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udolf Egging\Dropbox\GGM_2018\GGM-Open-Source\excel\"/>
    </mc:Choice>
  </mc:AlternateContent>
  <bookViews>
    <workbookView xWindow="0" yWindow="0" windowWidth="18765" windowHeight="14430" activeTab="1"/>
  </bookViews>
  <sheets>
    <sheet name="Readme" sheetId="8" r:id="rId1"/>
    <sheet name="cal_rgn" sheetId="5" r:id="rId2"/>
    <sheet name="_X" sheetId="1" r:id="rId3"/>
    <sheet name="cal_cn" sheetId="2" r:id="rId4"/>
    <sheet name="_Y" sheetId="6" r:id="rId5"/>
    <sheet name="mass_bal" sheetId="4" r:id="rId6"/>
  </sheets>
  <definedNames>
    <definedName name="_xlnm._FilterDatabase" localSheetId="2" hidden="1">_X!$A$3:$K$3</definedName>
    <definedName name="_xlnm._FilterDatabase" localSheetId="4" hidden="1">_Y!$A$5:$R$893</definedName>
    <definedName name="_xlnm._FilterDatabase" localSheetId="3" hidden="1">cal_cn!$A$5:$R$5</definedName>
    <definedName name="_xlnm._FilterDatabase" localSheetId="1" hidden="1">cal_rgn!$A$3:$K$103</definedName>
    <definedName name="_xlnm._FilterDatabase" localSheetId="5" hidden="1">mass_bal!$A$3:$T$3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1" i="5" l="1"/>
  <c r="M11" i="5"/>
  <c r="L11" i="5"/>
  <c r="N10" i="5"/>
  <c r="M10" i="5"/>
  <c r="L10" i="5"/>
  <c r="N9" i="5"/>
  <c r="M9" i="5"/>
  <c r="L9" i="5"/>
  <c r="N8" i="5"/>
  <c r="M8" i="5"/>
  <c r="L8" i="5"/>
  <c r="N7" i="5"/>
  <c r="M7" i="5"/>
  <c r="L7" i="5"/>
  <c r="N6" i="5"/>
  <c r="M6" i="5"/>
  <c r="L6" i="5"/>
  <c r="N5" i="5"/>
  <c r="M5" i="5"/>
  <c r="L5" i="5"/>
  <c r="N4" i="5"/>
  <c r="M4" i="5"/>
  <c r="L4" i="5"/>
  <c r="M5" i="1"/>
  <c r="M6" i="1"/>
  <c r="M7" i="1"/>
  <c r="M8" i="1"/>
  <c r="M9" i="1"/>
  <c r="M10" i="1"/>
  <c r="M11" i="1"/>
  <c r="M4" i="1"/>
  <c r="N11" i="1" l="1"/>
  <c r="N10" i="1"/>
  <c r="N9" i="1"/>
  <c r="N8" i="1"/>
  <c r="N7" i="1"/>
  <c r="N6" i="1"/>
  <c r="N5" i="1"/>
  <c r="N4" i="1"/>
  <c r="Q15" i="2" l="1"/>
  <c r="P15" i="2" s="1"/>
  <c r="R15" i="2"/>
  <c r="P16" i="2"/>
  <c r="Q16" i="2"/>
  <c r="R16" i="2"/>
  <c r="Q17" i="2"/>
  <c r="P17" i="2" s="1"/>
  <c r="R17" i="2"/>
  <c r="Q18" i="2"/>
  <c r="R18" i="2"/>
  <c r="P18" i="2" s="1"/>
  <c r="Q19" i="2"/>
  <c r="P19" i="2" s="1"/>
  <c r="R19" i="2"/>
  <c r="P20" i="2"/>
  <c r="Q20" i="2"/>
  <c r="R20" i="2"/>
  <c r="Q21" i="2"/>
  <c r="P21" i="2" s="1"/>
  <c r="R21" i="2"/>
  <c r="Q22" i="2"/>
  <c r="R22" i="2"/>
  <c r="P22" i="2" s="1"/>
  <c r="Q23" i="2"/>
  <c r="P23" i="2" s="1"/>
  <c r="R23" i="2"/>
  <c r="P24" i="2"/>
  <c r="Q24" i="2"/>
  <c r="R24" i="2"/>
  <c r="Q25" i="2"/>
  <c r="P25" i="2" s="1"/>
  <c r="R25" i="2"/>
  <c r="Q26" i="2"/>
  <c r="R26" i="2"/>
  <c r="P26" i="2" s="1"/>
  <c r="Q27" i="2"/>
  <c r="P27" i="2" s="1"/>
  <c r="R27" i="2"/>
  <c r="P28" i="2"/>
  <c r="Q28" i="2"/>
  <c r="R28" i="2"/>
  <c r="Q29" i="2"/>
  <c r="P29" i="2" s="1"/>
  <c r="R29" i="2"/>
  <c r="Q30" i="2"/>
  <c r="R30" i="2"/>
  <c r="P30" i="2" s="1"/>
  <c r="Q31" i="2"/>
  <c r="P31" i="2" s="1"/>
  <c r="R31" i="2"/>
  <c r="P32" i="2"/>
  <c r="Q32" i="2"/>
  <c r="R32" i="2"/>
  <c r="Q33" i="2"/>
  <c r="P33" i="2" s="1"/>
  <c r="R33" i="2"/>
  <c r="Q34" i="2"/>
  <c r="R34" i="2"/>
  <c r="P34" i="2" s="1"/>
  <c r="Q35" i="2"/>
  <c r="P35" i="2" s="1"/>
  <c r="R35" i="2"/>
  <c r="P36" i="2"/>
  <c r="Q36" i="2"/>
  <c r="R36" i="2"/>
  <c r="Q37" i="2"/>
  <c r="P37" i="2" s="1"/>
  <c r="R37" i="2"/>
  <c r="Q38" i="2"/>
  <c r="R38" i="2"/>
  <c r="P38" i="2" s="1"/>
  <c r="Q39" i="2"/>
  <c r="P39" i="2" s="1"/>
  <c r="R39" i="2"/>
  <c r="P40" i="2"/>
  <c r="Q40" i="2"/>
  <c r="R40" i="2"/>
  <c r="Q41" i="2"/>
  <c r="P41" i="2" s="1"/>
  <c r="R41" i="2"/>
  <c r="Q42" i="2"/>
  <c r="R42" i="2"/>
  <c r="P42" i="2" s="1"/>
  <c r="Q43" i="2"/>
  <c r="P43" i="2" s="1"/>
  <c r="R43" i="2"/>
  <c r="P44" i="2"/>
  <c r="Q44" i="2"/>
  <c r="R44" i="2"/>
  <c r="Q45" i="2"/>
  <c r="P45" i="2" s="1"/>
  <c r="R45" i="2"/>
  <c r="Q46" i="2"/>
  <c r="R46" i="2"/>
  <c r="P46" i="2" s="1"/>
  <c r="Q47" i="2"/>
  <c r="P47" i="2" s="1"/>
  <c r="R47" i="2"/>
  <c r="P48" i="2"/>
  <c r="Q48" i="2"/>
  <c r="R48" i="2"/>
  <c r="Q49" i="2"/>
  <c r="P49" i="2" s="1"/>
  <c r="R49" i="2"/>
  <c r="Q50" i="2"/>
  <c r="R50" i="2"/>
  <c r="P50" i="2" s="1"/>
  <c r="Q51" i="2"/>
  <c r="P51" i="2" s="1"/>
  <c r="R51" i="2"/>
  <c r="P52" i="2"/>
  <c r="Q52" i="2"/>
  <c r="R52" i="2"/>
  <c r="Q53" i="2"/>
  <c r="P53" i="2" s="1"/>
  <c r="R53" i="2"/>
  <c r="Q54" i="2"/>
  <c r="R54" i="2"/>
  <c r="P54" i="2" s="1"/>
  <c r="Q55" i="2"/>
  <c r="P55" i="2" s="1"/>
  <c r="R55" i="2"/>
  <c r="P56" i="2"/>
  <c r="Q56" i="2"/>
  <c r="R56" i="2"/>
  <c r="Q57" i="2"/>
  <c r="P57" i="2" s="1"/>
  <c r="R57" i="2"/>
  <c r="Q58" i="2"/>
  <c r="R58" i="2"/>
  <c r="P58" i="2" s="1"/>
  <c r="Q59" i="2"/>
  <c r="P59" i="2" s="1"/>
  <c r="R59" i="2"/>
  <c r="P60" i="2"/>
  <c r="Q60" i="2"/>
  <c r="R60" i="2"/>
  <c r="Q61" i="2"/>
  <c r="P61" i="2" s="1"/>
  <c r="R61" i="2"/>
  <c r="Q62" i="2"/>
  <c r="R62" i="2"/>
  <c r="P62" i="2" s="1"/>
  <c r="Q63" i="2"/>
  <c r="P63" i="2" s="1"/>
  <c r="R63" i="2"/>
  <c r="P64" i="2"/>
  <c r="Q64" i="2"/>
  <c r="R64" i="2"/>
  <c r="Q65" i="2"/>
  <c r="P65" i="2" s="1"/>
  <c r="R65" i="2"/>
  <c r="Q66" i="2"/>
  <c r="R66" i="2"/>
  <c r="P66" i="2" s="1"/>
  <c r="Q67" i="2"/>
  <c r="P67" i="2" s="1"/>
  <c r="R67" i="2"/>
  <c r="P68" i="2"/>
  <c r="Q68" i="2"/>
  <c r="R68" i="2"/>
  <c r="Q69" i="2"/>
  <c r="P69" i="2" s="1"/>
  <c r="R69" i="2"/>
  <c r="Q70" i="2"/>
  <c r="R70" i="2"/>
  <c r="P70" i="2" s="1"/>
  <c r="Q71" i="2"/>
  <c r="P71" i="2" s="1"/>
  <c r="R71" i="2"/>
  <c r="P72" i="2"/>
  <c r="Q72" i="2"/>
  <c r="R72" i="2"/>
  <c r="Q73" i="2"/>
  <c r="P73" i="2" s="1"/>
  <c r="R73" i="2"/>
  <c r="Q74" i="2"/>
  <c r="R74" i="2"/>
  <c r="P74" i="2" s="1"/>
  <c r="Q75" i="2"/>
  <c r="P75" i="2" s="1"/>
  <c r="R75" i="2"/>
  <c r="P76" i="2"/>
  <c r="Q76" i="2"/>
  <c r="R76" i="2"/>
  <c r="Q77" i="2"/>
  <c r="P77" i="2" s="1"/>
  <c r="R77" i="2"/>
  <c r="Q78" i="2"/>
  <c r="R78" i="2"/>
  <c r="P78" i="2" s="1"/>
  <c r="Q79" i="2"/>
  <c r="P79" i="2" s="1"/>
  <c r="R79" i="2"/>
  <c r="P80" i="2"/>
  <c r="Q80" i="2"/>
  <c r="R80" i="2"/>
  <c r="Q81" i="2"/>
  <c r="P81" i="2" s="1"/>
  <c r="R81" i="2"/>
  <c r="Q82" i="2"/>
  <c r="R82" i="2"/>
  <c r="P82" i="2" s="1"/>
  <c r="Q83" i="2"/>
  <c r="P83" i="2" s="1"/>
  <c r="R83" i="2"/>
  <c r="P84" i="2"/>
  <c r="Q84" i="2"/>
  <c r="R84" i="2"/>
  <c r="Q85" i="2"/>
  <c r="P85" i="2" s="1"/>
  <c r="R85" i="2"/>
  <c r="Q86" i="2"/>
  <c r="R86" i="2"/>
  <c r="P86" i="2" s="1"/>
  <c r="Q87" i="2"/>
  <c r="P87" i="2" s="1"/>
  <c r="R87" i="2"/>
  <c r="P88" i="2"/>
  <c r="Q88" i="2"/>
  <c r="R88" i="2"/>
  <c r="Q89" i="2"/>
  <c r="P89" i="2" s="1"/>
  <c r="R89" i="2"/>
  <c r="Q90" i="2"/>
  <c r="R90" i="2"/>
  <c r="P90" i="2" s="1"/>
  <c r="Q91" i="2"/>
  <c r="P91" i="2" s="1"/>
  <c r="R91" i="2"/>
  <c r="P92" i="2"/>
  <c r="Q92" i="2"/>
  <c r="R92" i="2"/>
  <c r="Q93" i="2"/>
  <c r="P93" i="2" s="1"/>
  <c r="R93" i="2"/>
  <c r="Q94" i="2"/>
  <c r="R94" i="2"/>
  <c r="P94" i="2" s="1"/>
  <c r="Q95" i="2"/>
  <c r="P95" i="2" s="1"/>
  <c r="R95" i="2"/>
  <c r="P96" i="2"/>
  <c r="Q96" i="2"/>
  <c r="R96" i="2"/>
  <c r="Q97" i="2"/>
  <c r="P97" i="2" s="1"/>
  <c r="R97" i="2"/>
  <c r="Q98" i="2"/>
  <c r="R98" i="2"/>
  <c r="P98" i="2" s="1"/>
  <c r="Q99" i="2"/>
  <c r="P99" i="2" s="1"/>
  <c r="R99" i="2"/>
  <c r="P100" i="2"/>
  <c r="Q100" i="2"/>
  <c r="R100" i="2"/>
  <c r="Q101" i="2"/>
  <c r="P101" i="2" s="1"/>
  <c r="R101" i="2"/>
  <c r="Q102" i="2"/>
  <c r="R102" i="2"/>
  <c r="P102" i="2" s="1"/>
  <c r="Q103" i="2"/>
  <c r="P103" i="2" s="1"/>
  <c r="R103" i="2"/>
  <c r="P104" i="2"/>
  <c r="Q104" i="2"/>
  <c r="R104" i="2"/>
  <c r="Q105" i="2"/>
  <c r="P105" i="2" s="1"/>
  <c r="R105" i="2"/>
  <c r="Q106" i="2"/>
  <c r="R106" i="2"/>
  <c r="P106" i="2" s="1"/>
  <c r="Q107" i="2"/>
  <c r="P107" i="2" s="1"/>
  <c r="R107" i="2"/>
  <c r="P108" i="2"/>
  <c r="Q108" i="2"/>
  <c r="R108" i="2"/>
  <c r="Q109" i="2"/>
  <c r="P109" i="2" s="1"/>
  <c r="R109" i="2"/>
  <c r="Q110" i="2"/>
  <c r="R110" i="2"/>
  <c r="P110" i="2" s="1"/>
  <c r="Q111" i="2"/>
  <c r="P111" i="2" s="1"/>
  <c r="R111" i="2"/>
  <c r="P112" i="2"/>
  <c r="Q112" i="2"/>
  <c r="R112" i="2"/>
  <c r="Q113" i="2"/>
  <c r="P113" i="2" s="1"/>
  <c r="R113" i="2"/>
  <c r="Q114" i="2"/>
  <c r="R114" i="2"/>
  <c r="P114" i="2" s="1"/>
  <c r="Q115" i="2"/>
  <c r="P115" i="2" s="1"/>
  <c r="R115" i="2"/>
  <c r="P116" i="2"/>
  <c r="Q116" i="2"/>
  <c r="R116" i="2"/>
  <c r="Q117" i="2"/>
  <c r="P117" i="2" s="1"/>
  <c r="R117" i="2"/>
  <c r="Q118" i="2"/>
  <c r="R118" i="2"/>
  <c r="P118" i="2" s="1"/>
  <c r="Q119" i="2"/>
  <c r="P119" i="2" s="1"/>
  <c r="R119" i="2"/>
  <c r="P120" i="2"/>
  <c r="Q120" i="2"/>
  <c r="R120" i="2"/>
  <c r="Q121" i="2"/>
  <c r="P121" i="2" s="1"/>
  <c r="R121" i="2"/>
  <c r="Q122" i="2"/>
  <c r="R122" i="2"/>
  <c r="P122" i="2" s="1"/>
  <c r="Q123" i="2"/>
  <c r="P123" i="2" s="1"/>
  <c r="R123" i="2"/>
  <c r="P124" i="2"/>
  <c r="Q124" i="2"/>
  <c r="R124" i="2"/>
  <c r="Q125" i="2"/>
  <c r="P125" i="2" s="1"/>
  <c r="R125" i="2"/>
  <c r="Q126" i="2"/>
  <c r="R126" i="2"/>
  <c r="P126" i="2" s="1"/>
  <c r="Q127" i="2"/>
  <c r="P127" i="2" s="1"/>
  <c r="R127" i="2"/>
  <c r="P128" i="2"/>
  <c r="Q128" i="2"/>
  <c r="R128" i="2"/>
  <c r="Q129" i="2"/>
  <c r="P129" i="2" s="1"/>
  <c r="R129" i="2"/>
  <c r="Q130" i="2"/>
  <c r="R130" i="2"/>
  <c r="P130" i="2" s="1"/>
  <c r="Q131" i="2"/>
  <c r="P131" i="2" s="1"/>
  <c r="R131" i="2"/>
  <c r="P132" i="2"/>
  <c r="Q132" i="2"/>
  <c r="R132" i="2"/>
  <c r="Q133" i="2"/>
  <c r="P133" i="2" s="1"/>
  <c r="R133" i="2"/>
  <c r="Q134" i="2"/>
  <c r="R134" i="2"/>
  <c r="P134" i="2" s="1"/>
  <c r="Q135" i="2"/>
  <c r="P135" i="2" s="1"/>
  <c r="R135" i="2"/>
  <c r="P136" i="2"/>
  <c r="Q136" i="2"/>
  <c r="R136" i="2"/>
  <c r="Q137" i="2"/>
  <c r="P137" i="2" s="1"/>
  <c r="R137" i="2"/>
  <c r="Q138" i="2"/>
  <c r="R138" i="2"/>
  <c r="P138" i="2" s="1"/>
  <c r="Q139" i="2"/>
  <c r="P139" i="2" s="1"/>
  <c r="R139" i="2"/>
  <c r="P140" i="2"/>
  <c r="Q140" i="2"/>
  <c r="R140" i="2"/>
  <c r="Q141" i="2"/>
  <c r="P141" i="2" s="1"/>
  <c r="R141" i="2"/>
  <c r="Q142" i="2"/>
  <c r="R142" i="2"/>
  <c r="P142" i="2" s="1"/>
  <c r="Q143" i="2"/>
  <c r="P143" i="2" s="1"/>
  <c r="R143" i="2"/>
  <c r="P144" i="2"/>
  <c r="Q144" i="2"/>
  <c r="R144" i="2"/>
  <c r="Q145" i="2"/>
  <c r="P145" i="2" s="1"/>
  <c r="R145" i="2"/>
  <c r="Q146" i="2"/>
  <c r="R146" i="2"/>
  <c r="P146" i="2" s="1"/>
  <c r="Q147" i="2"/>
  <c r="P147" i="2" s="1"/>
  <c r="R147" i="2"/>
  <c r="P148" i="2"/>
  <c r="Q148" i="2"/>
  <c r="R148" i="2"/>
  <c r="Q149" i="2"/>
  <c r="P149" i="2" s="1"/>
  <c r="R149" i="2"/>
  <c r="Q150" i="2"/>
  <c r="R150" i="2"/>
  <c r="P150" i="2" s="1"/>
  <c r="Q151" i="2"/>
  <c r="P151" i="2" s="1"/>
  <c r="R151" i="2"/>
  <c r="P152" i="2"/>
  <c r="Q152" i="2"/>
  <c r="R152" i="2"/>
  <c r="Q153" i="2"/>
  <c r="P153" i="2" s="1"/>
  <c r="R153" i="2"/>
  <c r="Q154" i="2"/>
  <c r="R154" i="2"/>
  <c r="P154" i="2" s="1"/>
  <c r="Q155" i="2"/>
  <c r="P155" i="2" s="1"/>
  <c r="R155" i="2"/>
  <c r="P156" i="2"/>
  <c r="Q156" i="2"/>
  <c r="R156" i="2"/>
  <c r="Q157" i="2"/>
  <c r="P157" i="2" s="1"/>
  <c r="R157" i="2"/>
  <c r="Q158" i="2"/>
  <c r="R158" i="2"/>
  <c r="P158" i="2" s="1"/>
  <c r="Q159" i="2"/>
  <c r="P159" i="2" s="1"/>
  <c r="R159" i="2"/>
  <c r="P160" i="2"/>
  <c r="Q160" i="2"/>
  <c r="R160" i="2"/>
  <c r="Q161" i="2"/>
  <c r="P161" i="2" s="1"/>
  <c r="R161" i="2"/>
  <c r="Q162" i="2"/>
  <c r="R162" i="2"/>
  <c r="P162" i="2" s="1"/>
  <c r="Q163" i="2"/>
  <c r="P163" i="2" s="1"/>
  <c r="R163" i="2"/>
  <c r="P164" i="2"/>
  <c r="Q164" i="2"/>
  <c r="R164" i="2"/>
  <c r="Q165" i="2"/>
  <c r="P165" i="2" s="1"/>
  <c r="R165" i="2"/>
  <c r="Q166" i="2"/>
  <c r="R166" i="2"/>
  <c r="P166" i="2" s="1"/>
  <c r="Q167" i="2"/>
  <c r="P167" i="2" s="1"/>
  <c r="R167" i="2"/>
  <c r="P168" i="2"/>
  <c r="Q168" i="2"/>
  <c r="R168" i="2"/>
  <c r="Q169" i="2"/>
  <c r="P169" i="2" s="1"/>
  <c r="R169" i="2"/>
  <c r="Q170" i="2"/>
  <c r="R170" i="2"/>
  <c r="P170" i="2" s="1"/>
  <c r="Q171" i="2"/>
  <c r="P171" i="2" s="1"/>
  <c r="R171" i="2"/>
  <c r="P172" i="2"/>
  <c r="Q172" i="2"/>
  <c r="R172" i="2"/>
  <c r="Q173" i="2"/>
  <c r="P173" i="2" s="1"/>
  <c r="R173" i="2"/>
  <c r="Q174" i="2"/>
  <c r="R174" i="2"/>
  <c r="P174" i="2" s="1"/>
  <c r="Q175" i="2"/>
  <c r="P175" i="2" s="1"/>
  <c r="R175" i="2"/>
  <c r="P176" i="2"/>
  <c r="Q176" i="2"/>
  <c r="R176" i="2"/>
  <c r="Q177" i="2"/>
  <c r="P177" i="2" s="1"/>
  <c r="R177" i="2"/>
  <c r="Q178" i="2"/>
  <c r="R178" i="2"/>
  <c r="P178" i="2" s="1"/>
  <c r="Q179" i="2"/>
  <c r="P179" i="2" s="1"/>
  <c r="R179" i="2"/>
  <c r="P180" i="2"/>
  <c r="Q180" i="2"/>
  <c r="R180" i="2"/>
  <c r="Q181" i="2"/>
  <c r="P181" i="2" s="1"/>
  <c r="R181" i="2"/>
  <c r="Q182" i="2"/>
  <c r="R182" i="2"/>
  <c r="P182" i="2" s="1"/>
  <c r="Q183" i="2"/>
  <c r="P183" i="2" s="1"/>
  <c r="R183" i="2"/>
  <c r="P184" i="2"/>
  <c r="Q184" i="2"/>
  <c r="R184" i="2"/>
  <c r="Q185" i="2"/>
  <c r="P185" i="2" s="1"/>
  <c r="R185" i="2"/>
  <c r="Q186" i="2"/>
  <c r="R186" i="2"/>
  <c r="P186" i="2" s="1"/>
  <c r="Q187" i="2"/>
  <c r="P187" i="2" s="1"/>
  <c r="R187" i="2"/>
  <c r="P188" i="2"/>
  <c r="Q188" i="2"/>
  <c r="R188" i="2"/>
  <c r="Q189" i="2"/>
  <c r="P189" i="2" s="1"/>
  <c r="R189" i="2"/>
  <c r="Q190" i="2"/>
  <c r="R190" i="2"/>
  <c r="P190" i="2" s="1"/>
  <c r="Q191" i="2"/>
  <c r="P191" i="2" s="1"/>
  <c r="R191" i="2"/>
  <c r="P192" i="2"/>
  <c r="Q192" i="2"/>
  <c r="R192" i="2"/>
  <c r="Q193" i="2"/>
  <c r="P193" i="2" s="1"/>
  <c r="R193" i="2"/>
  <c r="Q194" i="2"/>
  <c r="R194" i="2"/>
  <c r="P194" i="2" s="1"/>
  <c r="Q195" i="2"/>
  <c r="P195" i="2" s="1"/>
  <c r="R195" i="2"/>
  <c r="P196" i="2"/>
  <c r="Q196" i="2"/>
  <c r="R196" i="2"/>
  <c r="Q197" i="2"/>
  <c r="P197" i="2" s="1"/>
  <c r="R197" i="2"/>
  <c r="Q198" i="2"/>
  <c r="R198" i="2"/>
  <c r="P198" i="2" s="1"/>
  <c r="Q199" i="2"/>
  <c r="P199" i="2" s="1"/>
  <c r="R199" i="2"/>
  <c r="P200" i="2"/>
  <c r="Q200" i="2"/>
  <c r="R200" i="2"/>
  <c r="Q201" i="2"/>
  <c r="P201" i="2" s="1"/>
  <c r="R201" i="2"/>
  <c r="Q202" i="2"/>
  <c r="R202" i="2"/>
  <c r="P202" i="2" s="1"/>
  <c r="Q203" i="2"/>
  <c r="P203" i="2" s="1"/>
  <c r="R203" i="2"/>
  <c r="P204" i="2"/>
  <c r="Q204" i="2"/>
  <c r="R204" i="2"/>
  <c r="Q205" i="2"/>
  <c r="P205" i="2" s="1"/>
  <c r="R205" i="2"/>
  <c r="Q206" i="2"/>
  <c r="R206" i="2"/>
  <c r="P206" i="2" s="1"/>
  <c r="Q207" i="2"/>
  <c r="P207" i="2" s="1"/>
  <c r="R207" i="2"/>
  <c r="P208" i="2"/>
  <c r="Q208" i="2"/>
  <c r="R208" i="2"/>
  <c r="Q209" i="2"/>
  <c r="P209" i="2" s="1"/>
  <c r="R209" i="2"/>
  <c r="Q210" i="2"/>
  <c r="R210" i="2"/>
  <c r="P210" i="2" s="1"/>
  <c r="Q211" i="2"/>
  <c r="P211" i="2" s="1"/>
  <c r="R211" i="2"/>
  <c r="P212" i="2"/>
  <c r="Q212" i="2"/>
  <c r="R212" i="2"/>
  <c r="Q213" i="2"/>
  <c r="P213" i="2" s="1"/>
  <c r="R213" i="2"/>
  <c r="Q214" i="2"/>
  <c r="R214" i="2"/>
  <c r="P214" i="2" s="1"/>
  <c r="Q215" i="2"/>
  <c r="P215" i="2" s="1"/>
  <c r="R215" i="2"/>
  <c r="P216" i="2"/>
  <c r="Q216" i="2"/>
  <c r="R216" i="2"/>
  <c r="Q217" i="2"/>
  <c r="P217" i="2" s="1"/>
  <c r="R217" i="2"/>
  <c r="Q218" i="2"/>
  <c r="R218" i="2"/>
  <c r="P218" i="2" s="1"/>
  <c r="Q219" i="2"/>
  <c r="P219" i="2" s="1"/>
  <c r="R219" i="2"/>
  <c r="P220" i="2"/>
  <c r="Q220" i="2"/>
  <c r="R220" i="2"/>
  <c r="Q221" i="2"/>
  <c r="P221" i="2" s="1"/>
  <c r="R221" i="2"/>
  <c r="Q222" i="2"/>
  <c r="R222" i="2"/>
  <c r="P222" i="2" s="1"/>
  <c r="Q223" i="2"/>
  <c r="P223" i="2" s="1"/>
  <c r="R223" i="2"/>
  <c r="P224" i="2"/>
  <c r="Q224" i="2"/>
  <c r="R224" i="2"/>
  <c r="Q225" i="2"/>
  <c r="P225" i="2" s="1"/>
  <c r="R225" i="2"/>
  <c r="Q226" i="2"/>
  <c r="R226" i="2"/>
  <c r="P226" i="2" s="1"/>
  <c r="Q227" i="2"/>
  <c r="P227" i="2" s="1"/>
  <c r="R227" i="2"/>
  <c r="P228" i="2"/>
  <c r="Q228" i="2"/>
  <c r="R228" i="2"/>
  <c r="Q229" i="2"/>
  <c r="P229" i="2" s="1"/>
  <c r="R229" i="2"/>
  <c r="Q230" i="2"/>
  <c r="R230" i="2"/>
  <c r="P230" i="2" s="1"/>
  <c r="Q231" i="2"/>
  <c r="P231" i="2" s="1"/>
  <c r="R231" i="2"/>
  <c r="P232" i="2"/>
  <c r="Q232" i="2"/>
  <c r="R232" i="2"/>
  <c r="Q233" i="2"/>
  <c r="P233" i="2" s="1"/>
  <c r="R233" i="2"/>
  <c r="Q234" i="2"/>
  <c r="R234" i="2"/>
  <c r="P234" i="2" s="1"/>
  <c r="Q235" i="2"/>
  <c r="P235" i="2" s="1"/>
  <c r="R235" i="2"/>
  <c r="P236" i="2"/>
  <c r="Q236" i="2"/>
  <c r="R236" i="2"/>
  <c r="Q237" i="2"/>
  <c r="P237" i="2" s="1"/>
  <c r="R237" i="2"/>
  <c r="Q238" i="2"/>
  <c r="R238" i="2"/>
  <c r="P238" i="2" s="1"/>
  <c r="Q239" i="2"/>
  <c r="P239" i="2" s="1"/>
  <c r="R239" i="2"/>
  <c r="P240" i="2"/>
  <c r="Q240" i="2"/>
  <c r="R240" i="2"/>
  <c r="Q241" i="2"/>
  <c r="P241" i="2" s="1"/>
  <c r="R241" i="2"/>
  <c r="Q242" i="2"/>
  <c r="R242" i="2"/>
  <c r="P242" i="2" s="1"/>
  <c r="Q243" i="2"/>
  <c r="P243" i="2" s="1"/>
  <c r="R243" i="2"/>
  <c r="P244" i="2"/>
  <c r="Q244" i="2"/>
  <c r="R244" i="2"/>
  <c r="Q245" i="2"/>
  <c r="P245" i="2" s="1"/>
  <c r="R245" i="2"/>
  <c r="Q246" i="2"/>
  <c r="R246" i="2"/>
  <c r="P246" i="2" s="1"/>
  <c r="Q247" i="2"/>
  <c r="P247" i="2" s="1"/>
  <c r="R247" i="2"/>
  <c r="Q248" i="2"/>
  <c r="R248" i="2"/>
  <c r="P248" i="2" s="1"/>
  <c r="Q249" i="2"/>
  <c r="P249" i="2" s="1"/>
  <c r="R249" i="2"/>
  <c r="Q250" i="2"/>
  <c r="R250" i="2"/>
  <c r="P250" i="2" s="1"/>
  <c r="Q251" i="2"/>
  <c r="P251" i="2" s="1"/>
  <c r="R251" i="2"/>
  <c r="P252" i="2"/>
  <c r="Q252" i="2"/>
  <c r="R252" i="2"/>
  <c r="Q253" i="2"/>
  <c r="P253" i="2" s="1"/>
  <c r="R253" i="2"/>
  <c r="P254" i="2"/>
  <c r="Q254" i="2"/>
  <c r="R254" i="2"/>
  <c r="Q255" i="2"/>
  <c r="P255" i="2" s="1"/>
  <c r="R255" i="2"/>
  <c r="Q256" i="2"/>
  <c r="R256" i="2"/>
  <c r="P256" i="2" s="1"/>
  <c r="Q257" i="2"/>
  <c r="P257" i="2" s="1"/>
  <c r="R257" i="2"/>
  <c r="Q258" i="2"/>
  <c r="R258" i="2"/>
  <c r="P258" i="2" s="1"/>
  <c r="Q259" i="2"/>
  <c r="P259" i="2" s="1"/>
  <c r="R259" i="2"/>
  <c r="P260" i="2"/>
  <c r="Q260" i="2"/>
  <c r="R260" i="2"/>
  <c r="Q261" i="2"/>
  <c r="P261" i="2" s="1"/>
  <c r="R261" i="2"/>
  <c r="P262" i="2"/>
  <c r="Q262" i="2"/>
  <c r="R262" i="2"/>
  <c r="Q263" i="2"/>
  <c r="P263" i="2" s="1"/>
  <c r="R263" i="2"/>
  <c r="Q264" i="2"/>
  <c r="R264" i="2"/>
  <c r="P264" i="2" s="1"/>
  <c r="Q265" i="2"/>
  <c r="P265" i="2" s="1"/>
  <c r="R265" i="2"/>
  <c r="Q266" i="2"/>
  <c r="R266" i="2"/>
  <c r="P266" i="2" s="1"/>
  <c r="Q267" i="2"/>
  <c r="P267" i="2" s="1"/>
  <c r="R267" i="2"/>
  <c r="P268" i="2"/>
  <c r="Q268" i="2"/>
  <c r="R268" i="2"/>
  <c r="Q269" i="2"/>
  <c r="P269" i="2" s="1"/>
  <c r="R269" i="2"/>
  <c r="P270" i="2"/>
  <c r="Q270" i="2"/>
  <c r="R270" i="2"/>
  <c r="Q271" i="2"/>
  <c r="P271" i="2" s="1"/>
  <c r="R271" i="2"/>
  <c r="Q272" i="2"/>
  <c r="R272" i="2"/>
  <c r="P272" i="2" s="1"/>
  <c r="Q273" i="2"/>
  <c r="P273" i="2" s="1"/>
  <c r="R273" i="2"/>
  <c r="Q274" i="2"/>
  <c r="R274" i="2"/>
  <c r="P274" i="2" s="1"/>
  <c r="Q275" i="2"/>
  <c r="P275" i="2" s="1"/>
  <c r="R275" i="2"/>
  <c r="P276" i="2"/>
  <c r="Q276" i="2"/>
  <c r="R276" i="2"/>
  <c r="Q277" i="2"/>
  <c r="P277" i="2" s="1"/>
  <c r="R277" i="2"/>
  <c r="P278" i="2"/>
  <c r="Q278" i="2"/>
  <c r="R278" i="2"/>
  <c r="Q279" i="2"/>
  <c r="P279" i="2" s="1"/>
  <c r="R279" i="2"/>
  <c r="Q280" i="2"/>
  <c r="R280" i="2"/>
  <c r="P280" i="2" s="1"/>
  <c r="Q281" i="2"/>
  <c r="P281" i="2" s="1"/>
  <c r="R281" i="2"/>
  <c r="Q282" i="2"/>
  <c r="R282" i="2"/>
  <c r="P282" i="2" s="1"/>
  <c r="Q283" i="2"/>
  <c r="P283" i="2" s="1"/>
  <c r="R283" i="2"/>
  <c r="P284" i="2"/>
  <c r="Q284" i="2"/>
  <c r="R284" i="2"/>
  <c r="Q285" i="2"/>
  <c r="P285" i="2" s="1"/>
  <c r="R285" i="2"/>
  <c r="P286" i="2"/>
  <c r="Q286" i="2"/>
  <c r="R286" i="2"/>
  <c r="Q287" i="2"/>
  <c r="P287" i="2" s="1"/>
  <c r="R287" i="2"/>
  <c r="Q288" i="2"/>
  <c r="R288" i="2"/>
  <c r="P288" i="2" s="1"/>
  <c r="Q289" i="2"/>
  <c r="P289" i="2" s="1"/>
  <c r="R289" i="2"/>
  <c r="Q290" i="2"/>
  <c r="R290" i="2"/>
  <c r="P290" i="2" s="1"/>
  <c r="Q291" i="2"/>
  <c r="P291" i="2" s="1"/>
  <c r="R291" i="2"/>
  <c r="P292" i="2"/>
  <c r="Q292" i="2"/>
  <c r="R292" i="2"/>
  <c r="Q293" i="2"/>
  <c r="P293" i="2" s="1"/>
  <c r="R293" i="2"/>
  <c r="P294" i="2"/>
  <c r="Q294" i="2"/>
  <c r="R294" i="2"/>
  <c r="Q295" i="2"/>
  <c r="P295" i="2" s="1"/>
  <c r="R295" i="2"/>
  <c r="Q296" i="2"/>
  <c r="R296" i="2"/>
  <c r="P296" i="2" s="1"/>
  <c r="Q297" i="2"/>
  <c r="P297" i="2" s="1"/>
  <c r="R297" i="2"/>
  <c r="Q298" i="2"/>
  <c r="R298" i="2"/>
  <c r="P298" i="2" s="1"/>
  <c r="Q299" i="2"/>
  <c r="P299" i="2" s="1"/>
  <c r="R299" i="2"/>
  <c r="P300" i="2"/>
  <c r="Q300" i="2"/>
  <c r="R300" i="2"/>
  <c r="Q301" i="2"/>
  <c r="P301" i="2" s="1"/>
  <c r="R301" i="2"/>
  <c r="P302" i="2"/>
  <c r="Q302" i="2"/>
  <c r="R302" i="2"/>
  <c r="Q303" i="2"/>
  <c r="P303" i="2" s="1"/>
  <c r="R303" i="2"/>
  <c r="Q304" i="2"/>
  <c r="R304" i="2"/>
  <c r="P304" i="2" s="1"/>
  <c r="Q305" i="2"/>
  <c r="P305" i="2" s="1"/>
  <c r="R305" i="2"/>
  <c r="Q306" i="2"/>
  <c r="R306" i="2"/>
  <c r="P306" i="2" s="1"/>
  <c r="Q307" i="2"/>
  <c r="P307" i="2" s="1"/>
  <c r="R307" i="2"/>
  <c r="P308" i="2"/>
  <c r="Q308" i="2"/>
  <c r="R308" i="2"/>
  <c r="Q309" i="2"/>
  <c r="P309" i="2" s="1"/>
  <c r="R309" i="2"/>
  <c r="P310" i="2"/>
  <c r="Q310" i="2"/>
  <c r="R310" i="2"/>
  <c r="Q311" i="2"/>
  <c r="P311" i="2" s="1"/>
  <c r="R311" i="2"/>
  <c r="Q312" i="2"/>
  <c r="R312" i="2"/>
  <c r="P312" i="2" s="1"/>
  <c r="Q313" i="2"/>
  <c r="P313" i="2" s="1"/>
  <c r="R313" i="2"/>
  <c r="Q314" i="2"/>
  <c r="R314" i="2"/>
  <c r="P314" i="2" s="1"/>
  <c r="Q315" i="2"/>
  <c r="P315" i="2" s="1"/>
  <c r="R315" i="2"/>
  <c r="P316" i="2"/>
  <c r="Q316" i="2"/>
  <c r="R316" i="2"/>
  <c r="Q317" i="2"/>
  <c r="P317" i="2" s="1"/>
  <c r="R317" i="2"/>
  <c r="P318" i="2"/>
  <c r="Q318" i="2"/>
  <c r="R318" i="2"/>
  <c r="Q319" i="2"/>
  <c r="P319" i="2" s="1"/>
  <c r="R319" i="2"/>
  <c r="Q320" i="2"/>
  <c r="R320" i="2"/>
  <c r="P320" i="2" s="1"/>
  <c r="Q321" i="2"/>
  <c r="P321" i="2" s="1"/>
  <c r="R321" i="2"/>
  <c r="Q322" i="2"/>
  <c r="R322" i="2"/>
  <c r="P322" i="2" s="1"/>
  <c r="Q323" i="2"/>
  <c r="P323" i="2" s="1"/>
  <c r="R323" i="2"/>
  <c r="P324" i="2"/>
  <c r="Q324" i="2"/>
  <c r="R324" i="2"/>
  <c r="Q325" i="2"/>
  <c r="P325" i="2" s="1"/>
  <c r="R325" i="2"/>
  <c r="P326" i="2"/>
  <c r="Q326" i="2"/>
  <c r="R326" i="2"/>
  <c r="Q327" i="2"/>
  <c r="P327" i="2" s="1"/>
  <c r="R327" i="2"/>
  <c r="Q328" i="2"/>
  <c r="R328" i="2"/>
  <c r="P328" i="2" s="1"/>
  <c r="Q329" i="2"/>
  <c r="P329" i="2" s="1"/>
  <c r="R329" i="2"/>
  <c r="Q330" i="2"/>
  <c r="R330" i="2"/>
  <c r="P330" i="2" s="1"/>
  <c r="Q331" i="2"/>
  <c r="P331" i="2" s="1"/>
  <c r="R331" i="2"/>
  <c r="P332" i="2"/>
  <c r="Q332" i="2"/>
  <c r="R332" i="2"/>
  <c r="Q333" i="2"/>
  <c r="P333" i="2" s="1"/>
  <c r="R333" i="2"/>
  <c r="P334" i="2"/>
  <c r="Q334" i="2"/>
  <c r="R334" i="2"/>
  <c r="Q335" i="2"/>
  <c r="P335" i="2" s="1"/>
  <c r="R335" i="2"/>
  <c r="Q336" i="2"/>
  <c r="R336" i="2"/>
  <c r="P336" i="2" s="1"/>
  <c r="Q337" i="2"/>
  <c r="P337" i="2" s="1"/>
  <c r="R337" i="2"/>
  <c r="Q338" i="2"/>
  <c r="R338" i="2"/>
  <c r="P338" i="2" s="1"/>
  <c r="Q339" i="2"/>
  <c r="P339" i="2" s="1"/>
  <c r="R339" i="2"/>
  <c r="P340" i="2"/>
  <c r="Q340" i="2"/>
  <c r="R340" i="2"/>
  <c r="Q341" i="2"/>
  <c r="P341" i="2" s="1"/>
  <c r="R341" i="2"/>
  <c r="P342" i="2"/>
  <c r="Q342" i="2"/>
  <c r="R342" i="2"/>
  <c r="Q343" i="2"/>
  <c r="P343" i="2" s="1"/>
  <c r="R343" i="2"/>
  <c r="Q344" i="2"/>
  <c r="R344" i="2"/>
  <c r="P344" i="2" s="1"/>
  <c r="Q345" i="2"/>
  <c r="P345" i="2" s="1"/>
  <c r="R345" i="2"/>
  <c r="Q346" i="2"/>
  <c r="R346" i="2"/>
  <c r="P346" i="2" s="1"/>
  <c r="Q347" i="2"/>
  <c r="P347" i="2" s="1"/>
  <c r="R347" i="2"/>
  <c r="P348" i="2"/>
  <c r="Q348" i="2"/>
  <c r="R348" i="2"/>
  <c r="Q349" i="2"/>
  <c r="P349" i="2" s="1"/>
  <c r="R349" i="2"/>
  <c r="P350" i="2"/>
  <c r="Q350" i="2"/>
  <c r="R350" i="2"/>
  <c r="Q351" i="2"/>
  <c r="P351" i="2" s="1"/>
  <c r="R351" i="2"/>
  <c r="Q352" i="2"/>
  <c r="R352" i="2"/>
  <c r="P352" i="2" s="1"/>
  <c r="P353" i="2"/>
  <c r="Q353" i="2"/>
  <c r="R353" i="2"/>
  <c r="P354" i="2"/>
  <c r="Q354" i="2"/>
  <c r="R354" i="2"/>
  <c r="Q355" i="2"/>
  <c r="R355" i="2"/>
  <c r="Q356" i="2"/>
  <c r="R356" i="2"/>
  <c r="P356" i="2" s="1"/>
  <c r="P357" i="2"/>
  <c r="Q357" i="2"/>
  <c r="R357" i="2"/>
  <c r="Q358" i="2"/>
  <c r="P358" i="2" s="1"/>
  <c r="R358" i="2"/>
  <c r="Q359" i="2"/>
  <c r="R359" i="2"/>
  <c r="Q360" i="2"/>
  <c r="R360" i="2"/>
  <c r="P360" i="2" s="1"/>
  <c r="P361" i="2"/>
  <c r="Q361" i="2"/>
  <c r="R361" i="2"/>
  <c r="P362" i="2"/>
  <c r="Q362" i="2"/>
  <c r="R362" i="2"/>
  <c r="Q363" i="2"/>
  <c r="R363" i="2"/>
  <c r="Q364" i="2"/>
  <c r="R364" i="2"/>
  <c r="P364" i="2" s="1"/>
  <c r="P365" i="2"/>
  <c r="Q365" i="2"/>
  <c r="R365" i="2"/>
  <c r="Q366" i="2"/>
  <c r="P366" i="2" s="1"/>
  <c r="R366" i="2"/>
  <c r="Q367" i="2"/>
  <c r="R367" i="2"/>
  <c r="Q368" i="2"/>
  <c r="R368" i="2"/>
  <c r="P368" i="2" s="1"/>
  <c r="P369" i="2"/>
  <c r="Q369" i="2"/>
  <c r="R369" i="2"/>
  <c r="P370" i="2"/>
  <c r="Q370" i="2"/>
  <c r="R370" i="2"/>
  <c r="Q371" i="2"/>
  <c r="R371" i="2"/>
  <c r="Q372" i="2"/>
  <c r="R372" i="2"/>
  <c r="P372" i="2" s="1"/>
  <c r="P373" i="2"/>
  <c r="Q373" i="2"/>
  <c r="R373" i="2"/>
  <c r="Q374" i="2"/>
  <c r="P374" i="2" s="1"/>
  <c r="R374" i="2"/>
  <c r="Q375" i="2"/>
  <c r="R375" i="2"/>
  <c r="Q376" i="2"/>
  <c r="R376" i="2"/>
  <c r="P376" i="2" s="1"/>
  <c r="P377" i="2"/>
  <c r="Q377" i="2"/>
  <c r="R377" i="2"/>
  <c r="P378" i="2"/>
  <c r="Q378" i="2"/>
  <c r="R378" i="2"/>
  <c r="Q379" i="2"/>
  <c r="R379" i="2"/>
  <c r="Q380" i="2"/>
  <c r="R380" i="2"/>
  <c r="P380" i="2" s="1"/>
  <c r="P381" i="2"/>
  <c r="Q381" i="2"/>
  <c r="R381" i="2"/>
  <c r="Q382" i="2"/>
  <c r="P382" i="2" s="1"/>
  <c r="R382" i="2"/>
  <c r="Q383" i="2"/>
  <c r="R383" i="2"/>
  <c r="Q384" i="2"/>
  <c r="R384" i="2"/>
  <c r="P384" i="2" s="1"/>
  <c r="P385" i="2"/>
  <c r="Q385" i="2"/>
  <c r="R385" i="2"/>
  <c r="P386" i="2"/>
  <c r="Q386" i="2"/>
  <c r="R386" i="2"/>
  <c r="Q387" i="2"/>
  <c r="R387" i="2"/>
  <c r="Q388" i="2"/>
  <c r="R388" i="2"/>
  <c r="P388" i="2" s="1"/>
  <c r="P389" i="2"/>
  <c r="Q389" i="2"/>
  <c r="R389" i="2"/>
  <c r="Q390" i="2"/>
  <c r="P390" i="2" s="1"/>
  <c r="R390" i="2"/>
  <c r="Q391" i="2"/>
  <c r="R391" i="2"/>
  <c r="Q392" i="2"/>
  <c r="R392" i="2"/>
  <c r="P392" i="2" s="1"/>
  <c r="P393" i="2"/>
  <c r="Q393" i="2"/>
  <c r="R393" i="2"/>
  <c r="P394" i="2"/>
  <c r="Q394" i="2"/>
  <c r="R394" i="2"/>
  <c r="Q395" i="2"/>
  <c r="R395" i="2"/>
  <c r="Q396" i="2"/>
  <c r="R396" i="2"/>
  <c r="P396" i="2" s="1"/>
  <c r="P397" i="2"/>
  <c r="Q397" i="2"/>
  <c r="R397" i="2"/>
  <c r="Q398" i="2"/>
  <c r="P398" i="2" s="1"/>
  <c r="R398" i="2"/>
  <c r="Q399" i="2"/>
  <c r="R399" i="2"/>
  <c r="Q400" i="2"/>
  <c r="R400" i="2"/>
  <c r="P400" i="2" s="1"/>
  <c r="P401" i="2"/>
  <c r="Q401" i="2"/>
  <c r="R401" i="2"/>
  <c r="P402" i="2"/>
  <c r="Q402" i="2"/>
  <c r="R402" i="2"/>
  <c r="Q403" i="2"/>
  <c r="R403" i="2"/>
  <c r="Q404" i="2"/>
  <c r="R404" i="2"/>
  <c r="P404" i="2" s="1"/>
  <c r="P405" i="2"/>
  <c r="Q405" i="2"/>
  <c r="R405" i="2"/>
  <c r="Q406" i="2"/>
  <c r="P406" i="2" s="1"/>
  <c r="R406" i="2"/>
  <c r="Q407" i="2"/>
  <c r="R407" i="2"/>
  <c r="Q408" i="2"/>
  <c r="R408" i="2"/>
  <c r="P408" i="2" s="1"/>
  <c r="P409" i="2"/>
  <c r="Q409" i="2"/>
  <c r="R409" i="2"/>
  <c r="P410" i="2"/>
  <c r="Q410" i="2"/>
  <c r="R410" i="2"/>
  <c r="Q411" i="2"/>
  <c r="R411" i="2"/>
  <c r="Q412" i="2"/>
  <c r="R412" i="2"/>
  <c r="P412" i="2" s="1"/>
  <c r="P413" i="2"/>
  <c r="Q413" i="2"/>
  <c r="R413" i="2"/>
  <c r="Q414" i="2"/>
  <c r="P414" i="2" s="1"/>
  <c r="R414" i="2"/>
  <c r="Q415" i="2"/>
  <c r="R415" i="2"/>
  <c r="Q416" i="2"/>
  <c r="R416" i="2"/>
  <c r="P416" i="2" s="1"/>
  <c r="P417" i="2"/>
  <c r="Q417" i="2"/>
  <c r="R417" i="2"/>
  <c r="P418" i="2"/>
  <c r="Q418" i="2"/>
  <c r="R418" i="2"/>
  <c r="Q419" i="2"/>
  <c r="R419" i="2"/>
  <c r="Q420" i="2"/>
  <c r="R420" i="2"/>
  <c r="P420" i="2" s="1"/>
  <c r="P421" i="2"/>
  <c r="Q421" i="2"/>
  <c r="R421" i="2"/>
  <c r="Q422" i="2"/>
  <c r="P422" i="2" s="1"/>
  <c r="R422" i="2"/>
  <c r="Q423" i="2"/>
  <c r="R423" i="2"/>
  <c r="Q424" i="2"/>
  <c r="R424" i="2"/>
  <c r="P424" i="2" s="1"/>
  <c r="P425" i="2"/>
  <c r="Q425" i="2"/>
  <c r="R425" i="2"/>
  <c r="P426" i="2"/>
  <c r="Q426" i="2"/>
  <c r="R426" i="2"/>
  <c r="Q427" i="2"/>
  <c r="R427" i="2"/>
  <c r="Q428" i="2"/>
  <c r="R428" i="2"/>
  <c r="P428" i="2" s="1"/>
  <c r="P429" i="2"/>
  <c r="Q429" i="2"/>
  <c r="R429" i="2"/>
  <c r="Q430" i="2"/>
  <c r="P430" i="2" s="1"/>
  <c r="R430" i="2"/>
  <c r="Q431" i="2"/>
  <c r="R431" i="2"/>
  <c r="Q432" i="2"/>
  <c r="R432" i="2"/>
  <c r="P432" i="2" s="1"/>
  <c r="P433" i="2"/>
  <c r="Q433" i="2"/>
  <c r="R433" i="2"/>
  <c r="P434" i="2"/>
  <c r="Q434" i="2"/>
  <c r="R434" i="2"/>
  <c r="Q435" i="2"/>
  <c r="R435" i="2"/>
  <c r="Q436" i="2"/>
  <c r="R436" i="2"/>
  <c r="P436" i="2" s="1"/>
  <c r="P437" i="2"/>
  <c r="Q437" i="2"/>
  <c r="R437" i="2"/>
  <c r="Q438" i="2"/>
  <c r="P438" i="2" s="1"/>
  <c r="R438" i="2"/>
  <c r="Q439" i="2"/>
  <c r="R439" i="2"/>
  <c r="Q440" i="2"/>
  <c r="R440" i="2"/>
  <c r="P440" i="2" s="1"/>
  <c r="P441" i="2"/>
  <c r="Q441" i="2"/>
  <c r="R441" i="2"/>
  <c r="P442" i="2"/>
  <c r="Q442" i="2"/>
  <c r="R442" i="2"/>
  <c r="Q443" i="2"/>
  <c r="R443" i="2"/>
  <c r="Q444" i="2"/>
  <c r="R444" i="2"/>
  <c r="P444" i="2" s="1"/>
  <c r="P445" i="2"/>
  <c r="Q445" i="2"/>
  <c r="R445" i="2"/>
  <c r="Q446" i="2"/>
  <c r="P446" i="2" s="1"/>
  <c r="R446" i="2"/>
  <c r="Q447" i="2"/>
  <c r="R447" i="2"/>
  <c r="Q448" i="2"/>
  <c r="R448" i="2"/>
  <c r="P448" i="2" s="1"/>
  <c r="P449" i="2"/>
  <c r="Q449" i="2"/>
  <c r="R449" i="2"/>
  <c r="P450" i="2"/>
  <c r="Q450" i="2"/>
  <c r="R450" i="2"/>
  <c r="Q451" i="2"/>
  <c r="R451" i="2"/>
  <c r="Q452" i="2"/>
  <c r="R452" i="2"/>
  <c r="P452" i="2" s="1"/>
  <c r="P453" i="2"/>
  <c r="Q453" i="2"/>
  <c r="R453" i="2"/>
  <c r="Q454" i="2"/>
  <c r="P454" i="2" s="1"/>
  <c r="R454" i="2"/>
  <c r="Q455" i="2"/>
  <c r="R455" i="2"/>
  <c r="Q456" i="2"/>
  <c r="R456" i="2"/>
  <c r="P456" i="2" s="1"/>
  <c r="P457" i="2"/>
  <c r="Q457" i="2"/>
  <c r="R457" i="2"/>
  <c r="P458" i="2"/>
  <c r="Q458" i="2"/>
  <c r="R458" i="2"/>
  <c r="Q459" i="2"/>
  <c r="R459" i="2"/>
  <c r="Q460" i="2"/>
  <c r="R460" i="2"/>
  <c r="P460" i="2" s="1"/>
  <c r="P461" i="2"/>
  <c r="Q461" i="2"/>
  <c r="R461" i="2"/>
  <c r="Q462" i="2"/>
  <c r="P462" i="2" s="1"/>
  <c r="R462" i="2"/>
  <c r="Q463" i="2"/>
  <c r="R463" i="2"/>
  <c r="Q464" i="2"/>
  <c r="R464" i="2"/>
  <c r="P464" i="2" s="1"/>
  <c r="P465" i="2"/>
  <c r="Q465" i="2"/>
  <c r="R465" i="2"/>
  <c r="P466" i="2"/>
  <c r="Q466" i="2"/>
  <c r="R466" i="2"/>
  <c r="Q467" i="2"/>
  <c r="R467" i="2"/>
  <c r="Q468" i="2"/>
  <c r="R468" i="2"/>
  <c r="P468" i="2" s="1"/>
  <c r="P469" i="2"/>
  <c r="Q469" i="2"/>
  <c r="R469" i="2"/>
  <c r="Q470" i="2"/>
  <c r="P470" i="2" s="1"/>
  <c r="R470" i="2"/>
  <c r="Q471" i="2"/>
  <c r="R471" i="2"/>
  <c r="Q472" i="2"/>
  <c r="R472" i="2"/>
  <c r="P472" i="2" s="1"/>
  <c r="P473" i="2"/>
  <c r="Q473" i="2"/>
  <c r="R473" i="2"/>
  <c r="P474" i="2"/>
  <c r="Q474" i="2"/>
  <c r="R474" i="2"/>
  <c r="Q475" i="2"/>
  <c r="R475" i="2"/>
  <c r="Q476" i="2"/>
  <c r="R476" i="2"/>
  <c r="P476" i="2" s="1"/>
  <c r="P477" i="2"/>
  <c r="Q477" i="2"/>
  <c r="R477" i="2"/>
  <c r="Q478" i="2"/>
  <c r="P478" i="2" s="1"/>
  <c r="R478" i="2"/>
  <c r="Q479" i="2"/>
  <c r="R479" i="2"/>
  <c r="Q480" i="2"/>
  <c r="R480" i="2"/>
  <c r="P480" i="2" s="1"/>
  <c r="P481" i="2"/>
  <c r="Q481" i="2"/>
  <c r="R481" i="2"/>
  <c r="P482" i="2"/>
  <c r="Q482" i="2"/>
  <c r="R482" i="2"/>
  <c r="Q483" i="2"/>
  <c r="R483" i="2"/>
  <c r="Q484" i="2"/>
  <c r="R484" i="2"/>
  <c r="P484" i="2" s="1"/>
  <c r="P485" i="2"/>
  <c r="Q485" i="2"/>
  <c r="R485" i="2"/>
  <c r="Q486" i="2"/>
  <c r="P486" i="2" s="1"/>
  <c r="R486" i="2"/>
  <c r="Q487" i="2"/>
  <c r="R487" i="2"/>
  <c r="Q488" i="2"/>
  <c r="R488" i="2"/>
  <c r="P488" i="2" s="1"/>
  <c r="P489" i="2"/>
  <c r="Q489" i="2"/>
  <c r="R489" i="2"/>
  <c r="P490" i="2"/>
  <c r="Q490" i="2"/>
  <c r="R490" i="2"/>
  <c r="Q491" i="2"/>
  <c r="R491" i="2"/>
  <c r="Q492" i="2"/>
  <c r="R492" i="2"/>
  <c r="P492" i="2" s="1"/>
  <c r="P493" i="2"/>
  <c r="Q493" i="2"/>
  <c r="R493" i="2"/>
  <c r="Q494" i="2"/>
  <c r="P494" i="2" s="1"/>
  <c r="R494" i="2"/>
  <c r="Q495" i="2"/>
  <c r="R495" i="2"/>
  <c r="Q496" i="2"/>
  <c r="R496" i="2"/>
  <c r="P496" i="2" s="1"/>
  <c r="P497" i="2"/>
  <c r="Q497" i="2"/>
  <c r="R497" i="2"/>
  <c r="P498" i="2"/>
  <c r="Q498" i="2"/>
  <c r="R498" i="2"/>
  <c r="Q499" i="2"/>
  <c r="R499" i="2"/>
  <c r="Q500" i="2"/>
  <c r="R500" i="2"/>
  <c r="P500" i="2" s="1"/>
  <c r="P501" i="2"/>
  <c r="Q501" i="2"/>
  <c r="R501" i="2"/>
  <c r="Q502" i="2"/>
  <c r="P502" i="2" s="1"/>
  <c r="R502" i="2"/>
  <c r="Q503" i="2"/>
  <c r="R503" i="2"/>
  <c r="Q504" i="2"/>
  <c r="R504" i="2"/>
  <c r="P504" i="2" s="1"/>
  <c r="P505" i="2"/>
  <c r="Q505" i="2"/>
  <c r="R505" i="2"/>
  <c r="P506" i="2"/>
  <c r="Q506" i="2"/>
  <c r="R506" i="2"/>
  <c r="Q507" i="2"/>
  <c r="R507" i="2"/>
  <c r="Q508" i="2"/>
  <c r="R508" i="2"/>
  <c r="P508" i="2" s="1"/>
  <c r="P509" i="2"/>
  <c r="Q509" i="2"/>
  <c r="R509" i="2"/>
  <c r="Q510" i="2"/>
  <c r="P510" i="2" s="1"/>
  <c r="R510" i="2"/>
  <c r="Q511" i="2"/>
  <c r="R511" i="2"/>
  <c r="Q512" i="2"/>
  <c r="R512" i="2"/>
  <c r="P512" i="2" s="1"/>
  <c r="P513" i="2"/>
  <c r="Q513" i="2"/>
  <c r="R513" i="2"/>
  <c r="P514" i="2"/>
  <c r="Q514" i="2"/>
  <c r="R514" i="2"/>
  <c r="Q515" i="2"/>
  <c r="R515" i="2"/>
  <c r="Q516" i="2"/>
  <c r="R516" i="2"/>
  <c r="P516" i="2" s="1"/>
  <c r="P517" i="2"/>
  <c r="Q517" i="2"/>
  <c r="R517" i="2"/>
  <c r="Q518" i="2"/>
  <c r="P518" i="2" s="1"/>
  <c r="R518" i="2"/>
  <c r="Q519" i="2"/>
  <c r="R519" i="2"/>
  <c r="Q520" i="2"/>
  <c r="R520" i="2"/>
  <c r="P520" i="2" s="1"/>
  <c r="P521" i="2"/>
  <c r="Q521" i="2"/>
  <c r="R521" i="2"/>
  <c r="P522" i="2"/>
  <c r="Q522" i="2"/>
  <c r="R522" i="2"/>
  <c r="Q523" i="2"/>
  <c r="R523" i="2"/>
  <c r="Q524" i="2"/>
  <c r="R524" i="2"/>
  <c r="P524" i="2" s="1"/>
  <c r="P525" i="2"/>
  <c r="Q525" i="2"/>
  <c r="R525" i="2"/>
  <c r="Q526" i="2"/>
  <c r="P526" i="2" s="1"/>
  <c r="R526" i="2"/>
  <c r="Q527" i="2"/>
  <c r="R527" i="2"/>
  <c r="Q528" i="2"/>
  <c r="R528" i="2"/>
  <c r="P529" i="2"/>
  <c r="Q529" i="2"/>
  <c r="R529" i="2"/>
  <c r="P530" i="2"/>
  <c r="Q530" i="2"/>
  <c r="R530" i="2"/>
  <c r="Q531" i="2"/>
  <c r="R531" i="2"/>
  <c r="Q532" i="2"/>
  <c r="R532" i="2"/>
  <c r="P532" i="2" s="1"/>
  <c r="P533" i="2"/>
  <c r="Q533" i="2"/>
  <c r="R533" i="2"/>
  <c r="Q534" i="2"/>
  <c r="P534" i="2" s="1"/>
  <c r="R534" i="2"/>
  <c r="Q535" i="2"/>
  <c r="R535" i="2"/>
  <c r="Q536" i="2"/>
  <c r="R536" i="2"/>
  <c r="P537" i="2"/>
  <c r="Q537" i="2"/>
  <c r="R537" i="2"/>
  <c r="P538" i="2"/>
  <c r="Q538" i="2"/>
  <c r="R538" i="2"/>
  <c r="Q539" i="2"/>
  <c r="R539" i="2"/>
  <c r="Q540" i="2"/>
  <c r="R540" i="2"/>
  <c r="P541" i="2"/>
  <c r="Q541" i="2"/>
  <c r="R541" i="2"/>
  <c r="Q542" i="2"/>
  <c r="P542" i="2" s="1"/>
  <c r="R542" i="2"/>
  <c r="Q543" i="2"/>
  <c r="R543" i="2"/>
  <c r="Q544" i="2"/>
  <c r="R544" i="2"/>
  <c r="P545" i="2"/>
  <c r="Q545" i="2"/>
  <c r="R545" i="2"/>
  <c r="P546" i="2"/>
  <c r="Q546" i="2"/>
  <c r="R546" i="2"/>
  <c r="Q547" i="2"/>
  <c r="R547" i="2"/>
  <c r="Q548" i="2"/>
  <c r="R548" i="2"/>
  <c r="P549" i="2"/>
  <c r="Q549" i="2"/>
  <c r="R549" i="2"/>
  <c r="Q550" i="2"/>
  <c r="P550" i="2" s="1"/>
  <c r="R550" i="2"/>
  <c r="Q551" i="2"/>
  <c r="R551" i="2"/>
  <c r="Q552" i="2"/>
  <c r="R552" i="2"/>
  <c r="P553" i="2"/>
  <c r="Q553" i="2"/>
  <c r="R553" i="2"/>
  <c r="P554" i="2"/>
  <c r="Q554" i="2"/>
  <c r="R554" i="2"/>
  <c r="Q555" i="2"/>
  <c r="R555" i="2"/>
  <c r="Q556" i="2"/>
  <c r="R556" i="2"/>
  <c r="P557" i="2"/>
  <c r="Q557" i="2"/>
  <c r="R557" i="2"/>
  <c r="Q558" i="2"/>
  <c r="P558" i="2" s="1"/>
  <c r="R558" i="2"/>
  <c r="Q559" i="2"/>
  <c r="R559" i="2"/>
  <c r="Q560" i="2"/>
  <c r="R560" i="2"/>
  <c r="P561" i="2"/>
  <c r="Q561" i="2"/>
  <c r="R561" i="2"/>
  <c r="P562" i="2"/>
  <c r="Q562" i="2"/>
  <c r="R562" i="2"/>
  <c r="Q563" i="2"/>
  <c r="R563" i="2"/>
  <c r="Q564" i="2"/>
  <c r="P564" i="2" s="1"/>
  <c r="R564" i="2"/>
  <c r="P565" i="2"/>
  <c r="Q565" i="2"/>
  <c r="R565" i="2"/>
  <c r="Q566" i="2"/>
  <c r="P566" i="2" s="1"/>
  <c r="R566" i="2"/>
  <c r="Q567" i="2"/>
  <c r="P567" i="2" s="1"/>
  <c r="R567" i="2"/>
  <c r="Q568" i="2"/>
  <c r="R568" i="2"/>
  <c r="P569" i="2"/>
  <c r="Q569" i="2"/>
  <c r="R569" i="2"/>
  <c r="P570" i="2"/>
  <c r="Q570" i="2"/>
  <c r="R570" i="2"/>
  <c r="Q571" i="2"/>
  <c r="R571" i="2"/>
  <c r="Q572" i="2"/>
  <c r="P572" i="2" s="1"/>
  <c r="R572" i="2"/>
  <c r="P573" i="2"/>
  <c r="Q573" i="2"/>
  <c r="R573" i="2"/>
  <c r="Q574" i="2"/>
  <c r="P574" i="2" s="1"/>
  <c r="R574" i="2"/>
  <c r="Q575" i="2"/>
  <c r="P575" i="2" s="1"/>
  <c r="R575" i="2"/>
  <c r="Q576" i="2"/>
  <c r="R576" i="2"/>
  <c r="P577" i="2"/>
  <c r="Q577" i="2"/>
  <c r="R577" i="2"/>
  <c r="P578" i="2"/>
  <c r="Q578" i="2"/>
  <c r="R578" i="2"/>
  <c r="Q579" i="2"/>
  <c r="R579" i="2"/>
  <c r="Q580" i="2"/>
  <c r="P580" i="2" s="1"/>
  <c r="R580" i="2"/>
  <c r="P581" i="2"/>
  <c r="Q581" i="2"/>
  <c r="R581" i="2"/>
  <c r="Q582" i="2"/>
  <c r="P582" i="2" s="1"/>
  <c r="R582" i="2"/>
  <c r="Q583" i="2"/>
  <c r="P583" i="2" s="1"/>
  <c r="R583" i="2"/>
  <c r="Q584" i="2"/>
  <c r="R584" i="2"/>
  <c r="P585" i="2"/>
  <c r="Q585" i="2"/>
  <c r="R585" i="2"/>
  <c r="P586" i="2"/>
  <c r="Q586" i="2"/>
  <c r="R586" i="2"/>
  <c r="Q587" i="2"/>
  <c r="R587" i="2"/>
  <c r="Q588" i="2"/>
  <c r="P588" i="2" s="1"/>
  <c r="R588" i="2"/>
  <c r="P589" i="2"/>
  <c r="Q589" i="2"/>
  <c r="R589" i="2"/>
  <c r="Q590" i="2"/>
  <c r="P590" i="2" s="1"/>
  <c r="R590" i="2"/>
  <c r="Q591" i="2"/>
  <c r="P591" i="2" s="1"/>
  <c r="R591" i="2"/>
  <c r="Q592" i="2"/>
  <c r="R592" i="2"/>
  <c r="P593" i="2"/>
  <c r="Q593" i="2"/>
  <c r="R593" i="2"/>
  <c r="P594" i="2"/>
  <c r="Q594" i="2"/>
  <c r="R594" i="2"/>
  <c r="Q595" i="2"/>
  <c r="R595" i="2"/>
  <c r="Q596" i="2"/>
  <c r="P596" i="2" s="1"/>
  <c r="R596" i="2"/>
  <c r="P597" i="2"/>
  <c r="Q597" i="2"/>
  <c r="R597" i="2"/>
  <c r="Q598" i="2"/>
  <c r="P598" i="2" s="1"/>
  <c r="R598" i="2"/>
  <c r="Q599" i="2"/>
  <c r="P599" i="2" s="1"/>
  <c r="R599" i="2"/>
  <c r="Q600" i="2"/>
  <c r="R600" i="2"/>
  <c r="P601" i="2"/>
  <c r="Q601" i="2"/>
  <c r="R601" i="2"/>
  <c r="P602" i="2"/>
  <c r="Q602" i="2"/>
  <c r="R602" i="2"/>
  <c r="Q603" i="2"/>
  <c r="R603" i="2"/>
  <c r="Q604" i="2"/>
  <c r="P604" i="2" s="1"/>
  <c r="R604" i="2"/>
  <c r="P605" i="2"/>
  <c r="Q605" i="2"/>
  <c r="R605" i="2"/>
  <c r="Q606" i="2"/>
  <c r="P606" i="2" s="1"/>
  <c r="R606" i="2"/>
  <c r="Q607" i="2"/>
  <c r="P607" i="2" s="1"/>
  <c r="R607" i="2"/>
  <c r="Q608" i="2"/>
  <c r="R608" i="2"/>
  <c r="P609" i="2"/>
  <c r="Q609" i="2"/>
  <c r="R609" i="2"/>
  <c r="P610" i="2"/>
  <c r="Q610" i="2"/>
  <c r="R610" i="2"/>
  <c r="Q611" i="2"/>
  <c r="R611" i="2"/>
  <c r="Q612" i="2"/>
  <c r="P612" i="2" s="1"/>
  <c r="R612" i="2"/>
  <c r="P613" i="2"/>
  <c r="Q613" i="2"/>
  <c r="R613" i="2"/>
  <c r="Q614" i="2"/>
  <c r="P614" i="2" s="1"/>
  <c r="R614" i="2"/>
  <c r="Q615" i="2"/>
  <c r="P615" i="2" s="1"/>
  <c r="R615" i="2"/>
  <c r="Q616" i="2"/>
  <c r="R616" i="2"/>
  <c r="P617" i="2"/>
  <c r="Q617" i="2"/>
  <c r="R617" i="2"/>
  <c r="P618" i="2"/>
  <c r="Q618" i="2"/>
  <c r="R618" i="2"/>
  <c r="Q619" i="2"/>
  <c r="R619" i="2"/>
  <c r="Q620" i="2"/>
  <c r="P620" i="2" s="1"/>
  <c r="R620" i="2"/>
  <c r="P621" i="2"/>
  <c r="Q621" i="2"/>
  <c r="R621" i="2"/>
  <c r="Q622" i="2"/>
  <c r="P622" i="2" s="1"/>
  <c r="R622" i="2"/>
  <c r="Q623" i="2"/>
  <c r="P623" i="2" s="1"/>
  <c r="R623" i="2"/>
  <c r="Q624" i="2"/>
  <c r="R624" i="2"/>
  <c r="P625" i="2"/>
  <c r="Q625" i="2"/>
  <c r="R625" i="2"/>
  <c r="P626" i="2"/>
  <c r="Q626" i="2"/>
  <c r="R626" i="2"/>
  <c r="Q627" i="2"/>
  <c r="R627" i="2"/>
  <c r="Q628" i="2"/>
  <c r="P628" i="2" s="1"/>
  <c r="R628" i="2"/>
  <c r="P629" i="2"/>
  <c r="Q629" i="2"/>
  <c r="R629" i="2"/>
  <c r="Q630" i="2"/>
  <c r="P630" i="2" s="1"/>
  <c r="R630" i="2"/>
  <c r="Q631" i="2"/>
  <c r="P631" i="2" s="1"/>
  <c r="R631" i="2"/>
  <c r="Q632" i="2"/>
  <c r="R632" i="2"/>
  <c r="P633" i="2"/>
  <c r="Q633" i="2"/>
  <c r="R633" i="2"/>
  <c r="P634" i="2"/>
  <c r="Q634" i="2"/>
  <c r="R634" i="2"/>
  <c r="Q635" i="2"/>
  <c r="R635" i="2"/>
  <c r="Q636" i="2"/>
  <c r="P636" i="2" s="1"/>
  <c r="R636" i="2"/>
  <c r="P637" i="2"/>
  <c r="Q637" i="2"/>
  <c r="R637" i="2"/>
  <c r="Q638" i="2"/>
  <c r="P638" i="2" s="1"/>
  <c r="R638" i="2"/>
  <c r="Q639" i="2"/>
  <c r="P639" i="2" s="1"/>
  <c r="R639" i="2"/>
  <c r="Q640" i="2"/>
  <c r="R640" i="2"/>
  <c r="Q641" i="2"/>
  <c r="R641" i="2"/>
  <c r="P641" i="2" s="1"/>
  <c r="P642" i="2"/>
  <c r="Q642" i="2"/>
  <c r="R642" i="2"/>
  <c r="Q643" i="2"/>
  <c r="P643" i="2" s="1"/>
  <c r="R643" i="2"/>
  <c r="Q644" i="2"/>
  <c r="P644" i="2" s="1"/>
  <c r="R644" i="2"/>
  <c r="Q645" i="2"/>
  <c r="R645" i="2"/>
  <c r="P645" i="2" s="1"/>
  <c r="P646" i="2"/>
  <c r="Q646" i="2"/>
  <c r="R646" i="2"/>
  <c r="Q647" i="2"/>
  <c r="P647" i="2" s="1"/>
  <c r="R647" i="2"/>
  <c r="Q648" i="2"/>
  <c r="P648" i="2" s="1"/>
  <c r="R648" i="2"/>
  <c r="Q649" i="2"/>
  <c r="R649" i="2"/>
  <c r="P649" i="2" s="1"/>
  <c r="P650" i="2"/>
  <c r="Q650" i="2"/>
  <c r="R650" i="2"/>
  <c r="Q651" i="2"/>
  <c r="P651" i="2" s="1"/>
  <c r="R651" i="2"/>
  <c r="Q652" i="2"/>
  <c r="P652" i="2" s="1"/>
  <c r="R652" i="2"/>
  <c r="Q653" i="2"/>
  <c r="R653" i="2"/>
  <c r="P653" i="2" s="1"/>
  <c r="P654" i="2"/>
  <c r="Q654" i="2"/>
  <c r="R654" i="2"/>
  <c r="Q655" i="2"/>
  <c r="P655" i="2" s="1"/>
  <c r="R655" i="2"/>
  <c r="Q656" i="2"/>
  <c r="P656" i="2" s="1"/>
  <c r="R656" i="2"/>
  <c r="Q657" i="2"/>
  <c r="R657" i="2"/>
  <c r="P657" i="2" s="1"/>
  <c r="P658" i="2"/>
  <c r="Q658" i="2"/>
  <c r="R658" i="2"/>
  <c r="Q659" i="2"/>
  <c r="P659" i="2" s="1"/>
  <c r="R659" i="2"/>
  <c r="Q660" i="2"/>
  <c r="P660" i="2" s="1"/>
  <c r="R660" i="2"/>
  <c r="Q661" i="2"/>
  <c r="R661" i="2"/>
  <c r="P661" i="2" s="1"/>
  <c r="P662" i="2"/>
  <c r="Q662" i="2"/>
  <c r="R662" i="2"/>
  <c r="Q663" i="2"/>
  <c r="P663" i="2" s="1"/>
  <c r="R663" i="2"/>
  <c r="Q664" i="2"/>
  <c r="P664" i="2" s="1"/>
  <c r="R664" i="2"/>
  <c r="Q665" i="2"/>
  <c r="R665" i="2"/>
  <c r="P665" i="2" s="1"/>
  <c r="P666" i="2"/>
  <c r="Q666" i="2"/>
  <c r="R666" i="2"/>
  <c r="Q667" i="2"/>
  <c r="P667" i="2" s="1"/>
  <c r="R667" i="2"/>
  <c r="Q668" i="2"/>
  <c r="P668" i="2" s="1"/>
  <c r="R668" i="2"/>
  <c r="Q669" i="2"/>
  <c r="R669" i="2"/>
  <c r="P669" i="2" s="1"/>
  <c r="P670" i="2"/>
  <c r="Q670" i="2"/>
  <c r="R670" i="2"/>
  <c r="Q671" i="2"/>
  <c r="P671" i="2" s="1"/>
  <c r="R671" i="2"/>
  <c r="Q672" i="2"/>
  <c r="P672" i="2" s="1"/>
  <c r="R672" i="2"/>
  <c r="Q673" i="2"/>
  <c r="R673" i="2"/>
  <c r="P673" i="2" s="1"/>
  <c r="P674" i="2"/>
  <c r="Q674" i="2"/>
  <c r="R674" i="2"/>
  <c r="Q675" i="2"/>
  <c r="P675" i="2" s="1"/>
  <c r="R675" i="2"/>
  <c r="Q676" i="2"/>
  <c r="P676" i="2" s="1"/>
  <c r="R676" i="2"/>
  <c r="Q677" i="2"/>
  <c r="R677" i="2"/>
  <c r="P677" i="2" s="1"/>
  <c r="P678" i="2"/>
  <c r="Q678" i="2"/>
  <c r="R678" i="2"/>
  <c r="Q679" i="2"/>
  <c r="P679" i="2" s="1"/>
  <c r="R679" i="2"/>
  <c r="Q680" i="2"/>
  <c r="P680" i="2" s="1"/>
  <c r="R680" i="2"/>
  <c r="Q681" i="2"/>
  <c r="R681" i="2"/>
  <c r="P681" i="2" s="1"/>
  <c r="P682" i="2"/>
  <c r="Q682" i="2"/>
  <c r="R682" i="2"/>
  <c r="Q683" i="2"/>
  <c r="P683" i="2" s="1"/>
  <c r="R683" i="2"/>
  <c r="Q684" i="2"/>
  <c r="P684" i="2" s="1"/>
  <c r="R684" i="2"/>
  <c r="Q685" i="2"/>
  <c r="R685" i="2"/>
  <c r="P685" i="2" s="1"/>
  <c r="P686" i="2"/>
  <c r="Q686" i="2"/>
  <c r="R686" i="2"/>
  <c r="Q687" i="2"/>
  <c r="P687" i="2" s="1"/>
  <c r="R687" i="2"/>
  <c r="Q688" i="2"/>
  <c r="P688" i="2" s="1"/>
  <c r="R688" i="2"/>
  <c r="Q689" i="2"/>
  <c r="R689" i="2"/>
  <c r="P689" i="2" s="1"/>
  <c r="P690" i="2"/>
  <c r="Q690" i="2"/>
  <c r="R690" i="2"/>
  <c r="Q691" i="2"/>
  <c r="P691" i="2" s="1"/>
  <c r="R691" i="2"/>
  <c r="Q692" i="2"/>
  <c r="P692" i="2" s="1"/>
  <c r="R692" i="2"/>
  <c r="Q693" i="2"/>
  <c r="R693" i="2"/>
  <c r="P693" i="2" s="1"/>
  <c r="P694" i="2"/>
  <c r="Q694" i="2"/>
  <c r="R694" i="2"/>
  <c r="Q695" i="2"/>
  <c r="P695" i="2" s="1"/>
  <c r="R695" i="2"/>
  <c r="Q696" i="2"/>
  <c r="P696" i="2" s="1"/>
  <c r="R696" i="2"/>
  <c r="Q697" i="2"/>
  <c r="R697" i="2"/>
  <c r="P697" i="2" s="1"/>
  <c r="P698" i="2"/>
  <c r="Q698" i="2"/>
  <c r="R698" i="2"/>
  <c r="Q699" i="2"/>
  <c r="P699" i="2" s="1"/>
  <c r="R699" i="2"/>
  <c r="Q700" i="2"/>
  <c r="P700" i="2" s="1"/>
  <c r="R700" i="2"/>
  <c r="Q701" i="2"/>
  <c r="R701" i="2"/>
  <c r="P701" i="2" s="1"/>
  <c r="P702" i="2"/>
  <c r="Q702" i="2"/>
  <c r="R702" i="2"/>
  <c r="Q703" i="2"/>
  <c r="P703" i="2" s="1"/>
  <c r="R703" i="2"/>
  <c r="Q704" i="2"/>
  <c r="P704" i="2" s="1"/>
  <c r="R704" i="2"/>
  <c r="Q705" i="2"/>
  <c r="R705" i="2"/>
  <c r="P705" i="2" s="1"/>
  <c r="P706" i="2"/>
  <c r="Q706" i="2"/>
  <c r="R706" i="2"/>
  <c r="Q707" i="2"/>
  <c r="P707" i="2" s="1"/>
  <c r="R707" i="2"/>
  <c r="Q708" i="2"/>
  <c r="P708" i="2" s="1"/>
  <c r="R708" i="2"/>
  <c r="Q709" i="2"/>
  <c r="R709" i="2"/>
  <c r="P709" i="2" s="1"/>
  <c r="P710" i="2"/>
  <c r="Q710" i="2"/>
  <c r="R710" i="2"/>
  <c r="Q711" i="2"/>
  <c r="P711" i="2" s="1"/>
  <c r="R711" i="2"/>
  <c r="Q712" i="2"/>
  <c r="P712" i="2" s="1"/>
  <c r="R712" i="2"/>
  <c r="Q713" i="2"/>
  <c r="R713" i="2"/>
  <c r="P713" i="2" s="1"/>
  <c r="P714" i="2"/>
  <c r="Q714" i="2"/>
  <c r="R714" i="2"/>
  <c r="Q715" i="2"/>
  <c r="P715" i="2" s="1"/>
  <c r="R715" i="2"/>
  <c r="Q716" i="2"/>
  <c r="P716" i="2" s="1"/>
  <c r="R716" i="2"/>
  <c r="Q717" i="2"/>
  <c r="R717" i="2"/>
  <c r="P717" i="2" s="1"/>
  <c r="R14" i="2"/>
  <c r="Q14" i="2"/>
  <c r="P14" i="2" s="1"/>
  <c r="R13" i="2"/>
  <c r="Q13" i="2"/>
  <c r="R12" i="2"/>
  <c r="Q12" i="2"/>
  <c r="P12" i="2" s="1"/>
  <c r="R11" i="2"/>
  <c r="Q11" i="2"/>
  <c r="R10" i="2"/>
  <c r="Q10" i="2"/>
  <c r="P10" i="2"/>
  <c r="R9" i="2"/>
  <c r="Q9" i="2"/>
  <c r="R8" i="2"/>
  <c r="Q8" i="2"/>
  <c r="R7" i="2"/>
  <c r="Q7" i="2"/>
  <c r="R6" i="2"/>
  <c r="P6" i="2" s="1"/>
  <c r="Q6" i="2"/>
  <c r="P632" i="2" l="1"/>
  <c r="P627" i="2"/>
  <c r="P624" i="2"/>
  <c r="P619" i="2"/>
  <c r="P563" i="2"/>
  <c r="P536" i="2"/>
  <c r="P395" i="2"/>
  <c r="P371" i="2"/>
  <c r="P640" i="2"/>
  <c r="P635" i="2"/>
  <c r="P616" i="2"/>
  <c r="P611" i="2"/>
  <c r="P608" i="2"/>
  <c r="P603" i="2"/>
  <c r="P600" i="2"/>
  <c r="P595" i="2"/>
  <c r="P592" i="2"/>
  <c r="P587" i="2"/>
  <c r="P584" i="2"/>
  <c r="P579" i="2"/>
  <c r="P576" i="2"/>
  <c r="P571" i="2"/>
  <c r="P568" i="2"/>
  <c r="P560" i="2"/>
  <c r="P555" i="2"/>
  <c r="P552" i="2"/>
  <c r="P547" i="2"/>
  <c r="P544" i="2"/>
  <c r="P539" i="2"/>
  <c r="P531" i="2"/>
  <c r="P528" i="2"/>
  <c r="P523" i="2"/>
  <c r="P515" i="2"/>
  <c r="P507" i="2"/>
  <c r="P499" i="2"/>
  <c r="P491" i="2"/>
  <c r="P483" i="2"/>
  <c r="P475" i="2"/>
  <c r="P467" i="2"/>
  <c r="P459" i="2"/>
  <c r="P451" i="2"/>
  <c r="P443" i="2"/>
  <c r="P435" i="2"/>
  <c r="P427" i="2"/>
  <c r="P419" i="2"/>
  <c r="P411" i="2"/>
  <c r="P403" i="2"/>
  <c r="P387" i="2"/>
  <c r="P379" i="2"/>
  <c r="P363" i="2"/>
  <c r="P355" i="2"/>
  <c r="P559" i="2"/>
  <c r="P556" i="2"/>
  <c r="P551" i="2"/>
  <c r="P548" i="2"/>
  <c r="P543" i="2"/>
  <c r="P540" i="2"/>
  <c r="P535" i="2"/>
  <c r="P527" i="2"/>
  <c r="P519" i="2"/>
  <c r="P511" i="2"/>
  <c r="P503" i="2"/>
  <c r="P495" i="2"/>
  <c r="P487" i="2"/>
  <c r="P479" i="2"/>
  <c r="P471" i="2"/>
  <c r="P463" i="2"/>
  <c r="P455" i="2"/>
  <c r="P447" i="2"/>
  <c r="P439" i="2"/>
  <c r="P431" i="2"/>
  <c r="P423" i="2"/>
  <c r="P415" i="2"/>
  <c r="P407" i="2"/>
  <c r="P399" i="2"/>
  <c r="P391" i="2"/>
  <c r="P383" i="2"/>
  <c r="P375" i="2"/>
  <c r="P367" i="2"/>
  <c r="P359" i="2"/>
  <c r="P7" i="2"/>
  <c r="P9" i="2"/>
  <c r="P11" i="2"/>
  <c r="P13" i="2"/>
  <c r="P8" i="2"/>
  <c r="P7" i="6"/>
  <c r="P8" i="6"/>
  <c r="P9" i="6"/>
  <c r="P10" i="6"/>
  <c r="P11" i="6"/>
  <c r="P12" i="6"/>
  <c r="P13" i="6"/>
  <c r="P14" i="6"/>
  <c r="P6" i="6"/>
  <c r="Q7" i="6" l="1"/>
  <c r="R7" i="6"/>
  <c r="Q8" i="6"/>
  <c r="R8" i="6"/>
  <c r="Q9" i="6"/>
  <c r="R9" i="6"/>
  <c r="Q10" i="6"/>
  <c r="R10" i="6"/>
  <c r="Q11" i="6"/>
  <c r="R11" i="6"/>
  <c r="Q12" i="6"/>
  <c r="R12" i="6"/>
  <c r="Q13" i="6"/>
  <c r="R13" i="6"/>
  <c r="Q14" i="6"/>
  <c r="R14" i="6"/>
  <c r="R6" i="6" l="1"/>
  <c r="Q6" i="6"/>
  <c r="O1" i="6"/>
  <c r="N1" i="6"/>
  <c r="M1" i="6"/>
  <c r="L1" i="6"/>
  <c r="K1" i="6"/>
  <c r="J1" i="6"/>
  <c r="I1" i="6"/>
  <c r="H1" i="6"/>
  <c r="G1" i="6"/>
  <c r="F1" i="6"/>
  <c r="E1" i="6"/>
  <c r="O1" i="2" l="1"/>
  <c r="N1" i="2"/>
  <c r="M1" i="2"/>
  <c r="L1" i="2"/>
  <c r="K1" i="2"/>
  <c r="J1" i="2"/>
  <c r="I1" i="2"/>
  <c r="H1" i="2"/>
  <c r="G1" i="2"/>
  <c r="F1" i="2"/>
  <c r="E1" i="2"/>
  <c r="K1" i="5" l="1"/>
  <c r="J1" i="5"/>
  <c r="I1" i="5"/>
  <c r="H1" i="5"/>
  <c r="G1" i="5"/>
  <c r="F1" i="5"/>
  <c r="E1" i="5"/>
  <c r="D1" i="5"/>
  <c r="L11" i="1"/>
  <c r="L10" i="1"/>
  <c r="L9" i="1"/>
  <c r="L8" i="1"/>
  <c r="L7" i="1"/>
  <c r="L6" i="1"/>
  <c r="L5" i="1"/>
  <c r="L4" i="1"/>
  <c r="K1" i="1" l="1"/>
  <c r="J1" i="1"/>
  <c r="I1" i="1"/>
  <c r="H1" i="1"/>
  <c r="G1" i="1"/>
  <c r="F1" i="1"/>
  <c r="E1" i="1"/>
  <c r="D1" i="1"/>
</calcChain>
</file>

<file path=xl/sharedStrings.xml><?xml version="1.0" encoding="utf-8"?>
<sst xmlns="http://schemas.openxmlformats.org/spreadsheetml/2006/main" count="23612" uniqueCount="201">
  <si>
    <t>NPS-Ref</t>
  </si>
  <si>
    <t>RUS</t>
  </si>
  <si>
    <t>2015</t>
  </si>
  <si>
    <t>2020</t>
  </si>
  <si>
    <t>2025</t>
  </si>
  <si>
    <t>2030</t>
  </si>
  <si>
    <t>2035</t>
  </si>
  <si>
    <t>2040</t>
  </si>
  <si>
    <t>2045</t>
  </si>
  <si>
    <t>2050</t>
  </si>
  <si>
    <t>NAM</t>
  </si>
  <si>
    <t>SAM</t>
  </si>
  <si>
    <t>EU</t>
  </si>
  <si>
    <t>ROE</t>
  </si>
  <si>
    <t>CAS</t>
  </si>
  <si>
    <t>MEA</t>
  </si>
  <si>
    <t>AFR</t>
  </si>
  <si>
    <t>ASP</t>
  </si>
  <si>
    <t>world</t>
  </si>
  <si>
    <t>Cons</t>
  </si>
  <si>
    <t>Prod</t>
  </si>
  <si>
    <t>ref</t>
  </si>
  <si>
    <t>out</t>
  </si>
  <si>
    <t>abs</t>
  </si>
  <si>
    <t>rel</t>
  </si>
  <si>
    <t>CAN</t>
  </si>
  <si>
    <t>MEX</t>
  </si>
  <si>
    <t>USA</t>
  </si>
  <si>
    <t>ARG</t>
  </si>
  <si>
    <t>BOL</t>
  </si>
  <si>
    <t>BRA</t>
  </si>
  <si>
    <t>CHL</t>
  </si>
  <si>
    <t>COL</t>
  </si>
  <si>
    <t>ECU</t>
  </si>
  <si>
    <t>PER</t>
  </si>
  <si>
    <t>TTO</t>
  </si>
  <si>
    <t>VEN</t>
  </si>
  <si>
    <t>AUT</t>
  </si>
  <si>
    <t>BEL</t>
  </si>
  <si>
    <t>BGR</t>
  </si>
  <si>
    <t>CYP</t>
  </si>
  <si>
    <t>CZE</t>
  </si>
  <si>
    <t>DEU</t>
  </si>
  <si>
    <t>DNK</t>
  </si>
  <si>
    <t>ESP</t>
  </si>
  <si>
    <t>EST</t>
  </si>
  <si>
    <t>FIN</t>
  </si>
  <si>
    <t>FRA</t>
  </si>
  <si>
    <t>GBR</t>
  </si>
  <si>
    <t>GRC</t>
  </si>
  <si>
    <t>HRV</t>
  </si>
  <si>
    <t>HUN</t>
  </si>
  <si>
    <t>IRL</t>
  </si>
  <si>
    <t>ITA</t>
  </si>
  <si>
    <t>LTU</t>
  </si>
  <si>
    <t>LVA</t>
  </si>
  <si>
    <t>NLD</t>
  </si>
  <si>
    <t>POL</t>
  </si>
  <si>
    <t>PRT</t>
  </si>
  <si>
    <t>ROM</t>
  </si>
  <si>
    <t>SVK</t>
  </si>
  <si>
    <t>SVN</t>
  </si>
  <si>
    <t>SWE</t>
  </si>
  <si>
    <t>BLR</t>
  </si>
  <si>
    <t>CHE</t>
  </si>
  <si>
    <t>NOR</t>
  </si>
  <si>
    <t>SRB</t>
  </si>
  <si>
    <t>TUR</t>
  </si>
  <si>
    <t>UKR</t>
  </si>
  <si>
    <t>AZE</t>
  </si>
  <si>
    <t>KAZ</t>
  </si>
  <si>
    <t>TKM</t>
  </si>
  <si>
    <t>UZB</t>
  </si>
  <si>
    <t>ARE</t>
  </si>
  <si>
    <t>BHR</t>
  </si>
  <si>
    <t>IRN</t>
  </si>
  <si>
    <t>IRQ</t>
  </si>
  <si>
    <t>ISR</t>
  </si>
  <si>
    <t>KWT</t>
  </si>
  <si>
    <t>OMN</t>
  </si>
  <si>
    <t>QAT</t>
  </si>
  <si>
    <t>SAU</t>
  </si>
  <si>
    <t>SYR</t>
  </si>
  <si>
    <t>YEM</t>
  </si>
  <si>
    <t>AGO</t>
  </si>
  <si>
    <t>COG</t>
  </si>
  <si>
    <t>DZA</t>
  </si>
  <si>
    <t>EGY</t>
  </si>
  <si>
    <t>GNQ</t>
  </si>
  <si>
    <t>LBY</t>
  </si>
  <si>
    <t>MOZ</t>
  </si>
  <si>
    <t>NGA</t>
  </si>
  <si>
    <t>TUN</t>
  </si>
  <si>
    <t>TZA</t>
  </si>
  <si>
    <t>ZAF</t>
  </si>
  <si>
    <t>AUS</t>
  </si>
  <si>
    <t>BGD</t>
  </si>
  <si>
    <t>BRN</t>
  </si>
  <si>
    <t>CHN</t>
  </si>
  <si>
    <t>IDN</t>
  </si>
  <si>
    <t>IND</t>
  </si>
  <si>
    <t>JPN</t>
  </si>
  <si>
    <t>KOR</t>
  </si>
  <si>
    <t>MMR</t>
  </si>
  <si>
    <t>MYS</t>
  </si>
  <si>
    <t>NZL</t>
  </si>
  <si>
    <t>PAK</t>
  </si>
  <si>
    <t>PHL</t>
  </si>
  <si>
    <t>PNG</t>
  </si>
  <si>
    <t>SGP</t>
  </si>
  <si>
    <t>THA</t>
  </si>
  <si>
    <t>TWN</t>
  </si>
  <si>
    <t>VNM</t>
  </si>
  <si>
    <t>trade</t>
  </si>
  <si>
    <t>RUS_E</t>
  </si>
  <si>
    <t>RUS_S</t>
  </si>
  <si>
    <t>RUS_VU</t>
  </si>
  <si>
    <t>RUS_W</t>
  </si>
  <si>
    <t>CAN_E</t>
  </si>
  <si>
    <t>CAN_W</t>
  </si>
  <si>
    <t>USA_1</t>
  </si>
  <si>
    <t>USA_2</t>
  </si>
  <si>
    <t>USA_3</t>
  </si>
  <si>
    <t>USA_4</t>
  </si>
  <si>
    <t>USA_5</t>
  </si>
  <si>
    <t>USA_6</t>
  </si>
  <si>
    <t>USA_7</t>
  </si>
  <si>
    <t>USA_8</t>
  </si>
  <si>
    <t>USA_9</t>
  </si>
  <si>
    <t>USA_AK</t>
  </si>
  <si>
    <t>CHN_E</t>
  </si>
  <si>
    <t>CHN_N</t>
  </si>
  <si>
    <t>CHN_NE</t>
  </si>
  <si>
    <t>CHN_SE</t>
  </si>
  <si>
    <t>CHN_SW</t>
  </si>
  <si>
    <t>CHN_W</t>
  </si>
  <si>
    <t>IND_E</t>
  </si>
  <si>
    <t>IND_N</t>
  </si>
  <si>
    <t>IND_S</t>
  </si>
  <si>
    <t>IND_W</t>
  </si>
  <si>
    <t>price</t>
  </si>
  <si>
    <t>ALB</t>
  </si>
  <si>
    <t>+</t>
  </si>
  <si>
    <t>-</t>
  </si>
  <si>
    <t>0</t>
  </si>
  <si>
    <t>stor</t>
  </si>
  <si>
    <t>pipe</t>
  </si>
  <si>
    <t>TOT</t>
  </si>
  <si>
    <t>MC-R3</t>
  </si>
  <si>
    <t>Scen</t>
  </si>
  <si>
    <t>RGN</t>
  </si>
  <si>
    <t>Y</t>
  </si>
  <si>
    <t>FILTER</t>
  </si>
  <si>
    <t>EITHER</t>
  </si>
  <si>
    <t>CONS</t>
  </si>
  <si>
    <t>PROD</t>
  </si>
  <si>
    <t>CN</t>
  </si>
  <si>
    <t>N</t>
  </si>
  <si>
    <t>D</t>
  </si>
  <si>
    <t>MCMD</t>
  </si>
  <si>
    <t>€/kcm</t>
  </si>
  <si>
    <t>L</t>
  </si>
  <si>
    <t>H</t>
  </si>
  <si>
    <t>P</t>
  </si>
  <si>
    <t>global loss to match prod and cons refs</t>
  </si>
  <si>
    <t>actual</t>
  </si>
  <si>
    <t>reference</t>
  </si>
  <si>
    <t>Filter</t>
  </si>
  <si>
    <t>SDS-Vision</t>
  </si>
  <si>
    <t>y</t>
  </si>
  <si>
    <t>Ref</t>
  </si>
  <si>
    <t>LNG</t>
  </si>
  <si>
    <t>Ruud Egging, May 2, 2019</t>
  </si>
  <si>
    <t>The data in this Excel workbook is created/updated by running the file create_excel_dumps.gms</t>
  </si>
  <si>
    <t>cal_rgn</t>
  </si>
  <si>
    <t>Calibration Region</t>
  </si>
  <si>
    <t>Relative differences larger than a threshold value are highlighted red, using Conditional Formatting</t>
  </si>
  <si>
    <t>It can be convenient to sort the data. Columns B in the preferred Region order, and Column C in years order</t>
  </si>
  <si>
    <t>Select the data area without the header rows, so from row 4</t>
  </si>
  <si>
    <t>When sorting, if it does not exist yet, create a Custom list. E.g. WORLD, EU, ROE, NAM, SAM, AFR, RUS, CAS, MEA, ASP.</t>
  </si>
  <si>
    <t>Apply this list when sorting column B</t>
  </si>
  <si>
    <t>To add a data filter, select row 3 from columns A through K. "Data", "Filter".</t>
  </si>
  <si>
    <t>cal_cn</t>
  </si>
  <si>
    <t>Calibration Country</t>
  </si>
  <si>
    <t>Copy colums P-R from worksheet _Y into cal_cn. This helps when finding countries with the largest deviations.</t>
  </si>
  <si>
    <t>Values in Q1,2 &amp; R1,2 are self-chosen thresholds. Based on these threshold values in row 6 and below each row will get TRUE columns Q and R if row values are larger than threshold values.</t>
  </si>
  <si>
    <t>To add a data filter, select row 5 from columns A through R. "Data", "Filter".</t>
  </si>
  <si>
    <t>Column P will show if Q or R is TRUE. Filtering on values in P5 (and possibly other columns) one can select countries with larger deviations.</t>
  </si>
  <si>
    <t>Note that after changing threshold values in Q1,2, R1,2, the filter in P must be chosen again to update the filtering.</t>
  </si>
  <si>
    <t>mass_bal</t>
  </si>
  <si>
    <t>Country level mass balances in bcm/y and seasonal regional node level balances in mcm/d.</t>
  </si>
  <si>
    <t>Put a filter on row 3, columsn A-Q</t>
  </si>
  <si>
    <t>Use the filter in column F to select annual values "y", or any or all seasons.</t>
  </si>
  <si>
    <t>After updating the data, everything from row3 and below is overwritten and any filters and filtering thresholds (see below) are not available anymore and have to be put back in.</t>
  </si>
  <si>
    <t>Scenario</t>
  </si>
  <si>
    <t xml:space="preserve">Calibration is always necessary after revising the data set. However, if no suppliers are assumed to have market power, there are some tricks that allow to calibrate the model in just two model runs. </t>
  </si>
  <si>
    <t>Copy the funcions in P6-R6 all the way down.</t>
  </si>
  <si>
    <t>Threshold-ABS</t>
  </si>
  <si>
    <t>Threshold-REL</t>
  </si>
  <si>
    <t>Next copy area  L1-N11 from worksheet _X into cal_rgn. This helps when calibrating the global loss values.</t>
  </si>
  <si>
    <t>MAX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</si>
</sst>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_([$€-2]\ * #,##0_);_([$€-2]\ * \(#,##0\);_([$€-2]\ * &quot;-&quot;??_);_(@_)"/>
  </numFmts>
  <fonts count="10" x14ac:knownFonts="1">
    <font>
      <sz val="11"/>
      <color theme="1"/>
      <name val="Calibri"/>
      <family val="2"/>
      <scheme val="minor"/>
    </font>
    <font>
      <sz val="11"/>
      <color theme="1"/>
      <name val="Calibri"/>
      <family val="2"/>
      <scheme val="minor"/>
    </font>
    <font>
      <sz val="10"/>
      <name val="Calibri"/>
      <family val="2"/>
      <scheme val="minor"/>
    </font>
    <font>
      <sz val="9"/>
      <name val="Calibri"/>
      <family val="2"/>
      <scheme val="minor"/>
    </font>
    <font>
      <b/>
      <sz val="11"/>
      <color theme="1"/>
      <name val="Calibri"/>
      <family val="2"/>
      <scheme val="minor"/>
    </font>
    <font>
      <sz val="11"/>
      <color theme="0" tint="-0.249977111117893"/>
      <name val="Calibri"/>
      <family val="2"/>
      <scheme val="minor"/>
    </font>
    <font>
      <b/>
      <sz val="10"/>
      <name val="Calibri"/>
      <family val="2"/>
      <scheme val="minor"/>
    </font>
    <font>
      <b/>
      <sz val="11"/>
      <color theme="0" tint="-0.249977111117893"/>
      <name val="Calibri"/>
      <family val="2"/>
      <scheme val="minor"/>
    </font>
    <font>
      <b/>
      <sz val="9"/>
      <name val="Calibri"/>
      <family val="2"/>
      <scheme val="minor"/>
    </font>
    <font>
      <b/>
      <sz val="9"/>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58">
    <xf numFmtId="0" fontId="0" fillId="0" borderId="0" xfId="0"/>
    <xf numFmtId="0" fontId="0" fillId="0" borderId="0" xfId="0" quotePrefix="1"/>
    <xf numFmtId="0" fontId="0" fillId="0" borderId="0" xfId="0" applyAlignment="1">
      <alignment horizontal="center"/>
    </xf>
    <xf numFmtId="1" fontId="0" fillId="0" borderId="0" xfId="0" applyNumberFormat="1"/>
    <xf numFmtId="1" fontId="0" fillId="0" borderId="0" xfId="0" applyNumberFormat="1" applyAlignment="1">
      <alignment horizontal="center"/>
    </xf>
    <xf numFmtId="10" fontId="0" fillId="0" borderId="0" xfId="1" applyNumberFormat="1" applyFont="1" applyAlignment="1">
      <alignment horizontal="center"/>
    </xf>
    <xf numFmtId="164" fontId="0" fillId="0" borderId="0" xfId="1" applyNumberFormat="1" applyFont="1" applyAlignment="1">
      <alignment horizontal="center"/>
    </xf>
    <xf numFmtId="9" fontId="0" fillId="0" borderId="0" xfId="1" applyFont="1" applyAlignment="1">
      <alignment horizontal="center"/>
    </xf>
    <xf numFmtId="9" fontId="2" fillId="0" borderId="0" xfId="1" applyNumberFormat="1" applyFont="1" applyFill="1" applyAlignment="1">
      <alignment horizontal="center"/>
    </xf>
    <xf numFmtId="10" fontId="3" fillId="0" borderId="0" xfId="1" applyNumberFormat="1" applyFont="1" applyFill="1" applyAlignment="1">
      <alignment horizontal="center"/>
    </xf>
    <xf numFmtId="164" fontId="3" fillId="0" borderId="0" xfId="1" applyNumberFormat="1" applyFont="1" applyFill="1" applyAlignment="1">
      <alignment horizontal="center"/>
    </xf>
    <xf numFmtId="164" fontId="0" fillId="2" borderId="0" xfId="1" applyNumberFormat="1" applyFont="1" applyFill="1" applyAlignment="1">
      <alignment horizontal="center"/>
    </xf>
    <xf numFmtId="165" fontId="0" fillId="0" borderId="0" xfId="0" applyNumberFormat="1" applyAlignment="1">
      <alignment horizontal="center"/>
    </xf>
    <xf numFmtId="164" fontId="2" fillId="0" borderId="0" xfId="1" applyNumberFormat="1" applyFont="1" applyFill="1" applyAlignment="1">
      <alignment horizontal="center"/>
    </xf>
    <xf numFmtId="165" fontId="0" fillId="0" borderId="0" xfId="0" applyNumberFormat="1"/>
    <xf numFmtId="165" fontId="5" fillId="0" borderId="0" xfId="0" applyNumberFormat="1" applyFont="1" applyAlignment="1">
      <alignment horizontal="center"/>
    </xf>
    <xf numFmtId="165" fontId="0" fillId="2" borderId="0" xfId="0" applyNumberFormat="1" applyFill="1" applyAlignment="1">
      <alignment horizontal="center"/>
    </xf>
    <xf numFmtId="166" fontId="0" fillId="0" borderId="0" xfId="0" applyNumberFormat="1"/>
    <xf numFmtId="165" fontId="0" fillId="4" borderId="0" xfId="0" applyNumberFormat="1" applyFill="1"/>
    <xf numFmtId="0" fontId="0" fillId="4" borderId="0" xfId="0" quotePrefix="1" applyFill="1"/>
    <xf numFmtId="0" fontId="4" fillId="0" borderId="0" xfId="0" applyFont="1" applyAlignment="1">
      <alignment horizontal="center"/>
    </xf>
    <xf numFmtId="0" fontId="4" fillId="4" borderId="0" xfId="0" applyFont="1" applyFill="1" applyAlignment="1">
      <alignment horizontal="center"/>
    </xf>
    <xf numFmtId="0" fontId="4" fillId="0" borderId="0" xfId="0" quotePrefix="1" applyFont="1" applyAlignment="1">
      <alignment horizontal="center"/>
    </xf>
    <xf numFmtId="0" fontId="4" fillId="4" borderId="0" xfId="0" quotePrefix="1" applyFont="1" applyFill="1" applyAlignment="1">
      <alignment horizontal="center"/>
    </xf>
    <xf numFmtId="0" fontId="0" fillId="2" borderId="0" xfId="0" applyFill="1" applyAlignment="1">
      <alignment horizontal="center"/>
    </xf>
    <xf numFmtId="0" fontId="4" fillId="2" borderId="0" xfId="0" applyFont="1" applyFill="1" applyAlignment="1">
      <alignment horizontal="center"/>
    </xf>
    <xf numFmtId="166" fontId="4" fillId="2" borderId="0" xfId="0" applyNumberFormat="1" applyFont="1" applyFill="1" applyAlignment="1">
      <alignment horizontal="center"/>
    </xf>
    <xf numFmtId="0" fontId="4" fillId="3" borderId="0" xfId="0" applyFont="1" applyFill="1" applyAlignment="1">
      <alignment horizontal="center"/>
    </xf>
    <xf numFmtId="1" fontId="0" fillId="0" borderId="0" xfId="0" quotePrefix="1" applyNumberFormat="1"/>
    <xf numFmtId="165" fontId="0" fillId="0" borderId="0" xfId="0" quotePrefix="1" applyNumberFormat="1" applyAlignment="1">
      <alignment horizontal="center"/>
    </xf>
    <xf numFmtId="164" fontId="2" fillId="0" borderId="0" xfId="1" quotePrefix="1" applyNumberFormat="1" applyFont="1" applyFill="1" applyAlignment="1">
      <alignment horizontal="center"/>
    </xf>
    <xf numFmtId="1" fontId="4" fillId="0" borderId="0" xfId="0" quotePrefix="1" applyNumberFormat="1" applyFont="1" applyAlignment="1">
      <alignment horizontal="center"/>
    </xf>
    <xf numFmtId="165" fontId="4" fillId="0" borderId="0" xfId="0" quotePrefix="1" applyNumberFormat="1" applyFont="1" applyAlignment="1">
      <alignment horizontal="center"/>
    </xf>
    <xf numFmtId="164" fontId="6" fillId="0" borderId="0" xfId="1" quotePrefix="1" applyNumberFormat="1" applyFont="1" applyFill="1" applyAlignment="1">
      <alignment horizontal="center"/>
    </xf>
    <xf numFmtId="0" fontId="4" fillId="0" borderId="0" xfId="0" applyFont="1"/>
    <xf numFmtId="0" fontId="0" fillId="0" borderId="0" xfId="0" applyFill="1"/>
    <xf numFmtId="0" fontId="0" fillId="0" borderId="0" xfId="0" quotePrefix="1" applyFill="1"/>
    <xf numFmtId="0" fontId="0" fillId="4" borderId="0" xfId="0" applyFill="1" applyAlignment="1">
      <alignment horizontal="center"/>
    </xf>
    <xf numFmtId="1" fontId="0" fillId="4" borderId="0" xfId="0" applyNumberFormat="1" applyFill="1" applyAlignment="1">
      <alignment horizontal="center"/>
    </xf>
    <xf numFmtId="164" fontId="0" fillId="4" borderId="0" xfId="1" applyNumberFormat="1" applyFont="1" applyFill="1" applyAlignment="1">
      <alignment horizontal="center"/>
    </xf>
    <xf numFmtId="9" fontId="0" fillId="4" borderId="0" xfId="1" applyFont="1" applyFill="1" applyAlignment="1">
      <alignment horizontal="center"/>
    </xf>
    <xf numFmtId="1" fontId="0" fillId="4" borderId="0" xfId="0" quotePrefix="1" applyNumberFormat="1" applyFill="1"/>
    <xf numFmtId="165" fontId="0" fillId="4" borderId="0" xfId="0" quotePrefix="1" applyNumberFormat="1" applyFill="1" applyAlignment="1">
      <alignment horizontal="center"/>
    </xf>
    <xf numFmtId="164" fontId="2" fillId="4" borderId="0" xfId="1" quotePrefix="1" applyNumberFormat="1" applyFont="1" applyFill="1" applyAlignment="1">
      <alignment horizontal="center"/>
    </xf>
    <xf numFmtId="1" fontId="0" fillId="4" borderId="0" xfId="0" applyNumberFormat="1" applyFill="1"/>
    <xf numFmtId="165" fontId="0" fillId="4" borderId="0" xfId="0" applyNumberFormat="1" applyFill="1" applyAlignment="1">
      <alignment horizontal="center"/>
    </xf>
    <xf numFmtId="164" fontId="2" fillId="4" borderId="0" xfId="1" applyNumberFormat="1" applyFont="1" applyFill="1" applyAlignment="1">
      <alignment horizontal="center"/>
    </xf>
    <xf numFmtId="0" fontId="0" fillId="4" borderId="0" xfId="0" applyFill="1"/>
    <xf numFmtId="0" fontId="7" fillId="0" borderId="0" xfId="0" applyFont="1" applyAlignment="1">
      <alignment horizontal="center"/>
    </xf>
    <xf numFmtId="0" fontId="7" fillId="0" borderId="0" xfId="0" quotePrefix="1" applyFont="1" applyAlignment="1">
      <alignment horizontal="center"/>
    </xf>
    <xf numFmtId="165" fontId="5" fillId="0" borderId="0" xfId="0" quotePrefix="1" applyNumberFormat="1" applyFont="1"/>
    <xf numFmtId="165" fontId="5" fillId="0" borderId="0" xfId="0" quotePrefix="1" applyNumberFormat="1" applyFont="1" applyAlignment="1">
      <alignment horizontal="center"/>
    </xf>
    <xf numFmtId="165" fontId="5" fillId="0" borderId="0" xfId="0" applyNumberFormat="1" applyFont="1"/>
    <xf numFmtId="0" fontId="5" fillId="0" borderId="0" xfId="0" applyFont="1"/>
    <xf numFmtId="0" fontId="4" fillId="0" borderId="0" xfId="0" applyFont="1" applyFill="1"/>
    <xf numFmtId="0" fontId="8" fillId="0" borderId="0" xfId="0" applyFont="1" applyAlignment="1">
      <alignment horizontal="center"/>
    </xf>
    <xf numFmtId="0" fontId="8" fillId="0" borderId="0" xfId="0" applyFont="1" applyFill="1" applyAlignment="1">
      <alignment horizontal="center"/>
    </xf>
    <xf numFmtId="0" fontId="9" fillId="0" borderId="0" xfId="0" applyFont="1" applyAlignment="1">
      <alignment horizontal="center"/>
    </xf>
  </cellXfs>
  <cellStyles count="2">
    <cellStyle name="Normal" xfId="0" builtinId="0"/>
    <cellStyle name="Percent" xfId="1" builtinId="5"/>
  </cellStyles>
  <dxfs count="4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29"/>
  <sheetViews>
    <sheetView workbookViewId="0">
      <selection activeCell="C15" sqref="C15"/>
    </sheetView>
  </sheetViews>
  <sheetFormatPr defaultRowHeight="15" x14ac:dyDescent="0.25"/>
  <cols>
    <col min="1" max="1" width="6.140625" customWidth="1"/>
    <col min="3" max="3" width="108.5703125" bestFit="1" customWidth="1"/>
  </cols>
  <sheetData>
    <row r="3" spans="2:3" x14ac:dyDescent="0.25">
      <c r="B3" t="s">
        <v>172</v>
      </c>
    </row>
    <row r="4" spans="2:3" x14ac:dyDescent="0.25">
      <c r="B4" t="s">
        <v>173</v>
      </c>
    </row>
    <row r="5" spans="2:3" x14ac:dyDescent="0.25">
      <c r="B5" t="s">
        <v>193</v>
      </c>
    </row>
    <row r="7" spans="2:3" x14ac:dyDescent="0.25">
      <c r="B7" t="s">
        <v>195</v>
      </c>
    </row>
    <row r="9" spans="2:3" x14ac:dyDescent="0.25">
      <c r="B9" s="34" t="s">
        <v>174</v>
      </c>
      <c r="C9" s="34" t="s">
        <v>175</v>
      </c>
    </row>
    <row r="10" spans="2:3" x14ac:dyDescent="0.25">
      <c r="C10" t="s">
        <v>176</v>
      </c>
    </row>
    <row r="11" spans="2:3" x14ac:dyDescent="0.25">
      <c r="C11" t="s">
        <v>177</v>
      </c>
    </row>
    <row r="12" spans="2:3" x14ac:dyDescent="0.25">
      <c r="C12" t="s">
        <v>178</v>
      </c>
    </row>
    <row r="13" spans="2:3" x14ac:dyDescent="0.25">
      <c r="C13" t="s">
        <v>179</v>
      </c>
    </row>
    <row r="14" spans="2:3" x14ac:dyDescent="0.25">
      <c r="C14" t="s">
        <v>180</v>
      </c>
    </row>
    <row r="15" spans="2:3" x14ac:dyDescent="0.25">
      <c r="C15" t="s">
        <v>199</v>
      </c>
    </row>
    <row r="16" spans="2:3" x14ac:dyDescent="0.25">
      <c r="C16" t="s">
        <v>181</v>
      </c>
    </row>
    <row r="18" spans="2:3" x14ac:dyDescent="0.25">
      <c r="B18" s="34" t="s">
        <v>182</v>
      </c>
      <c r="C18" s="34" t="s">
        <v>183</v>
      </c>
    </row>
    <row r="19" spans="2:3" x14ac:dyDescent="0.25">
      <c r="C19" t="s">
        <v>176</v>
      </c>
    </row>
    <row r="20" spans="2:3" x14ac:dyDescent="0.25">
      <c r="C20" t="s">
        <v>184</v>
      </c>
    </row>
    <row r="21" spans="2:3" x14ac:dyDescent="0.25">
      <c r="C21" t="s">
        <v>185</v>
      </c>
    </row>
    <row r="22" spans="2:3" x14ac:dyDescent="0.25">
      <c r="C22" t="s">
        <v>196</v>
      </c>
    </row>
    <row r="23" spans="2:3" x14ac:dyDescent="0.25">
      <c r="C23" t="s">
        <v>186</v>
      </c>
    </row>
    <row r="24" spans="2:3" x14ac:dyDescent="0.25">
      <c r="C24" t="s">
        <v>187</v>
      </c>
    </row>
    <row r="25" spans="2:3" x14ac:dyDescent="0.25">
      <c r="C25" t="s">
        <v>188</v>
      </c>
    </row>
    <row r="27" spans="2:3" x14ac:dyDescent="0.25">
      <c r="B27" s="34" t="s">
        <v>189</v>
      </c>
      <c r="C27" t="s">
        <v>190</v>
      </c>
    </row>
    <row r="28" spans="2:3" x14ac:dyDescent="0.25">
      <c r="C28" t="s">
        <v>191</v>
      </c>
    </row>
    <row r="29" spans="2:3" x14ac:dyDescent="0.25">
      <c r="C29" t="s">
        <v>192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
  <sheetViews>
    <sheetView tabSelected="1" zoomScaleNormal="100" workbookViewId="0">
      <pane xSplit="3" ySplit="3" topLeftCell="D4" activePane="bottomRight" state="frozen"/>
      <selection pane="topRight" activeCell="D1" sqref="D1"/>
      <selection pane="bottomLeft" activeCell="A4" sqref="A4"/>
      <selection pane="bottomRight" activeCell="L1" sqref="L1:N11"/>
    </sheetView>
  </sheetViews>
  <sheetFormatPr defaultRowHeight="15" x14ac:dyDescent="0.25"/>
  <cols>
    <col min="1" max="1" width="15.28515625" customWidth="1"/>
    <col min="3" max="3" width="8.42578125" style="35" customWidth="1"/>
    <col min="4" max="6" width="11.28515625" style="37" customWidth="1"/>
    <col min="7" max="7" width="11.28515625" style="40" customWidth="1"/>
    <col min="8" max="10" width="11.28515625" style="2" customWidth="1"/>
    <col min="11" max="11" width="11.28515625" style="7" customWidth="1"/>
  </cols>
  <sheetData>
    <row r="1" spans="1:14" x14ac:dyDescent="0.25">
      <c r="A1" s="34" t="s">
        <v>194</v>
      </c>
      <c r="B1" s="34" t="s">
        <v>150</v>
      </c>
      <c r="C1" s="54" t="s">
        <v>151</v>
      </c>
      <c r="D1" s="21" t="str">
        <f>D2&amp;"-"&amp;D3</f>
        <v>Cons-Ref</v>
      </c>
      <c r="E1" s="21" t="str">
        <f t="shared" ref="E1:K1" si="0">E2&amp;"-"&amp;E3</f>
        <v>Cons-out</v>
      </c>
      <c r="F1" s="21" t="str">
        <f t="shared" si="0"/>
        <v>Cons-abs</v>
      </c>
      <c r="G1" s="21" t="str">
        <f t="shared" si="0"/>
        <v>Cons-rel</v>
      </c>
      <c r="H1" s="20" t="str">
        <f t="shared" si="0"/>
        <v>Prod-Ref</v>
      </c>
      <c r="I1" s="20" t="str">
        <f t="shared" si="0"/>
        <v>Prod-out</v>
      </c>
      <c r="J1" s="20" t="str">
        <f t="shared" si="0"/>
        <v>Prod-abs</v>
      </c>
      <c r="K1" s="34" t="str">
        <f t="shared" si="0"/>
        <v>Prod-rel</v>
      </c>
      <c r="L1" s="55" t="s">
        <v>152</v>
      </c>
      <c r="M1" s="34" t="s">
        <v>164</v>
      </c>
      <c r="N1" s="34"/>
    </row>
    <row r="2" spans="1:14" x14ac:dyDescent="0.25">
      <c r="A2" s="34"/>
      <c r="B2" s="34"/>
      <c r="C2" s="54"/>
      <c r="D2" s="23" t="s">
        <v>19</v>
      </c>
      <c r="E2" s="23" t="s">
        <v>19</v>
      </c>
      <c r="F2" s="23" t="s">
        <v>19</v>
      </c>
      <c r="G2" s="23" t="s">
        <v>19</v>
      </c>
      <c r="H2" s="22" t="s">
        <v>20</v>
      </c>
      <c r="I2" s="22" t="s">
        <v>20</v>
      </c>
      <c r="J2" s="22" t="s">
        <v>20</v>
      </c>
      <c r="K2" s="22" t="s">
        <v>20</v>
      </c>
      <c r="L2" s="55" t="s">
        <v>152</v>
      </c>
      <c r="M2" s="34" t="s">
        <v>164</v>
      </c>
      <c r="N2" s="34"/>
    </row>
    <row r="3" spans="1:14" x14ac:dyDescent="0.25">
      <c r="A3" s="34"/>
      <c r="B3" s="34"/>
      <c r="C3" s="54"/>
      <c r="D3" s="23" t="s">
        <v>170</v>
      </c>
      <c r="E3" s="23" t="s">
        <v>22</v>
      </c>
      <c r="F3" s="23" t="s">
        <v>23</v>
      </c>
      <c r="G3" s="23" t="s">
        <v>24</v>
      </c>
      <c r="H3" s="22" t="s">
        <v>170</v>
      </c>
      <c r="I3" s="22" t="s">
        <v>22</v>
      </c>
      <c r="J3" s="22" t="s">
        <v>23</v>
      </c>
      <c r="K3" s="22" t="s">
        <v>24</v>
      </c>
      <c r="L3" s="56" t="s">
        <v>200</v>
      </c>
      <c r="M3" s="57" t="s">
        <v>165</v>
      </c>
      <c r="N3" s="56" t="s">
        <v>166</v>
      </c>
    </row>
    <row r="4" spans="1:14" x14ac:dyDescent="0.25">
      <c r="A4" s="1" t="s">
        <v>168</v>
      </c>
      <c r="B4" s="1" t="s">
        <v>18</v>
      </c>
      <c r="C4" s="36" t="s">
        <v>2</v>
      </c>
      <c r="D4" s="38">
        <v>3483.1941751758936</v>
      </c>
      <c r="E4" s="38">
        <v>3494.969725049787</v>
      </c>
      <c r="F4" s="38">
        <v>11.775549873894683</v>
      </c>
      <c r="G4" s="39">
        <v>3.3806756906683342E-3</v>
      </c>
      <c r="H4" s="4">
        <v>3566.8461150000003</v>
      </c>
      <c r="I4" s="4">
        <v>3582.1683071761863</v>
      </c>
      <c r="J4" s="4">
        <v>15.322192176186292</v>
      </c>
      <c r="K4" s="6">
        <v>4.2957256024448061E-3</v>
      </c>
      <c r="L4" s="13">
        <f t="shared" ref="L4:L11" si="1">MAX(ABS(G4),ABS(K4))</f>
        <v>4.2957256024448061E-3</v>
      </c>
      <c r="M4" s="13">
        <f>IF(B4="world",I4/E4-1,"")</f>
        <v>2.4949738906581587E-2</v>
      </c>
      <c r="N4" s="10">
        <f>IF(B4="world",H4/D4-1,"")</f>
        <v>2.4015870381352666E-2</v>
      </c>
    </row>
    <row r="5" spans="1:14" x14ac:dyDescent="0.25">
      <c r="A5" s="1" t="s">
        <v>168</v>
      </c>
      <c r="B5" s="1" t="s">
        <v>18</v>
      </c>
      <c r="C5" s="36" t="s">
        <v>3</v>
      </c>
      <c r="D5" s="38">
        <v>3745.3839697983476</v>
      </c>
      <c r="E5" s="38">
        <v>3759.4260418606364</v>
      </c>
      <c r="F5" s="38">
        <v>14.042072062290266</v>
      </c>
      <c r="G5" s="39">
        <v>3.749167555455281E-3</v>
      </c>
      <c r="H5" s="4">
        <v>3843.3808219643302</v>
      </c>
      <c r="I5" s="4">
        <v>3855.6727414709562</v>
      </c>
      <c r="J5" s="4">
        <v>12.291919506626638</v>
      </c>
      <c r="K5" s="6">
        <v>3.1982049336303623E-3</v>
      </c>
      <c r="L5" s="13">
        <f t="shared" si="1"/>
        <v>3.749167555455281E-3</v>
      </c>
      <c r="M5" s="13">
        <f t="shared" ref="M5:M11" si="2">IF(B5="world",I5/E5-1,"")</f>
        <v>2.5601434511180132E-2</v>
      </c>
      <c r="N5" s="10">
        <f t="shared" ref="N5:N11" si="3">IF(B5="world",H5/D5-1,"")</f>
        <v>2.6164701124423928E-2</v>
      </c>
    </row>
    <row r="6" spans="1:14" x14ac:dyDescent="0.25">
      <c r="A6" s="1" t="s">
        <v>168</v>
      </c>
      <c r="B6" s="1" t="s">
        <v>18</v>
      </c>
      <c r="C6" s="36" t="s">
        <v>4</v>
      </c>
      <c r="D6" s="38">
        <v>4010.8471757616808</v>
      </c>
      <c r="E6" s="38">
        <v>4000.2978216382376</v>
      </c>
      <c r="F6" s="38">
        <v>-10.549354123441717</v>
      </c>
      <c r="G6" s="39">
        <v>-2.6302059542915243E-3</v>
      </c>
      <c r="H6" s="4">
        <v>4120.2103001141268</v>
      </c>
      <c r="I6" s="4">
        <v>4107.103473722681</v>
      </c>
      <c r="J6" s="4">
        <v>-13.1068263914437</v>
      </c>
      <c r="K6" s="6">
        <v>-3.1811061661295909E-3</v>
      </c>
      <c r="L6" s="13">
        <f t="shared" si="1"/>
        <v>3.1811061661295909E-3</v>
      </c>
      <c r="M6" s="13">
        <f t="shared" si="2"/>
        <v>2.6699425104479646E-2</v>
      </c>
      <c r="N6" s="10">
        <f t="shared" si="3"/>
        <v>2.726683903923055E-2</v>
      </c>
    </row>
    <row r="7" spans="1:14" x14ac:dyDescent="0.25">
      <c r="A7" s="1" t="s">
        <v>168</v>
      </c>
      <c r="B7" s="1" t="s">
        <v>18</v>
      </c>
      <c r="C7" s="36" t="s">
        <v>5</v>
      </c>
      <c r="D7" s="38">
        <v>4132.9320121084056</v>
      </c>
      <c r="E7" s="38">
        <v>4134.0635364251539</v>
      </c>
      <c r="F7" s="38">
        <v>1.1315243167480418</v>
      </c>
      <c r="G7" s="39">
        <v>2.7378246567641873E-4</v>
      </c>
      <c r="H7" s="4">
        <v>4252.6403086466607</v>
      </c>
      <c r="I7" s="4">
        <v>4252.6590063549811</v>
      </c>
      <c r="J7" s="4">
        <v>1.869770832014872E-2</v>
      </c>
      <c r="K7" s="6">
        <v>4.3967293171095833E-6</v>
      </c>
      <c r="L7" s="13">
        <f t="shared" si="1"/>
        <v>2.7378246567641873E-4</v>
      </c>
      <c r="M7" s="13">
        <f t="shared" si="2"/>
        <v>2.8687384430569285E-2</v>
      </c>
      <c r="N7" s="10">
        <f t="shared" si="3"/>
        <v>2.8964496920719007E-2</v>
      </c>
    </row>
    <row r="8" spans="1:14" x14ac:dyDescent="0.25">
      <c r="A8" s="1" t="s">
        <v>168</v>
      </c>
      <c r="B8" s="1" t="s">
        <v>18</v>
      </c>
      <c r="C8" s="36" t="s">
        <v>6</v>
      </c>
      <c r="D8" s="38">
        <v>4099.310316739361</v>
      </c>
      <c r="E8" s="38">
        <v>4108.8523630154741</v>
      </c>
      <c r="F8" s="38">
        <v>9.5420462761129663</v>
      </c>
      <c r="G8" s="39">
        <v>2.3277199184332112E-3</v>
      </c>
      <c r="H8" s="4">
        <v>4227.1718268627919</v>
      </c>
      <c r="I8" s="4">
        <v>4235.8690869349757</v>
      </c>
      <c r="J8" s="4">
        <v>8.697260072183596</v>
      </c>
      <c r="K8" s="6">
        <v>2.0574654706284538E-3</v>
      </c>
      <c r="L8" s="13">
        <f t="shared" si="1"/>
        <v>2.3277199184332112E-3</v>
      </c>
      <c r="M8" s="13">
        <f t="shared" si="2"/>
        <v>3.0912944223258521E-2</v>
      </c>
      <c r="N8" s="10">
        <f t="shared" si="3"/>
        <v>3.1190980980706495E-2</v>
      </c>
    </row>
    <row r="9" spans="1:14" x14ac:dyDescent="0.25">
      <c r="A9" s="1" t="s">
        <v>168</v>
      </c>
      <c r="B9" s="1" t="s">
        <v>18</v>
      </c>
      <c r="C9" s="36" t="s">
        <v>7</v>
      </c>
      <c r="D9" s="38">
        <v>4068.0873321254685</v>
      </c>
      <c r="E9" s="38">
        <v>4085.8996037140782</v>
      </c>
      <c r="F9" s="38">
        <v>17.812271588610681</v>
      </c>
      <c r="G9" s="39">
        <v>4.3785371685480107E-3</v>
      </c>
      <c r="H9" s="4">
        <v>4201.3957943089381</v>
      </c>
      <c r="I9" s="4">
        <v>4220.1698525636157</v>
      </c>
      <c r="J9" s="4">
        <v>18.774058254678401</v>
      </c>
      <c r="K9" s="6">
        <v>4.4685288351335702E-3</v>
      </c>
      <c r="L9" s="13">
        <f t="shared" si="1"/>
        <v>4.4685288351335702E-3</v>
      </c>
      <c r="M9" s="13">
        <f t="shared" si="2"/>
        <v>3.2861857087111535E-2</v>
      </c>
      <c r="N9" s="10">
        <f t="shared" si="3"/>
        <v>3.2769321624621872E-2</v>
      </c>
    </row>
    <row r="10" spans="1:14" x14ac:dyDescent="0.25">
      <c r="A10" s="1" t="s">
        <v>168</v>
      </c>
      <c r="B10" s="1" t="s">
        <v>18</v>
      </c>
      <c r="C10" s="36" t="s">
        <v>8</v>
      </c>
      <c r="D10" s="38">
        <v>4039.9246083476282</v>
      </c>
      <c r="E10" s="38">
        <v>4060.2783407074426</v>
      </c>
      <c r="F10" s="38">
        <v>20.353732359813097</v>
      </c>
      <c r="G10" s="39">
        <v>5.0381465826754594E-3</v>
      </c>
      <c r="H10" s="4">
        <v>4178.7707291395873</v>
      </c>
      <c r="I10" s="4">
        <v>4198.918402312921</v>
      </c>
      <c r="J10" s="4">
        <v>20.14767317333402</v>
      </c>
      <c r="K10" s="6">
        <v>4.8214354122946687E-3</v>
      </c>
      <c r="L10" s="13">
        <f t="shared" si="1"/>
        <v>5.0381465826754594E-3</v>
      </c>
      <c r="M10" s="13">
        <f t="shared" si="2"/>
        <v>3.4145457520856182E-2</v>
      </c>
      <c r="N10" s="10">
        <f t="shared" si="3"/>
        <v>3.436849304194034E-2</v>
      </c>
    </row>
    <row r="11" spans="1:14" x14ac:dyDescent="0.25">
      <c r="A11" s="1" t="s">
        <v>168</v>
      </c>
      <c r="B11" s="1" t="s">
        <v>18</v>
      </c>
      <c r="C11" s="36" t="s">
        <v>9</v>
      </c>
      <c r="D11" s="38">
        <v>4014.2483325224871</v>
      </c>
      <c r="E11" s="38">
        <v>4012.0647576947886</v>
      </c>
      <c r="F11" s="38">
        <v>-2.1835748276991147</v>
      </c>
      <c r="G11" s="39">
        <v>-5.4395609011239038E-4</v>
      </c>
      <c r="H11" s="4">
        <v>4154.1712318623377</v>
      </c>
      <c r="I11" s="4">
        <v>4152.5910283727671</v>
      </c>
      <c r="J11" s="4">
        <v>-1.580203489573039</v>
      </c>
      <c r="K11" s="6">
        <v>-3.8038958949331155E-4</v>
      </c>
      <c r="L11" s="13">
        <f t="shared" si="1"/>
        <v>5.4395609011239038E-4</v>
      </c>
      <c r="M11" s="13">
        <f t="shared" si="2"/>
        <v>3.502592285143491E-2</v>
      </c>
      <c r="N11" s="10">
        <f t="shared" si="3"/>
        <v>3.485656286040606E-2</v>
      </c>
    </row>
    <row r="12" spans="1:14" x14ac:dyDescent="0.25">
      <c r="A12" s="1" t="s">
        <v>168</v>
      </c>
      <c r="B12" s="1" t="s">
        <v>12</v>
      </c>
      <c r="C12" s="36" t="s">
        <v>2</v>
      </c>
      <c r="D12" s="38">
        <v>441.75657000456727</v>
      </c>
      <c r="E12" s="38">
        <v>444.49785724889671</v>
      </c>
      <c r="F12" s="38">
        <v>2.7412872443294285</v>
      </c>
      <c r="G12" s="39">
        <v>6.2054249567835215E-3</v>
      </c>
      <c r="H12" s="4">
        <v>131.10911499999997</v>
      </c>
      <c r="I12" s="4">
        <v>131.88560986404141</v>
      </c>
      <c r="J12" s="4">
        <v>0.77649486404139212</v>
      </c>
      <c r="K12" s="6">
        <v>5.9225086222372278E-3</v>
      </c>
      <c r="L12" s="13"/>
      <c r="M12" s="9"/>
      <c r="N12" s="10"/>
    </row>
    <row r="13" spans="1:14" x14ac:dyDescent="0.25">
      <c r="A13" s="1" t="s">
        <v>168</v>
      </c>
      <c r="B13" s="1" t="s">
        <v>12</v>
      </c>
      <c r="C13" s="36" t="s">
        <v>3</v>
      </c>
      <c r="D13" s="38">
        <v>375.02095448113971</v>
      </c>
      <c r="E13" s="38">
        <v>380.42689689227558</v>
      </c>
      <c r="F13" s="38">
        <v>5.4059424111358272</v>
      </c>
      <c r="G13" s="39">
        <v>1.4415040937153017E-2</v>
      </c>
      <c r="H13" s="4">
        <v>97.800765010957775</v>
      </c>
      <c r="I13" s="4">
        <v>97.394670054968827</v>
      </c>
      <c r="J13" s="4">
        <v>-0.40609495598893725</v>
      </c>
      <c r="K13" s="6">
        <v>-4.1522676836263771E-3</v>
      </c>
      <c r="L13" s="13"/>
      <c r="M13" s="9"/>
      <c r="N13" s="10"/>
    </row>
    <row r="14" spans="1:14" x14ac:dyDescent="0.25">
      <c r="A14" s="1" t="s">
        <v>168</v>
      </c>
      <c r="B14" s="1" t="s">
        <v>12</v>
      </c>
      <c r="C14" s="36" t="s">
        <v>4</v>
      </c>
      <c r="D14" s="38">
        <v>319.58310937524647</v>
      </c>
      <c r="E14" s="38">
        <v>324.05860627559849</v>
      </c>
      <c r="F14" s="38">
        <v>4.4754969003521659</v>
      </c>
      <c r="G14" s="39">
        <v>1.4004172213923702E-2</v>
      </c>
      <c r="H14" s="4">
        <v>81.685752999999991</v>
      </c>
      <c r="I14" s="4">
        <v>80.086536331247643</v>
      </c>
      <c r="J14" s="4">
        <v>-1.5992166687523526</v>
      </c>
      <c r="K14" s="6">
        <v>-1.9577669422382048E-2</v>
      </c>
    </row>
    <row r="15" spans="1:14" x14ac:dyDescent="0.25">
      <c r="A15" s="1" t="s">
        <v>168</v>
      </c>
      <c r="B15" s="1" t="s">
        <v>12</v>
      </c>
      <c r="C15" s="36" t="s">
        <v>5</v>
      </c>
      <c r="D15" s="38">
        <v>269.46854503785505</v>
      </c>
      <c r="E15" s="38">
        <v>271.87544083215272</v>
      </c>
      <c r="F15" s="38">
        <v>2.4068957942976175</v>
      </c>
      <c r="G15" s="39">
        <v>8.9320102053451009E-3</v>
      </c>
      <c r="H15" s="4">
        <v>66.165344000000005</v>
      </c>
      <c r="I15" s="4">
        <v>64.971869469490088</v>
      </c>
      <c r="J15" s="4">
        <v>-1.1934745305099173</v>
      </c>
      <c r="K15" s="6">
        <v>-1.8037759019433455E-2</v>
      </c>
    </row>
    <row r="16" spans="1:14" x14ac:dyDescent="0.25">
      <c r="A16" s="1" t="s">
        <v>168</v>
      </c>
      <c r="B16" s="1" t="s">
        <v>12</v>
      </c>
      <c r="C16" s="36" t="s">
        <v>6</v>
      </c>
      <c r="D16" s="38">
        <v>239.18664013593769</v>
      </c>
      <c r="E16" s="38">
        <v>240.62158517870611</v>
      </c>
      <c r="F16" s="38">
        <v>1.4349450427684265</v>
      </c>
      <c r="G16" s="39">
        <v>5.9992691981161647E-3</v>
      </c>
      <c r="H16" s="4">
        <v>59.240823999999989</v>
      </c>
      <c r="I16" s="4">
        <v>59.370994665845579</v>
      </c>
      <c r="J16" s="4">
        <v>0.13017066584558207</v>
      </c>
      <c r="K16" s="6">
        <v>2.197313559405961E-3</v>
      </c>
    </row>
    <row r="17" spans="1:11" x14ac:dyDescent="0.25">
      <c r="A17" s="1" t="s">
        <v>168</v>
      </c>
      <c r="B17" s="1" t="s">
        <v>12</v>
      </c>
      <c r="C17" s="36" t="s">
        <v>7</v>
      </c>
      <c r="D17" s="38">
        <v>213.75747628913837</v>
      </c>
      <c r="E17" s="38">
        <v>213.78162192663322</v>
      </c>
      <c r="F17" s="38">
        <v>2.4145637494874694E-2</v>
      </c>
      <c r="G17" s="39">
        <v>1.1295809584790463E-4</v>
      </c>
      <c r="H17" s="4">
        <v>53.005123999999988</v>
      </c>
      <c r="I17" s="4">
        <v>53.657909334011414</v>
      </c>
      <c r="J17" s="4">
        <v>0.65278533401142569</v>
      </c>
      <c r="K17" s="6">
        <v>1.231551376073426E-2</v>
      </c>
    </row>
    <row r="18" spans="1:11" x14ac:dyDescent="0.25">
      <c r="A18" s="1" t="s">
        <v>168</v>
      </c>
      <c r="B18" s="1" t="s">
        <v>12</v>
      </c>
      <c r="C18" s="36" t="s">
        <v>8</v>
      </c>
      <c r="D18" s="38">
        <v>191.89867303677661</v>
      </c>
      <c r="E18" s="38">
        <v>194.28350685619472</v>
      </c>
      <c r="F18" s="38">
        <v>2.3848338194180805</v>
      </c>
      <c r="G18" s="39">
        <v>1.2427568058071129E-2</v>
      </c>
      <c r="H18" s="4">
        <v>50.219846999999994</v>
      </c>
      <c r="I18" s="4">
        <v>50.117788084303783</v>
      </c>
      <c r="J18" s="4">
        <v>-0.10205891569621255</v>
      </c>
      <c r="K18" s="6">
        <v>-2.0322426648614156E-3</v>
      </c>
    </row>
    <row r="19" spans="1:11" x14ac:dyDescent="0.25">
      <c r="A19" s="1" t="s">
        <v>168</v>
      </c>
      <c r="B19" s="1" t="s">
        <v>12</v>
      </c>
      <c r="C19" s="36" t="s">
        <v>9</v>
      </c>
      <c r="D19" s="38">
        <v>177.9677247330095</v>
      </c>
      <c r="E19" s="38">
        <v>178.34531241320366</v>
      </c>
      <c r="F19" s="38">
        <v>0.37758768019415884</v>
      </c>
      <c r="G19" s="39">
        <v>2.1216638059548321E-3</v>
      </c>
      <c r="H19" s="4">
        <v>45.999157999999994</v>
      </c>
      <c r="I19" s="4">
        <v>45.923710118592766</v>
      </c>
      <c r="J19" s="4">
        <v>-7.5447881407225401E-2</v>
      </c>
      <c r="K19" s="6">
        <v>-1.6402013577558399E-3</v>
      </c>
    </row>
    <row r="20" spans="1:11" x14ac:dyDescent="0.25">
      <c r="A20" s="1" t="s">
        <v>168</v>
      </c>
      <c r="B20" s="1" t="s">
        <v>13</v>
      </c>
      <c r="C20" s="36" t="s">
        <v>2</v>
      </c>
      <c r="D20" s="38">
        <v>114.42699999999999</v>
      </c>
      <c r="E20" s="38">
        <v>114.72655740537135</v>
      </c>
      <c r="F20" s="38">
        <v>0.2995574053713641</v>
      </c>
      <c r="G20" s="39">
        <v>2.6178909293380417E-3</v>
      </c>
      <c r="H20" s="4">
        <v>141.35299999999998</v>
      </c>
      <c r="I20" s="4">
        <v>143.12759889728665</v>
      </c>
      <c r="J20" s="4">
        <v>1.7745988972866349</v>
      </c>
      <c r="K20" s="6">
        <v>1.255437731980669E-2</v>
      </c>
    </row>
    <row r="21" spans="1:11" x14ac:dyDescent="0.25">
      <c r="A21" s="1" t="s">
        <v>168</v>
      </c>
      <c r="B21" s="1" t="s">
        <v>13</v>
      </c>
      <c r="C21" s="36" t="s">
        <v>3</v>
      </c>
      <c r="D21" s="38">
        <v>134.9622572274788</v>
      </c>
      <c r="E21" s="38">
        <v>135.83825144779092</v>
      </c>
      <c r="F21" s="38">
        <v>0.87599422031211471</v>
      </c>
      <c r="G21" s="39">
        <v>6.4906607099466853E-3</v>
      </c>
      <c r="H21" s="4">
        <v>151.92923001471306</v>
      </c>
      <c r="I21" s="4">
        <v>151.70080762342326</v>
      </c>
      <c r="J21" s="4">
        <v>-0.22842239128980024</v>
      </c>
      <c r="K21" s="6">
        <v>-1.5034788978242006E-3</v>
      </c>
    </row>
    <row r="22" spans="1:11" x14ac:dyDescent="0.25">
      <c r="A22" s="1" t="s">
        <v>168</v>
      </c>
      <c r="B22" s="1" t="s">
        <v>13</v>
      </c>
      <c r="C22" s="36" t="s">
        <v>4</v>
      </c>
      <c r="D22" s="38">
        <v>142.96002061873685</v>
      </c>
      <c r="E22" s="38">
        <v>144.99100744040001</v>
      </c>
      <c r="F22" s="38">
        <v>2.030986821663181</v>
      </c>
      <c r="G22" s="39">
        <v>1.4206676893812595E-2</v>
      </c>
      <c r="H22" s="4">
        <v>152.91289847964686</v>
      </c>
      <c r="I22" s="4">
        <v>152.59708311119738</v>
      </c>
      <c r="J22" s="4">
        <v>-0.31581536844944358</v>
      </c>
      <c r="K22" s="6">
        <v>-2.0653285078595218E-3</v>
      </c>
    </row>
    <row r="23" spans="1:11" x14ac:dyDescent="0.25">
      <c r="A23" s="1" t="s">
        <v>168</v>
      </c>
      <c r="B23" s="1" t="s">
        <v>13</v>
      </c>
      <c r="C23" s="36" t="s">
        <v>5</v>
      </c>
      <c r="D23" s="38">
        <v>150.95778400999484</v>
      </c>
      <c r="E23" s="38">
        <v>152.44543081088847</v>
      </c>
      <c r="F23" s="38">
        <v>1.4876468008936286</v>
      </c>
      <c r="G23" s="39">
        <v>9.854720713144095E-3</v>
      </c>
      <c r="H23" s="4">
        <v>152.90564001961741</v>
      </c>
      <c r="I23" s="4">
        <v>152.81742138008542</v>
      </c>
      <c r="J23" s="4">
        <v>-8.8218639531972731E-2</v>
      </c>
      <c r="K23" s="6">
        <v>-5.7694823762324593E-4</v>
      </c>
    </row>
    <row r="24" spans="1:11" x14ac:dyDescent="0.25">
      <c r="A24" s="1" t="s">
        <v>168</v>
      </c>
      <c r="B24" s="1" t="s">
        <v>13</v>
      </c>
      <c r="C24" s="36" t="s">
        <v>6</v>
      </c>
      <c r="D24" s="38">
        <v>163.95414952078909</v>
      </c>
      <c r="E24" s="38">
        <v>165.56016682100687</v>
      </c>
      <c r="F24" s="38">
        <v>1.6060173002177893</v>
      </c>
      <c r="G24" s="39">
        <v>9.7955270111303241E-3</v>
      </c>
      <c r="H24" s="4">
        <v>156.89656694458063</v>
      </c>
      <c r="I24" s="4">
        <v>155.95406245993763</v>
      </c>
      <c r="J24" s="4">
        <v>-0.9425044846429993</v>
      </c>
      <c r="K24" s="6">
        <v>-6.0071708578296234E-3</v>
      </c>
    </row>
    <row r="25" spans="1:11" x14ac:dyDescent="0.25">
      <c r="A25" s="1" t="s">
        <v>168</v>
      </c>
      <c r="B25" s="1" t="s">
        <v>13</v>
      </c>
      <c r="C25" s="36" t="s">
        <v>7</v>
      </c>
      <c r="D25" s="38">
        <v>176.95051503158336</v>
      </c>
      <c r="E25" s="38">
        <v>178.53133106845976</v>
      </c>
      <c r="F25" s="38">
        <v>1.5808160368764104</v>
      </c>
      <c r="G25" s="39">
        <v>8.9336616883779925E-3</v>
      </c>
      <c r="H25" s="4">
        <v>159.89112309955857</v>
      </c>
      <c r="I25" s="4">
        <v>160.23510385035669</v>
      </c>
      <c r="J25" s="4">
        <v>0.34398075079812851</v>
      </c>
      <c r="K25" s="6">
        <v>2.1513436401590837E-3</v>
      </c>
    </row>
    <row r="26" spans="1:11" x14ac:dyDescent="0.25">
      <c r="A26" s="1" t="s">
        <v>168</v>
      </c>
      <c r="B26" s="1" t="s">
        <v>13</v>
      </c>
      <c r="C26" s="36" t="s">
        <v>8</v>
      </c>
      <c r="D26" s="38">
        <v>188.64724399129813</v>
      </c>
      <c r="E26" s="38">
        <v>191.30696165932289</v>
      </c>
      <c r="F26" s="38">
        <v>2.6597176680247552</v>
      </c>
      <c r="G26" s="39">
        <v>1.4098894909630601E-2</v>
      </c>
      <c r="H26" s="4">
        <v>162.58622363903868</v>
      </c>
      <c r="I26" s="4">
        <v>160.99377333823963</v>
      </c>
      <c r="J26" s="4">
        <v>-1.5924503007990265</v>
      </c>
      <c r="K26" s="6">
        <v>-9.794497129931877E-3</v>
      </c>
    </row>
    <row r="27" spans="1:11" x14ac:dyDescent="0.25">
      <c r="A27" s="1" t="s">
        <v>168</v>
      </c>
      <c r="B27" s="1" t="s">
        <v>13</v>
      </c>
      <c r="C27" s="36" t="s">
        <v>9</v>
      </c>
      <c r="D27" s="38">
        <v>198.00462715906997</v>
      </c>
      <c r="E27" s="38">
        <v>199.60427962339941</v>
      </c>
      <c r="F27" s="38">
        <v>1.5996524643294334</v>
      </c>
      <c r="G27" s="39">
        <v>8.0788640512139583E-3</v>
      </c>
      <c r="H27" s="4">
        <v>164.74230407062277</v>
      </c>
      <c r="I27" s="4">
        <v>165.45781514686917</v>
      </c>
      <c r="J27" s="4">
        <v>0.71551107624641419</v>
      </c>
      <c r="K27" s="6">
        <v>4.3432139685243469E-3</v>
      </c>
    </row>
    <row r="28" spans="1:11" x14ac:dyDescent="0.25">
      <c r="A28" s="1" t="s">
        <v>168</v>
      </c>
      <c r="B28" s="1" t="s">
        <v>10</v>
      </c>
      <c r="C28" s="36" t="s">
        <v>2</v>
      </c>
      <c r="D28" s="38">
        <v>936.17849664755738</v>
      </c>
      <c r="E28" s="38">
        <v>951.56810894025864</v>
      </c>
      <c r="F28" s="38">
        <v>15.389612292701347</v>
      </c>
      <c r="G28" s="39">
        <v>1.6438758578424244E-2</v>
      </c>
      <c r="H28" s="4">
        <v>969.50299999999982</v>
      </c>
      <c r="I28" s="4">
        <v>966.49076556456578</v>
      </c>
      <c r="J28" s="4">
        <v>-3.012234435434114</v>
      </c>
      <c r="K28" s="6">
        <v>-3.1069882562860707E-3</v>
      </c>
    </row>
    <row r="29" spans="1:11" x14ac:dyDescent="0.25">
      <c r="A29" s="1" t="s">
        <v>168</v>
      </c>
      <c r="B29" s="1" t="s">
        <v>10</v>
      </c>
      <c r="C29" s="36" t="s">
        <v>3</v>
      </c>
      <c r="D29" s="38">
        <v>999.57715971693335</v>
      </c>
      <c r="E29" s="38">
        <v>980.10879709372739</v>
      </c>
      <c r="F29" s="38">
        <v>-19.468362623205763</v>
      </c>
      <c r="G29" s="39">
        <v>-1.9476598113465235E-2</v>
      </c>
      <c r="H29" s="4">
        <v>1066</v>
      </c>
      <c r="I29" s="4">
        <v>1091.2291840480559</v>
      </c>
      <c r="J29" s="4">
        <v>25.229184048056094</v>
      </c>
      <c r="K29" s="6">
        <v>2.3667152015062001E-2</v>
      </c>
    </row>
    <row r="30" spans="1:11" x14ac:dyDescent="0.25">
      <c r="A30" s="1" t="s">
        <v>168</v>
      </c>
      <c r="B30" s="1" t="s">
        <v>10</v>
      </c>
      <c r="C30" s="36" t="s">
        <v>4</v>
      </c>
      <c r="D30" s="38">
        <v>1075.6821508182963</v>
      </c>
      <c r="E30" s="38">
        <v>1042.5178315291423</v>
      </c>
      <c r="F30" s="38">
        <v>-33.164319289154228</v>
      </c>
      <c r="G30" s="39">
        <v>-3.0830965507724899E-2</v>
      </c>
      <c r="H30" s="4">
        <v>1159</v>
      </c>
      <c r="I30" s="4">
        <v>1177.6204225277345</v>
      </c>
      <c r="J30" s="4">
        <v>18.620422527734455</v>
      </c>
      <c r="K30" s="6">
        <v>1.6065938332816613E-2</v>
      </c>
    </row>
    <row r="31" spans="1:11" x14ac:dyDescent="0.25">
      <c r="A31" s="1" t="s">
        <v>168</v>
      </c>
      <c r="B31" s="1" t="s">
        <v>10</v>
      </c>
      <c r="C31" s="36" t="s">
        <v>5</v>
      </c>
      <c r="D31" s="38">
        <v>1020.7243416689565</v>
      </c>
      <c r="E31" s="38">
        <v>1002.2315697332799</v>
      </c>
      <c r="F31" s="38">
        <v>-18.492771935676586</v>
      </c>
      <c r="G31" s="39">
        <v>-1.8117302763094291E-2</v>
      </c>
      <c r="H31" s="4">
        <v>1153.9999999999998</v>
      </c>
      <c r="I31" s="4">
        <v>1168.3728008055177</v>
      </c>
      <c r="J31" s="4">
        <v>14.372800805517759</v>
      </c>
      <c r="K31" s="6">
        <v>1.2454766729218164E-2</v>
      </c>
    </row>
    <row r="32" spans="1:11" x14ac:dyDescent="0.25">
      <c r="A32" s="1" t="s">
        <v>168</v>
      </c>
      <c r="B32" s="1" t="s">
        <v>10</v>
      </c>
      <c r="C32" s="36" t="s">
        <v>6</v>
      </c>
      <c r="D32" s="38">
        <v>918.5643315194053</v>
      </c>
      <c r="E32" s="38">
        <v>906.53877710560153</v>
      </c>
      <c r="F32" s="38">
        <v>-12.025554413803558</v>
      </c>
      <c r="G32" s="39">
        <v>-1.3091684491941881E-2</v>
      </c>
      <c r="H32" s="4">
        <v>1062.9999999999998</v>
      </c>
      <c r="I32" s="4">
        <v>1079.6589974028332</v>
      </c>
      <c r="J32" s="4">
        <v>16.658997402833432</v>
      </c>
      <c r="K32" s="6">
        <v>1.5671681470210194E-2</v>
      </c>
    </row>
    <row r="33" spans="1:11" x14ac:dyDescent="0.25">
      <c r="A33" s="1" t="s">
        <v>168</v>
      </c>
      <c r="B33" s="1" t="s">
        <v>10</v>
      </c>
      <c r="C33" s="36" t="s">
        <v>7</v>
      </c>
      <c r="D33" s="38">
        <v>819.66940894520303</v>
      </c>
      <c r="E33" s="38">
        <v>813.49580604798825</v>
      </c>
      <c r="F33" s="38">
        <v>-6.1736028972148045</v>
      </c>
      <c r="G33" s="39">
        <v>-7.5318205484322586E-3</v>
      </c>
      <c r="H33" s="4">
        <v>972</v>
      </c>
      <c r="I33" s="4">
        <v>988.35115706336376</v>
      </c>
      <c r="J33" s="4">
        <v>16.351157063363651</v>
      </c>
      <c r="K33" s="6">
        <v>1.6822178048728036E-2</v>
      </c>
    </row>
    <row r="34" spans="1:11" x14ac:dyDescent="0.25">
      <c r="A34" s="1" t="s">
        <v>168</v>
      </c>
      <c r="B34" s="1" t="s">
        <v>10</v>
      </c>
      <c r="C34" s="36" t="s">
        <v>8</v>
      </c>
      <c r="D34" s="38">
        <v>721.99486124780753</v>
      </c>
      <c r="E34" s="38">
        <v>713.49017432109747</v>
      </c>
      <c r="F34" s="38">
        <v>-8.5046869267099563</v>
      </c>
      <c r="G34" s="39">
        <v>-1.177942861256865E-2</v>
      </c>
      <c r="H34" s="4">
        <v>881.00000000000011</v>
      </c>
      <c r="I34" s="4">
        <v>897.17215772590419</v>
      </c>
      <c r="J34" s="4">
        <v>16.172157725904292</v>
      </c>
      <c r="K34" s="6">
        <v>1.83565921973942E-2</v>
      </c>
    </row>
    <row r="35" spans="1:11" x14ac:dyDescent="0.25">
      <c r="A35" s="1" t="s">
        <v>168</v>
      </c>
      <c r="B35" s="1" t="s">
        <v>10</v>
      </c>
      <c r="C35" s="36" t="s">
        <v>9</v>
      </c>
      <c r="D35" s="38">
        <v>624.81008439269908</v>
      </c>
      <c r="E35" s="38">
        <v>619.48905344380955</v>
      </c>
      <c r="F35" s="38">
        <v>-5.321030948889697</v>
      </c>
      <c r="G35" s="39">
        <v>-8.5162373044308584E-3</v>
      </c>
      <c r="H35" s="4">
        <v>789.99999999999989</v>
      </c>
      <c r="I35" s="4">
        <v>805.6801821995839</v>
      </c>
      <c r="J35" s="4">
        <v>15.680182199584031</v>
      </c>
      <c r="K35" s="6">
        <v>1.9848331898207637E-2</v>
      </c>
    </row>
    <row r="36" spans="1:11" x14ac:dyDescent="0.25">
      <c r="A36" s="1" t="s">
        <v>168</v>
      </c>
      <c r="B36" s="1" t="s">
        <v>11</v>
      </c>
      <c r="C36" s="36" t="s">
        <v>2</v>
      </c>
      <c r="D36" s="38">
        <v>162.7190339402506</v>
      </c>
      <c r="E36" s="38">
        <v>160.68326426890252</v>
      </c>
      <c r="F36" s="38">
        <v>-2.035769671348076</v>
      </c>
      <c r="G36" s="39">
        <v>-1.2510949838207604E-2</v>
      </c>
      <c r="H36" s="4">
        <v>177.18899999999999</v>
      </c>
      <c r="I36" s="4">
        <v>180.47094320566802</v>
      </c>
      <c r="J36" s="4">
        <v>3.2819432056680267</v>
      </c>
      <c r="K36" s="6">
        <v>1.8522273988046813E-2</v>
      </c>
    </row>
    <row r="37" spans="1:11" x14ac:dyDescent="0.25">
      <c r="A37" s="1" t="s">
        <v>168</v>
      </c>
      <c r="B37" s="1" t="s">
        <v>11</v>
      </c>
      <c r="C37" s="36" t="s">
        <v>3</v>
      </c>
      <c r="D37" s="38">
        <v>164.11851452742897</v>
      </c>
      <c r="E37" s="38">
        <v>166.63268484620107</v>
      </c>
      <c r="F37" s="38">
        <v>2.5141703187720923</v>
      </c>
      <c r="G37" s="39">
        <v>1.5319236382388177E-2</v>
      </c>
      <c r="H37" s="4">
        <v>173.5</v>
      </c>
      <c r="I37" s="4">
        <v>173.4055234009341</v>
      </c>
      <c r="J37" s="4">
        <v>-9.447659906589978E-2</v>
      </c>
      <c r="K37" s="6">
        <v>-5.4453371219538777E-4</v>
      </c>
    </row>
    <row r="38" spans="1:11" x14ac:dyDescent="0.25">
      <c r="A38" s="1" t="s">
        <v>168</v>
      </c>
      <c r="B38" s="1" t="s">
        <v>11</v>
      </c>
      <c r="C38" s="36" t="s">
        <v>4</v>
      </c>
      <c r="D38" s="38">
        <v>168.29132365930599</v>
      </c>
      <c r="E38" s="38">
        <v>167.32712752634151</v>
      </c>
      <c r="F38" s="38">
        <v>-0.96419613296444195</v>
      </c>
      <c r="G38" s="39">
        <v>-5.7293276444624654E-3</v>
      </c>
      <c r="H38" s="4">
        <v>175</v>
      </c>
      <c r="I38" s="4">
        <v>174.79348276632203</v>
      </c>
      <c r="J38" s="4">
        <v>-0.20651723367797858</v>
      </c>
      <c r="K38" s="6">
        <v>-1.1800984781598777E-3</v>
      </c>
    </row>
    <row r="39" spans="1:11" x14ac:dyDescent="0.25">
      <c r="A39" s="1" t="s">
        <v>168</v>
      </c>
      <c r="B39" s="1" t="s">
        <v>11</v>
      </c>
      <c r="C39" s="36" t="s">
        <v>5</v>
      </c>
      <c r="D39" s="38">
        <v>173.99230530021512</v>
      </c>
      <c r="E39" s="38">
        <v>173.74549390320448</v>
      </c>
      <c r="F39" s="38">
        <v>-0.24681139701066046</v>
      </c>
      <c r="G39" s="39">
        <v>-1.4185190349929532E-3</v>
      </c>
      <c r="H39" s="4">
        <v>185.99999999999994</v>
      </c>
      <c r="I39" s="4">
        <v>187.10296966374858</v>
      </c>
      <c r="J39" s="4">
        <v>1.1029696637486297</v>
      </c>
      <c r="K39" s="6">
        <v>5.9299444287560753E-3</v>
      </c>
    </row>
    <row r="40" spans="1:11" x14ac:dyDescent="0.25">
      <c r="A40" s="1" t="s">
        <v>168</v>
      </c>
      <c r="B40" s="1" t="s">
        <v>11</v>
      </c>
      <c r="C40" s="36" t="s">
        <v>6</v>
      </c>
      <c r="D40" s="38">
        <v>175.4829180015162</v>
      </c>
      <c r="E40" s="38">
        <v>174.3615114039153</v>
      </c>
      <c r="F40" s="38">
        <v>-1.1214065976009044</v>
      </c>
      <c r="G40" s="39">
        <v>-6.3904031820989854E-3</v>
      </c>
      <c r="H40" s="4">
        <v>185.99999999999994</v>
      </c>
      <c r="I40" s="4">
        <v>188.87728382090867</v>
      </c>
      <c r="J40" s="4">
        <v>2.877283820908672</v>
      </c>
      <c r="K40" s="6">
        <v>1.5469267854347704E-2</v>
      </c>
    </row>
    <row r="41" spans="1:11" x14ac:dyDescent="0.25">
      <c r="A41" s="1" t="s">
        <v>168</v>
      </c>
      <c r="B41" s="1" t="s">
        <v>11</v>
      </c>
      <c r="C41" s="36" t="s">
        <v>7</v>
      </c>
      <c r="D41" s="38">
        <v>181.47592281854511</v>
      </c>
      <c r="E41" s="38">
        <v>180.56654201704626</v>
      </c>
      <c r="F41" s="38">
        <v>-0.90938080149886558</v>
      </c>
      <c r="G41" s="39">
        <v>-5.0110272887723016E-3</v>
      </c>
      <c r="H41" s="4">
        <v>185.99999999999994</v>
      </c>
      <c r="I41" s="4">
        <v>189.90889950069115</v>
      </c>
      <c r="J41" s="4">
        <v>3.9088995006911773</v>
      </c>
      <c r="K41" s="6">
        <v>2.1015588713393433E-2</v>
      </c>
    </row>
    <row r="42" spans="1:11" x14ac:dyDescent="0.25">
      <c r="A42" s="1" t="s">
        <v>168</v>
      </c>
      <c r="B42" s="1" t="s">
        <v>11</v>
      </c>
      <c r="C42" s="36" t="s">
        <v>8</v>
      </c>
      <c r="D42" s="38">
        <v>187.43157626827173</v>
      </c>
      <c r="E42" s="38">
        <v>183.59467565266684</v>
      </c>
      <c r="F42" s="38">
        <v>-3.8369006156048657</v>
      </c>
      <c r="G42" s="39">
        <v>-2.047094033991952E-2</v>
      </c>
      <c r="H42" s="4">
        <v>185.99999999999994</v>
      </c>
      <c r="I42" s="4">
        <v>191.07781930062592</v>
      </c>
      <c r="J42" s="4">
        <v>5.0778193006259373</v>
      </c>
      <c r="K42" s="6">
        <v>2.7300103766806125E-2</v>
      </c>
    </row>
    <row r="43" spans="1:11" x14ac:dyDescent="0.25">
      <c r="A43" s="1" t="s">
        <v>168</v>
      </c>
      <c r="B43" s="1" t="s">
        <v>11</v>
      </c>
      <c r="C43" s="36" t="s">
        <v>9</v>
      </c>
      <c r="D43" s="38">
        <v>193.14783382497541</v>
      </c>
      <c r="E43" s="38">
        <v>183.92595695875502</v>
      </c>
      <c r="F43" s="38">
        <v>-9.2218768662204109</v>
      </c>
      <c r="G43" s="39">
        <v>-4.7745173650650362E-2</v>
      </c>
      <c r="H43" s="4">
        <v>185.99999999999994</v>
      </c>
      <c r="I43" s="4">
        <v>192.46193311405264</v>
      </c>
      <c r="J43" s="4">
        <v>6.4619331140526617</v>
      </c>
      <c r="K43" s="6">
        <v>3.4741575882003571E-2</v>
      </c>
    </row>
    <row r="44" spans="1:11" x14ac:dyDescent="0.25">
      <c r="A44" s="1" t="s">
        <v>168</v>
      </c>
      <c r="B44" s="1" t="s">
        <v>16</v>
      </c>
      <c r="C44" s="36" t="s">
        <v>2</v>
      </c>
      <c r="D44" s="38">
        <v>120.44962882173728</v>
      </c>
      <c r="E44" s="38">
        <v>119.23176379670457</v>
      </c>
      <c r="F44" s="38">
        <v>-1.2178650250327285</v>
      </c>
      <c r="G44" s="39">
        <v>-1.0110990269925541E-2</v>
      </c>
      <c r="H44" s="4">
        <v>206.95799999999994</v>
      </c>
      <c r="I44" s="4">
        <v>205.19090789470368</v>
      </c>
      <c r="J44" s="4">
        <v>-1.7670921052963009</v>
      </c>
      <c r="K44" s="6">
        <v>-8.538409268046181E-3</v>
      </c>
    </row>
    <row r="45" spans="1:11" x14ac:dyDescent="0.25">
      <c r="A45" s="1" t="s">
        <v>168</v>
      </c>
      <c r="B45" s="1" t="s">
        <v>16</v>
      </c>
      <c r="C45" s="36" t="s">
        <v>3</v>
      </c>
      <c r="D45" s="38">
        <v>143.85086664904162</v>
      </c>
      <c r="E45" s="38">
        <v>146.52086348001987</v>
      </c>
      <c r="F45" s="38">
        <v>2.6699968309782305</v>
      </c>
      <c r="G45" s="39">
        <v>1.8560867189575732E-2</v>
      </c>
      <c r="H45" s="4">
        <v>231.00000000000003</v>
      </c>
      <c r="I45" s="4">
        <v>227.67955262984762</v>
      </c>
      <c r="J45" s="4">
        <v>-3.3204473701524</v>
      </c>
      <c r="K45" s="6">
        <v>-1.4374231039620777E-2</v>
      </c>
    </row>
    <row r="46" spans="1:11" x14ac:dyDescent="0.25">
      <c r="A46" s="1" t="s">
        <v>168</v>
      </c>
      <c r="B46" s="1" t="s">
        <v>16</v>
      </c>
      <c r="C46" s="36" t="s">
        <v>4</v>
      </c>
      <c r="D46" s="38">
        <v>159.16709526813878</v>
      </c>
      <c r="E46" s="38">
        <v>160.07752950589293</v>
      </c>
      <c r="F46" s="38">
        <v>0.91043423775413945</v>
      </c>
      <c r="G46" s="39">
        <v>5.7199902795259799E-3</v>
      </c>
      <c r="H46" s="4">
        <v>264.00000000000006</v>
      </c>
      <c r="I46" s="4">
        <v>260.92104340843446</v>
      </c>
      <c r="J46" s="4">
        <v>-3.0789565915655452</v>
      </c>
      <c r="K46" s="6">
        <v>-1.1662714361990699E-2</v>
      </c>
    </row>
    <row r="47" spans="1:11" x14ac:dyDescent="0.25">
      <c r="A47" s="1" t="s">
        <v>168</v>
      </c>
      <c r="B47" s="1" t="s">
        <v>16</v>
      </c>
      <c r="C47" s="36" t="s">
        <v>5</v>
      </c>
      <c r="D47" s="38">
        <v>166.91122310776453</v>
      </c>
      <c r="E47" s="38">
        <v>170.16832526375919</v>
      </c>
      <c r="F47" s="38">
        <v>3.2571021559946454</v>
      </c>
      <c r="G47" s="39">
        <v>1.9513979319962987E-2</v>
      </c>
      <c r="H47" s="4">
        <v>297.00000000000006</v>
      </c>
      <c r="I47" s="4">
        <v>292.77413882010529</v>
      </c>
      <c r="J47" s="4">
        <v>-4.2258611798948724</v>
      </c>
      <c r="K47" s="6">
        <v>-1.4228488821194854E-2</v>
      </c>
    </row>
    <row r="48" spans="1:11" x14ac:dyDescent="0.25">
      <c r="A48" s="1" t="s">
        <v>168</v>
      </c>
      <c r="B48" s="1" t="s">
        <v>16</v>
      </c>
      <c r="C48" s="36" t="s">
        <v>6</v>
      </c>
      <c r="D48" s="38">
        <v>173.47739893864173</v>
      </c>
      <c r="E48" s="38">
        <v>180.3271578468225</v>
      </c>
      <c r="F48" s="38">
        <v>6.849758908180787</v>
      </c>
      <c r="G48" s="39">
        <v>3.9485021968789835E-2</v>
      </c>
      <c r="H48" s="4">
        <v>315.50000000000006</v>
      </c>
      <c r="I48" s="4">
        <v>307.47492548477743</v>
      </c>
      <c r="J48" s="4">
        <v>-8.0250745152226344</v>
      </c>
      <c r="K48" s="6">
        <v>-2.5436052346189012E-2</v>
      </c>
    </row>
    <row r="49" spans="1:11" x14ac:dyDescent="0.25">
      <c r="A49" s="1" t="s">
        <v>168</v>
      </c>
      <c r="B49" s="1" t="s">
        <v>16</v>
      </c>
      <c r="C49" s="36" t="s">
        <v>7</v>
      </c>
      <c r="D49" s="38">
        <v>187.45864554882681</v>
      </c>
      <c r="E49" s="38">
        <v>195.44172265155507</v>
      </c>
      <c r="F49" s="38">
        <v>7.983077102728279</v>
      </c>
      <c r="G49" s="39">
        <v>4.2585803814788312E-2</v>
      </c>
      <c r="H49" s="4">
        <v>334.00000000000006</v>
      </c>
      <c r="I49" s="4">
        <v>323.86742047848668</v>
      </c>
      <c r="J49" s="4">
        <v>-10.132579521513424</v>
      </c>
      <c r="K49" s="6">
        <v>-3.0337064435668928E-2</v>
      </c>
    </row>
    <row r="50" spans="1:11" x14ac:dyDescent="0.25">
      <c r="A50" s="1" t="s">
        <v>168</v>
      </c>
      <c r="B50" s="1" t="s">
        <v>16</v>
      </c>
      <c r="C50" s="36" t="s">
        <v>8</v>
      </c>
      <c r="D50" s="38">
        <v>201.31539673258814</v>
      </c>
      <c r="E50" s="38">
        <v>208.98080668986967</v>
      </c>
      <c r="F50" s="38">
        <v>7.6654099572815344</v>
      </c>
      <c r="G50" s="39">
        <v>3.8076620475599662E-2</v>
      </c>
      <c r="H50" s="4">
        <v>352.5</v>
      </c>
      <c r="I50" s="4">
        <v>337.41412104255824</v>
      </c>
      <c r="J50" s="4">
        <v>-15.085878957441921</v>
      </c>
      <c r="K50" s="6">
        <v>-4.2796819737423886E-2</v>
      </c>
    </row>
    <row r="51" spans="1:11" x14ac:dyDescent="0.25">
      <c r="A51" s="1" t="s">
        <v>168</v>
      </c>
      <c r="B51" s="1" t="s">
        <v>16</v>
      </c>
      <c r="C51" s="36" t="s">
        <v>9</v>
      </c>
      <c r="D51" s="38">
        <v>214.82769272369711</v>
      </c>
      <c r="E51" s="38">
        <v>223.57604082579141</v>
      </c>
      <c r="F51" s="38">
        <v>8.7483481020943312</v>
      </c>
      <c r="G51" s="39">
        <v>4.0722627474969492E-2</v>
      </c>
      <c r="H51" s="4">
        <v>371.00000000000006</v>
      </c>
      <c r="I51" s="4">
        <v>353.55362248740568</v>
      </c>
      <c r="J51" s="4">
        <v>-17.446377512594477</v>
      </c>
      <c r="K51" s="6">
        <v>-4.7025276314270822E-2</v>
      </c>
    </row>
    <row r="52" spans="1:11" x14ac:dyDescent="0.25">
      <c r="A52" s="1" t="s">
        <v>168</v>
      </c>
      <c r="B52" s="1" t="s">
        <v>1</v>
      </c>
      <c r="C52" s="36" t="s">
        <v>2</v>
      </c>
      <c r="D52" s="38">
        <v>445.55486520179068</v>
      </c>
      <c r="E52" s="38">
        <v>447.04867759883962</v>
      </c>
      <c r="F52" s="38">
        <v>1.4938123970489192</v>
      </c>
      <c r="G52" s="39">
        <v>3.3527013477282429E-3</v>
      </c>
      <c r="H52" s="4">
        <v>637.875</v>
      </c>
      <c r="I52" s="4">
        <v>642.36001960689759</v>
      </c>
      <c r="J52" s="4">
        <v>4.4850196068975894</v>
      </c>
      <c r="K52" s="6">
        <v>7.0311888801059602E-3</v>
      </c>
    </row>
    <row r="53" spans="1:11" x14ac:dyDescent="0.25">
      <c r="A53" s="1" t="s">
        <v>168</v>
      </c>
      <c r="B53" s="1" t="s">
        <v>1</v>
      </c>
      <c r="C53" s="36" t="s">
        <v>3</v>
      </c>
      <c r="D53" s="38">
        <v>439.91226319764701</v>
      </c>
      <c r="E53" s="38">
        <v>439.89296536653757</v>
      </c>
      <c r="F53" s="38">
        <v>-1.9297831109456709E-2</v>
      </c>
      <c r="G53" s="39">
        <v>-4.3867454317331543E-5</v>
      </c>
      <c r="H53" s="4">
        <v>672.64473595964466</v>
      </c>
      <c r="I53" s="4">
        <v>680.28567500918336</v>
      </c>
      <c r="J53" s="4">
        <v>7.6409390495387015</v>
      </c>
      <c r="K53" s="6">
        <v>1.1359546341558108E-2</v>
      </c>
    </row>
    <row r="54" spans="1:11" x14ac:dyDescent="0.25">
      <c r="A54" s="1" t="s">
        <v>168</v>
      </c>
      <c r="B54" s="1" t="s">
        <v>1</v>
      </c>
      <c r="C54" s="36" t="s">
        <v>4</v>
      </c>
      <c r="D54" s="38">
        <v>439.94657002826489</v>
      </c>
      <c r="E54" s="38">
        <v>435.1671401533996</v>
      </c>
      <c r="F54" s="38">
        <v>-4.7794298748652864</v>
      </c>
      <c r="G54" s="39">
        <v>-1.0863659817959772E-2</v>
      </c>
      <c r="H54" s="4">
        <v>702.82016704471675</v>
      </c>
      <c r="I54" s="4">
        <v>692.22623968481014</v>
      </c>
      <c r="J54" s="4">
        <v>-10.593927359906697</v>
      </c>
      <c r="K54" s="6">
        <v>-1.5073453860114775E-2</v>
      </c>
    </row>
    <row r="55" spans="1:11" x14ac:dyDescent="0.25">
      <c r="A55" s="1" t="s">
        <v>168</v>
      </c>
      <c r="B55" s="1" t="s">
        <v>1</v>
      </c>
      <c r="C55" s="36" t="s">
        <v>5</v>
      </c>
      <c r="D55" s="38">
        <v>414.7076249335517</v>
      </c>
      <c r="E55" s="38">
        <v>416.38280543291876</v>
      </c>
      <c r="F55" s="38">
        <v>1.6751804993670167</v>
      </c>
      <c r="G55" s="39">
        <v>4.03942536536537E-3</v>
      </c>
      <c r="H55" s="4">
        <v>686.77753279695708</v>
      </c>
      <c r="I55" s="4">
        <v>668.96148713787716</v>
      </c>
      <c r="J55" s="4">
        <v>-17.816045659079919</v>
      </c>
      <c r="K55" s="6">
        <v>-2.5941509161667872E-2</v>
      </c>
    </row>
    <row r="56" spans="1:11" x14ac:dyDescent="0.25">
      <c r="A56" s="1" t="s">
        <v>168</v>
      </c>
      <c r="B56" s="1" t="s">
        <v>1</v>
      </c>
      <c r="C56" s="36" t="s">
        <v>6</v>
      </c>
      <c r="D56" s="38">
        <v>387.02647261685934</v>
      </c>
      <c r="E56" s="38">
        <v>387.10835043347464</v>
      </c>
      <c r="F56" s="38">
        <v>8.1877816615267385E-2</v>
      </c>
      <c r="G56" s="39">
        <v>2.1155611413776115E-4</v>
      </c>
      <c r="H56" s="4">
        <v>684.10376042233031</v>
      </c>
      <c r="I56" s="4">
        <v>659.39492625978642</v>
      </c>
      <c r="J56" s="4">
        <v>-24.708834162543912</v>
      </c>
      <c r="K56" s="6">
        <v>-3.6118547495324324E-2</v>
      </c>
    </row>
    <row r="57" spans="1:11" x14ac:dyDescent="0.25">
      <c r="A57" s="1" t="s">
        <v>168</v>
      </c>
      <c r="B57" s="1" t="s">
        <v>1</v>
      </c>
      <c r="C57" s="36" t="s">
        <v>7</v>
      </c>
      <c r="D57" s="38">
        <v>372.88575788254087</v>
      </c>
      <c r="E57" s="38">
        <v>365.90491739334965</v>
      </c>
      <c r="F57" s="38">
        <v>-6.9808404891912668</v>
      </c>
      <c r="G57" s="39">
        <v>-1.8721123941103254E-2</v>
      </c>
      <c r="H57" s="4">
        <v>681.42998804770377</v>
      </c>
      <c r="I57" s="4">
        <v>664.70149034664246</v>
      </c>
      <c r="J57" s="4">
        <v>-16.72849770106124</v>
      </c>
      <c r="K57" s="6">
        <v>-2.4549107016831426E-2</v>
      </c>
    </row>
    <row r="58" spans="1:11" x14ac:dyDescent="0.25">
      <c r="A58" s="1" t="s">
        <v>168</v>
      </c>
      <c r="B58" s="1" t="s">
        <v>1</v>
      </c>
      <c r="C58" s="36" t="s">
        <v>8</v>
      </c>
      <c r="D58" s="38">
        <v>358.96002955583839</v>
      </c>
      <c r="E58" s="38">
        <v>359.92426884508882</v>
      </c>
      <c r="F58" s="38">
        <v>0.96423928925038105</v>
      </c>
      <c r="G58" s="39">
        <v>2.686202389841256E-3</v>
      </c>
      <c r="H58" s="4">
        <v>678.75621567307701</v>
      </c>
      <c r="I58" s="4">
        <v>666.87407481237994</v>
      </c>
      <c r="J58" s="4">
        <v>-11.882140860697021</v>
      </c>
      <c r="K58" s="6">
        <v>-1.7505756244035716E-2</v>
      </c>
    </row>
    <row r="59" spans="1:11" x14ac:dyDescent="0.25">
      <c r="A59" s="1" t="s">
        <v>168</v>
      </c>
      <c r="B59" s="1" t="s">
        <v>1</v>
      </c>
      <c r="C59" s="36" t="s">
        <v>9</v>
      </c>
      <c r="D59" s="38">
        <v>344.87235543141594</v>
      </c>
      <c r="E59" s="38">
        <v>351.93472125252663</v>
      </c>
      <c r="F59" s="38">
        <v>7.0623658211107099</v>
      </c>
      <c r="G59" s="39">
        <v>2.0478202180850613E-2</v>
      </c>
      <c r="H59" s="4">
        <v>676.08244329845047</v>
      </c>
      <c r="I59" s="4">
        <v>652.71773065335708</v>
      </c>
      <c r="J59" s="4">
        <v>-23.364712645093395</v>
      </c>
      <c r="K59" s="6">
        <v>-3.4558969659236147E-2</v>
      </c>
    </row>
    <row r="60" spans="1:11" x14ac:dyDescent="0.25">
      <c r="A60" s="1" t="s">
        <v>168</v>
      </c>
      <c r="B60" s="1" t="s">
        <v>14</v>
      </c>
      <c r="C60" s="36" t="s">
        <v>2</v>
      </c>
      <c r="D60" s="38">
        <v>118.53237866355062</v>
      </c>
      <c r="E60" s="38">
        <v>115.07126035731103</v>
      </c>
      <c r="F60" s="38">
        <v>-3.4611183062395714</v>
      </c>
      <c r="G60" s="39">
        <v>-2.9199770942451228E-2</v>
      </c>
      <c r="H60" s="4">
        <v>197.11099999999999</v>
      </c>
      <c r="I60" s="4">
        <v>198.85905148920048</v>
      </c>
      <c r="J60" s="4">
        <v>1.7480514892004759</v>
      </c>
      <c r="K60" s="6">
        <v>8.8683609194843312E-3</v>
      </c>
    </row>
    <row r="61" spans="1:11" x14ac:dyDescent="0.25">
      <c r="A61" s="1" t="s">
        <v>168</v>
      </c>
      <c r="B61" s="1" t="s">
        <v>14</v>
      </c>
      <c r="C61" s="36" t="s">
        <v>3</v>
      </c>
      <c r="D61" s="38">
        <v>121.11155439524123</v>
      </c>
      <c r="E61" s="38">
        <v>120.51221808096105</v>
      </c>
      <c r="F61" s="38">
        <v>-0.59933631428018685</v>
      </c>
      <c r="G61" s="39">
        <v>-4.9486303538329966E-3</v>
      </c>
      <c r="H61" s="4">
        <v>207.85526404035517</v>
      </c>
      <c r="I61" s="4">
        <v>213.55537444454026</v>
      </c>
      <c r="J61" s="4">
        <v>5.7001104041850965</v>
      </c>
      <c r="K61" s="6">
        <v>2.7423459446658124E-2</v>
      </c>
    </row>
    <row r="62" spans="1:11" x14ac:dyDescent="0.25">
      <c r="A62" s="1" t="s">
        <v>168</v>
      </c>
      <c r="B62" s="1" t="s">
        <v>14</v>
      </c>
      <c r="C62" s="36" t="s">
        <v>4</v>
      </c>
      <c r="D62" s="38">
        <v>127.73919747634066</v>
      </c>
      <c r="E62" s="38">
        <v>127.99058192122313</v>
      </c>
      <c r="F62" s="38">
        <v>0.25138444488245604</v>
      </c>
      <c r="G62" s="39">
        <v>1.9679507140243028E-3</v>
      </c>
      <c r="H62" s="4">
        <v>217.17983295528308</v>
      </c>
      <c r="I62" s="4">
        <v>222.5983139361966</v>
      </c>
      <c r="J62" s="4">
        <v>5.4184809809135537</v>
      </c>
      <c r="K62" s="6">
        <v>2.4949282385852138E-2</v>
      </c>
    </row>
    <row r="63" spans="1:11" x14ac:dyDescent="0.25">
      <c r="A63" s="1" t="s">
        <v>168</v>
      </c>
      <c r="B63" s="1" t="s">
        <v>14</v>
      </c>
      <c r="C63" s="36" t="s">
        <v>5</v>
      </c>
      <c r="D63" s="38">
        <v>127.45947946411106</v>
      </c>
      <c r="E63" s="38">
        <v>125.69549751592319</v>
      </c>
      <c r="F63" s="38">
        <v>-1.7639819481878725</v>
      </c>
      <c r="G63" s="39">
        <v>-1.3839550856510122E-2</v>
      </c>
      <c r="H63" s="4">
        <v>212.22246720304292</v>
      </c>
      <c r="I63" s="4">
        <v>220.56854931762581</v>
      </c>
      <c r="J63" s="4">
        <v>8.3460821145828987</v>
      </c>
      <c r="K63" s="6">
        <v>3.9327043100473524E-2</v>
      </c>
    </row>
    <row r="64" spans="1:11" x14ac:dyDescent="0.25">
      <c r="A64" s="1" t="s">
        <v>168</v>
      </c>
      <c r="B64" s="1" t="s">
        <v>14</v>
      </c>
      <c r="C64" s="36" t="s">
        <v>6</v>
      </c>
      <c r="D64" s="38">
        <v>132.36425814971508</v>
      </c>
      <c r="E64" s="38">
        <v>129.29301782390178</v>
      </c>
      <c r="F64" s="38">
        <v>-3.0712403258132941</v>
      </c>
      <c r="G64" s="39">
        <v>-2.3202942914842341E-2</v>
      </c>
      <c r="H64" s="4">
        <v>211.39623957766958</v>
      </c>
      <c r="I64" s="4">
        <v>220.1252305482268</v>
      </c>
      <c r="J64" s="4">
        <v>8.7289909705572413</v>
      </c>
      <c r="K64" s="6">
        <v>4.12920825270882E-2</v>
      </c>
    </row>
    <row r="65" spans="1:11" x14ac:dyDescent="0.25">
      <c r="A65" s="1" t="s">
        <v>168</v>
      </c>
      <c r="B65" s="1" t="s">
        <v>14</v>
      </c>
      <c r="C65" s="36" t="s">
        <v>7</v>
      </c>
      <c r="D65" s="38">
        <v>133.61414097629142</v>
      </c>
      <c r="E65" s="38">
        <v>131.58211613551111</v>
      </c>
      <c r="F65" s="38">
        <v>-2.032024840780311</v>
      </c>
      <c r="G65" s="39">
        <v>-1.5208157055329007E-2</v>
      </c>
      <c r="H65" s="4">
        <v>210.57001195229623</v>
      </c>
      <c r="I65" s="4">
        <v>218.95611406181712</v>
      </c>
      <c r="J65" s="4">
        <v>8.3861021095209018</v>
      </c>
      <c r="K65" s="6">
        <v>3.9825718922506109E-2</v>
      </c>
    </row>
    <row r="66" spans="1:11" x14ac:dyDescent="0.25">
      <c r="A66" s="1" t="s">
        <v>168</v>
      </c>
      <c r="B66" s="1" t="s">
        <v>14</v>
      </c>
      <c r="C66" s="36" t="s">
        <v>8</v>
      </c>
      <c r="D66" s="38">
        <v>134.87139879621668</v>
      </c>
      <c r="E66" s="38">
        <v>131.97167600638073</v>
      </c>
      <c r="F66" s="38">
        <v>-2.8997227898359359</v>
      </c>
      <c r="G66" s="39">
        <v>-2.1499908918548836E-2</v>
      </c>
      <c r="H66" s="4">
        <v>209.74378432692288</v>
      </c>
      <c r="I66" s="4">
        <v>218.74598362679737</v>
      </c>
      <c r="J66" s="4">
        <v>9.0021992998744906</v>
      </c>
      <c r="K66" s="6">
        <v>4.2919981294143941E-2</v>
      </c>
    </row>
    <row r="67" spans="1:11" x14ac:dyDescent="0.25">
      <c r="A67" s="1" t="s">
        <v>168</v>
      </c>
      <c r="B67" s="1" t="s">
        <v>14</v>
      </c>
      <c r="C67" s="36" t="s">
        <v>9</v>
      </c>
      <c r="D67" s="38">
        <v>135.99184218289085</v>
      </c>
      <c r="E67" s="38">
        <v>129.70453420322536</v>
      </c>
      <c r="F67" s="38">
        <v>-6.2873079796655009</v>
      </c>
      <c r="G67" s="39">
        <v>-4.6232978969502542E-2</v>
      </c>
      <c r="H67" s="4">
        <v>208.9175567015495</v>
      </c>
      <c r="I67" s="4">
        <v>218.16340487321509</v>
      </c>
      <c r="J67" s="4">
        <v>9.2458481716656173</v>
      </c>
      <c r="K67" s="6">
        <v>4.42559654518353E-2</v>
      </c>
    </row>
    <row r="68" spans="1:11" x14ac:dyDescent="0.25">
      <c r="A68" s="1" t="s">
        <v>168</v>
      </c>
      <c r="B68" s="1" t="s">
        <v>15</v>
      </c>
      <c r="C68" s="36" t="s">
        <v>2</v>
      </c>
      <c r="D68" s="38">
        <v>458.26285266721106</v>
      </c>
      <c r="E68" s="38">
        <v>460.24290119631365</v>
      </c>
      <c r="F68" s="38">
        <v>1.9800485291026315</v>
      </c>
      <c r="G68" s="39">
        <v>4.3207703124489034E-3</v>
      </c>
      <c r="H68" s="4">
        <v>581.52299999999991</v>
      </c>
      <c r="I68" s="4">
        <v>578.53609277144062</v>
      </c>
      <c r="J68" s="4">
        <v>-2.9869072285593345</v>
      </c>
      <c r="K68" s="6">
        <v>-5.136352695524227E-3</v>
      </c>
    </row>
    <row r="69" spans="1:11" x14ac:dyDescent="0.25">
      <c r="A69" s="1" t="s">
        <v>168</v>
      </c>
      <c r="B69" s="1" t="s">
        <v>15</v>
      </c>
      <c r="C69" s="36" t="s">
        <v>3</v>
      </c>
      <c r="D69" s="38">
        <v>501.25353533377398</v>
      </c>
      <c r="E69" s="38">
        <v>508.1058924205343</v>
      </c>
      <c r="F69" s="38">
        <v>6.852357086760466</v>
      </c>
      <c r="G69" s="39">
        <v>1.3670441410847363E-2</v>
      </c>
      <c r="H69" s="4">
        <v>632.50000000000011</v>
      </c>
      <c r="I69" s="4">
        <v>618.3044856546253</v>
      </c>
      <c r="J69" s="4">
        <v>-14.195514345374933</v>
      </c>
      <c r="K69" s="6">
        <v>-2.2443500941304238E-2</v>
      </c>
    </row>
    <row r="70" spans="1:11" x14ac:dyDescent="0.25">
      <c r="A70" s="1" t="s">
        <v>168</v>
      </c>
      <c r="B70" s="1" t="s">
        <v>15</v>
      </c>
      <c r="C70" s="36" t="s">
        <v>4</v>
      </c>
      <c r="D70" s="38">
        <v>544.41229400630903</v>
      </c>
      <c r="E70" s="38">
        <v>549.86187040296159</v>
      </c>
      <c r="F70" s="38">
        <v>5.4495763966524775</v>
      </c>
      <c r="G70" s="39">
        <v>1.0010017144449945E-2</v>
      </c>
      <c r="H70" s="4">
        <v>689</v>
      </c>
      <c r="I70" s="4">
        <v>668.72332638272951</v>
      </c>
      <c r="J70" s="4">
        <v>-20.276673617270408</v>
      </c>
      <c r="K70" s="6">
        <v>-2.9429134422743697E-2</v>
      </c>
    </row>
    <row r="71" spans="1:11" x14ac:dyDescent="0.25">
      <c r="A71" s="1" t="s">
        <v>168</v>
      </c>
      <c r="B71" s="1" t="s">
        <v>15</v>
      </c>
      <c r="C71" s="36" t="s">
        <v>5</v>
      </c>
      <c r="D71" s="38">
        <v>585.70665563270086</v>
      </c>
      <c r="E71" s="38">
        <v>583.25026928263776</v>
      </c>
      <c r="F71" s="38">
        <v>-2.456386350063009</v>
      </c>
      <c r="G71" s="39">
        <v>-4.1938849873739857E-3</v>
      </c>
      <c r="H71" s="4">
        <v>745</v>
      </c>
      <c r="I71" s="4">
        <v>731.63399819292033</v>
      </c>
      <c r="J71" s="4">
        <v>-13.366001807079666</v>
      </c>
      <c r="K71" s="6">
        <v>-1.7940942022925725E-2</v>
      </c>
    </row>
    <row r="72" spans="1:11" x14ac:dyDescent="0.25">
      <c r="A72" s="1" t="s">
        <v>168</v>
      </c>
      <c r="B72" s="1" t="s">
        <v>15</v>
      </c>
      <c r="C72" s="36" t="s">
        <v>6</v>
      </c>
      <c r="D72" s="38">
        <v>570.57017338778701</v>
      </c>
      <c r="E72" s="38">
        <v>571.03955118375529</v>
      </c>
      <c r="F72" s="38">
        <v>0.46937779596830476</v>
      </c>
      <c r="G72" s="39">
        <v>8.2264692032769991E-4</v>
      </c>
      <c r="H72" s="4">
        <v>737.5</v>
      </c>
      <c r="I72" s="4">
        <v>730.81208394085763</v>
      </c>
      <c r="J72" s="4">
        <v>-6.6879160591423261</v>
      </c>
      <c r="K72" s="6">
        <v>-9.0683607581590869E-3</v>
      </c>
    </row>
    <row r="73" spans="1:11" x14ac:dyDescent="0.25">
      <c r="A73" s="1" t="s">
        <v>168</v>
      </c>
      <c r="B73" s="1" t="s">
        <v>15</v>
      </c>
      <c r="C73" s="36" t="s">
        <v>7</v>
      </c>
      <c r="D73" s="38">
        <v>545.42488891068228</v>
      </c>
      <c r="E73" s="38">
        <v>542.75483355197719</v>
      </c>
      <c r="F73" s="38">
        <v>-2.6700553587050617</v>
      </c>
      <c r="G73" s="39">
        <v>-4.8953676537161189E-3</v>
      </c>
      <c r="H73" s="4">
        <v>730.00000000000011</v>
      </c>
      <c r="I73" s="4">
        <v>724.76087039192907</v>
      </c>
      <c r="J73" s="4">
        <v>-5.2391296080709306</v>
      </c>
      <c r="K73" s="6">
        <v>-7.1768898740697668E-3</v>
      </c>
    </row>
    <row r="74" spans="1:11" x14ac:dyDescent="0.25">
      <c r="A74" s="1" t="s">
        <v>168</v>
      </c>
      <c r="B74" s="1" t="s">
        <v>15</v>
      </c>
      <c r="C74" s="36" t="s">
        <v>8</v>
      </c>
      <c r="D74" s="38">
        <v>520.64326741186574</v>
      </c>
      <c r="E74" s="38">
        <v>517.12511880423369</v>
      </c>
      <c r="F74" s="38">
        <v>-3.5181486076321957</v>
      </c>
      <c r="G74" s="39">
        <v>-6.7573112490650735E-3</v>
      </c>
      <c r="H74" s="4">
        <v>722.5</v>
      </c>
      <c r="I74" s="4">
        <v>722.71112219448651</v>
      </c>
      <c r="J74" s="4">
        <v>0.21112219448629377</v>
      </c>
      <c r="K74" s="6">
        <v>2.9221064980801908E-4</v>
      </c>
    </row>
    <row r="75" spans="1:11" x14ac:dyDescent="0.25">
      <c r="A75" s="1" t="s">
        <v>168</v>
      </c>
      <c r="B75" s="1" t="s">
        <v>15</v>
      </c>
      <c r="C75" s="36" t="s">
        <v>9</v>
      </c>
      <c r="D75" s="38">
        <v>495.68041027531945</v>
      </c>
      <c r="E75" s="38">
        <v>490.50468443392077</v>
      </c>
      <c r="F75" s="38">
        <v>-5.175725841398684</v>
      </c>
      <c r="G75" s="39">
        <v>-1.044165904907134E-2</v>
      </c>
      <c r="H75" s="4">
        <v>715.00000000000023</v>
      </c>
      <c r="I75" s="4">
        <v>710.02806832357146</v>
      </c>
      <c r="J75" s="4">
        <v>-4.9719316764286905</v>
      </c>
      <c r="K75" s="6">
        <v>-6.9537505964037604E-3</v>
      </c>
    </row>
    <row r="76" spans="1:11" x14ac:dyDescent="0.25">
      <c r="A76" s="1" t="s">
        <v>168</v>
      </c>
      <c r="B76" s="1" t="s">
        <v>17</v>
      </c>
      <c r="C76" s="36" t="s">
        <v>2</v>
      </c>
      <c r="D76" s="38">
        <v>685.31334922922701</v>
      </c>
      <c r="E76" s="38">
        <v>681.89933423718833</v>
      </c>
      <c r="F76" s="38">
        <v>-3.4140149920386289</v>
      </c>
      <c r="G76" s="39">
        <v>-4.9816846496254256E-3</v>
      </c>
      <c r="H76" s="4">
        <v>524.22500000000002</v>
      </c>
      <c r="I76" s="4">
        <v>535.24731788238205</v>
      </c>
      <c r="J76" s="4">
        <v>11.02231788238192</v>
      </c>
      <c r="K76" s="6">
        <v>2.1025929481390471E-2</v>
      </c>
    </row>
    <row r="77" spans="1:11" x14ac:dyDescent="0.25">
      <c r="A77" s="1" t="s">
        <v>168</v>
      </c>
      <c r="B77" s="1" t="s">
        <v>17</v>
      </c>
      <c r="C77" s="36" t="s">
        <v>3</v>
      </c>
      <c r="D77" s="38">
        <v>865.57686426966291</v>
      </c>
      <c r="E77" s="38">
        <v>881.38747223259008</v>
      </c>
      <c r="F77" s="38">
        <v>15.810607962926944</v>
      </c>
      <c r="G77" s="39">
        <v>1.826597800331374E-2</v>
      </c>
      <c r="H77" s="4">
        <v>610.15082693865861</v>
      </c>
      <c r="I77" s="4">
        <v>602.11746860537744</v>
      </c>
      <c r="J77" s="4">
        <v>-8.0333583332812815</v>
      </c>
      <c r="K77" s="6">
        <v>-1.3166184455714772E-2</v>
      </c>
    </row>
    <row r="78" spans="1:11" x14ac:dyDescent="0.25">
      <c r="A78" s="1" t="s">
        <v>168</v>
      </c>
      <c r="B78" s="1" t="s">
        <v>17</v>
      </c>
      <c r="C78" s="36" t="s">
        <v>4</v>
      </c>
      <c r="D78" s="38">
        <v>1033.0654145110407</v>
      </c>
      <c r="E78" s="38">
        <v>1048.3061268832789</v>
      </c>
      <c r="F78" s="38">
        <v>15.240712372237819</v>
      </c>
      <c r="G78" s="39">
        <v>1.4752901566694485E-2</v>
      </c>
      <c r="H78" s="4">
        <v>678.6116486344788</v>
      </c>
      <c r="I78" s="4">
        <v>677.53702557400948</v>
      </c>
      <c r="J78" s="4">
        <v>-1.0746230604692899</v>
      </c>
      <c r="K78" s="6">
        <v>-1.5835611761626496E-3</v>
      </c>
    </row>
    <row r="79" spans="1:11" x14ac:dyDescent="0.25">
      <c r="A79" s="1" t="s">
        <v>168</v>
      </c>
      <c r="B79" s="1" t="s">
        <v>17</v>
      </c>
      <c r="C79" s="36" t="s">
        <v>5</v>
      </c>
      <c r="D79" s="38">
        <v>1223.0040529532564</v>
      </c>
      <c r="E79" s="38">
        <v>1238.2687036503894</v>
      </c>
      <c r="F79" s="38">
        <v>15.264650697133265</v>
      </c>
      <c r="G79" s="39">
        <v>1.2481275642769013E-2</v>
      </c>
      <c r="H79" s="4">
        <v>752.56932462704344</v>
      </c>
      <c r="I79" s="4">
        <v>765.45577156761067</v>
      </c>
      <c r="J79" s="4">
        <v>12.886446940567213</v>
      </c>
      <c r="K79" s="6">
        <v>1.71232689386502E-2</v>
      </c>
    </row>
    <row r="80" spans="1:11" x14ac:dyDescent="0.25">
      <c r="A80" s="1" t="s">
        <v>168</v>
      </c>
      <c r="B80" s="1" t="s">
        <v>17</v>
      </c>
      <c r="C80" s="36" t="s">
        <v>6</v>
      </c>
      <c r="D80" s="38">
        <v>1338.6839744687095</v>
      </c>
      <c r="E80" s="38">
        <v>1354.0022452182895</v>
      </c>
      <c r="F80" s="38">
        <v>15.318270749580147</v>
      </c>
      <c r="G80" s="39">
        <v>1.1442783391546604E-2</v>
      </c>
      <c r="H80" s="4">
        <v>813.53443591821144</v>
      </c>
      <c r="I80" s="4">
        <v>834.20058235180204</v>
      </c>
      <c r="J80" s="4">
        <v>20.666146433590541</v>
      </c>
      <c r="K80" s="6">
        <v>2.5402915379070946E-2</v>
      </c>
    </row>
    <row r="81" spans="1:11" x14ac:dyDescent="0.25">
      <c r="A81" s="1" t="s">
        <v>168</v>
      </c>
      <c r="B81" s="1" t="s">
        <v>17</v>
      </c>
      <c r="C81" s="36" t="s">
        <v>7</v>
      </c>
      <c r="D81" s="38">
        <v>1436.8505757226567</v>
      </c>
      <c r="E81" s="38">
        <v>1463.8407129215577</v>
      </c>
      <c r="F81" s="38">
        <v>26.990137198901429</v>
      </c>
      <c r="G81" s="39">
        <v>1.8784233834006629E-2</v>
      </c>
      <c r="H81" s="4">
        <v>874.4995472093799</v>
      </c>
      <c r="I81" s="4">
        <v>895.73088753631862</v>
      </c>
      <c r="J81" s="4">
        <v>21.231340326938714</v>
      </c>
      <c r="K81" s="6">
        <v>2.4278274808363431E-2</v>
      </c>
    </row>
    <row r="82" spans="1:11" x14ac:dyDescent="0.25">
      <c r="A82" s="1" t="s">
        <v>168</v>
      </c>
      <c r="B82" s="1" t="s">
        <v>17</v>
      </c>
      <c r="C82" s="36" t="s">
        <v>8</v>
      </c>
      <c r="D82" s="38">
        <v>1534.1621613069647</v>
      </c>
      <c r="E82" s="38">
        <v>1559.6011518725861</v>
      </c>
      <c r="F82" s="38">
        <v>25.438990565621296</v>
      </c>
      <c r="G82" s="39">
        <v>1.6581682958436168E-2</v>
      </c>
      <c r="H82" s="4">
        <v>935.46465850054801</v>
      </c>
      <c r="I82" s="4">
        <v>953.81156218762521</v>
      </c>
      <c r="J82" s="4">
        <v>18.346903687077187</v>
      </c>
      <c r="K82" s="6">
        <v>1.9612610182928081E-2</v>
      </c>
    </row>
    <row r="83" spans="1:11" x14ac:dyDescent="0.25">
      <c r="A83" s="1" t="s">
        <v>168</v>
      </c>
      <c r="B83" s="1" t="s">
        <v>17</v>
      </c>
      <c r="C83" s="36" t="s">
        <v>9</v>
      </c>
      <c r="D83" s="38">
        <v>1628.9457617994101</v>
      </c>
      <c r="E83" s="38">
        <v>1634.9801745401569</v>
      </c>
      <c r="F83" s="38">
        <v>6.0344127407465393</v>
      </c>
      <c r="G83" s="39">
        <v>3.7044896658073151E-3</v>
      </c>
      <c r="H83" s="4">
        <v>996.42976979171613</v>
      </c>
      <c r="I83" s="4">
        <v>1008.6045614561183</v>
      </c>
      <c r="J83" s="4">
        <v>12.174791664402024</v>
      </c>
      <c r="K83" s="6">
        <v>1.2218414215933074E-2</v>
      </c>
    </row>
    <row r="84" spans="1:11" x14ac:dyDescent="0.25">
      <c r="A84" s="1"/>
      <c r="B84" s="1"/>
      <c r="C84" s="36"/>
      <c r="D84" s="38"/>
      <c r="E84" s="38"/>
      <c r="F84" s="38"/>
      <c r="G84" s="39"/>
      <c r="H84" s="4"/>
      <c r="I84" s="4"/>
      <c r="J84" s="4"/>
      <c r="K84" s="6"/>
    </row>
    <row r="85" spans="1:11" x14ac:dyDescent="0.25">
      <c r="A85" s="1"/>
      <c r="B85" s="1"/>
      <c r="C85" s="36"/>
      <c r="D85" s="38"/>
      <c r="E85" s="38"/>
      <c r="F85" s="38"/>
      <c r="G85" s="39"/>
      <c r="H85" s="4"/>
      <c r="I85" s="4"/>
      <c r="J85" s="4"/>
      <c r="K85" s="6"/>
    </row>
    <row r="86" spans="1:11" x14ac:dyDescent="0.25">
      <c r="A86" s="1"/>
      <c r="B86" s="1"/>
      <c r="C86" s="36"/>
      <c r="D86" s="38"/>
      <c r="E86" s="38"/>
      <c r="F86" s="38"/>
      <c r="G86" s="39"/>
      <c r="H86" s="4"/>
      <c r="I86" s="4"/>
      <c r="J86" s="4"/>
      <c r="K86" s="6"/>
    </row>
    <row r="87" spans="1:11" x14ac:dyDescent="0.25">
      <c r="A87" s="1"/>
      <c r="B87" s="1"/>
      <c r="C87" s="36"/>
      <c r="D87" s="38"/>
      <c r="E87" s="38"/>
      <c r="F87" s="38"/>
      <c r="G87" s="39"/>
      <c r="H87" s="4"/>
      <c r="I87" s="4"/>
      <c r="J87" s="4"/>
      <c r="K87" s="6"/>
    </row>
    <row r="88" spans="1:11" x14ac:dyDescent="0.25">
      <c r="A88" s="1"/>
      <c r="B88" s="1"/>
      <c r="C88" s="36"/>
      <c r="D88" s="38"/>
      <c r="E88" s="38"/>
      <c r="F88" s="38"/>
      <c r="G88" s="39"/>
      <c r="H88" s="4"/>
      <c r="I88" s="4"/>
      <c r="J88" s="4"/>
      <c r="K88" s="6"/>
    </row>
    <row r="89" spans="1:11" x14ac:dyDescent="0.25">
      <c r="A89" s="1"/>
      <c r="B89" s="1"/>
      <c r="C89" s="36"/>
      <c r="D89" s="38"/>
      <c r="E89" s="38"/>
      <c r="F89" s="38"/>
      <c r="G89" s="39"/>
      <c r="H89" s="4"/>
      <c r="I89" s="4"/>
      <c r="J89" s="4"/>
      <c r="K89" s="6"/>
    </row>
    <row r="90" spans="1:11" x14ac:dyDescent="0.25">
      <c r="A90" s="1"/>
      <c r="B90" s="1"/>
      <c r="C90" s="36"/>
      <c r="D90" s="38"/>
      <c r="E90" s="38"/>
      <c r="F90" s="38"/>
      <c r="G90" s="39"/>
      <c r="H90" s="4"/>
      <c r="I90" s="4"/>
      <c r="J90" s="4"/>
      <c r="K90" s="6"/>
    </row>
    <row r="91" spans="1:11" x14ac:dyDescent="0.25">
      <c r="A91" s="1"/>
      <c r="B91" s="1"/>
      <c r="C91" s="36"/>
      <c r="D91" s="38"/>
      <c r="E91" s="38"/>
      <c r="F91" s="38"/>
      <c r="G91" s="39"/>
      <c r="H91" s="4"/>
      <c r="I91" s="4"/>
      <c r="J91" s="4"/>
      <c r="K91" s="6"/>
    </row>
    <row r="92" spans="1:11" x14ac:dyDescent="0.25">
      <c r="A92" s="1"/>
      <c r="B92" s="1"/>
      <c r="C92" s="36"/>
      <c r="D92" s="38"/>
      <c r="E92" s="38"/>
      <c r="F92" s="38"/>
      <c r="G92" s="39"/>
      <c r="H92" s="4"/>
      <c r="I92" s="4"/>
      <c r="J92" s="4"/>
      <c r="K92" s="6"/>
    </row>
    <row r="93" spans="1:11" x14ac:dyDescent="0.25">
      <c r="A93" s="1"/>
      <c r="B93" s="1"/>
      <c r="C93" s="36"/>
      <c r="D93" s="38"/>
      <c r="E93" s="38"/>
      <c r="F93" s="38"/>
      <c r="G93" s="39"/>
      <c r="H93" s="4"/>
      <c r="I93" s="4"/>
      <c r="J93" s="4"/>
      <c r="K93" s="6"/>
    </row>
    <row r="94" spans="1:11" x14ac:dyDescent="0.25">
      <c r="A94" s="1"/>
      <c r="B94" s="1"/>
      <c r="C94" s="36"/>
      <c r="D94" s="38"/>
      <c r="E94" s="38"/>
      <c r="F94" s="38"/>
      <c r="G94" s="39"/>
      <c r="H94" s="4"/>
      <c r="I94" s="4"/>
      <c r="J94" s="4"/>
      <c r="K94" s="6"/>
    </row>
    <row r="95" spans="1:11" x14ac:dyDescent="0.25">
      <c r="A95" s="1"/>
      <c r="B95" s="1"/>
      <c r="C95" s="36"/>
      <c r="D95" s="38"/>
      <c r="E95" s="38"/>
      <c r="F95" s="38"/>
      <c r="G95" s="39"/>
      <c r="H95" s="4"/>
      <c r="I95" s="4"/>
      <c r="J95" s="4"/>
      <c r="K95" s="6"/>
    </row>
    <row r="96" spans="1:11" x14ac:dyDescent="0.25">
      <c r="A96" s="1"/>
      <c r="B96" s="1"/>
      <c r="C96" s="36"/>
      <c r="D96" s="38"/>
      <c r="E96" s="38"/>
      <c r="F96" s="38"/>
      <c r="G96" s="39"/>
      <c r="H96" s="4"/>
      <c r="I96" s="4"/>
      <c r="J96" s="4"/>
      <c r="K96" s="6"/>
    </row>
    <row r="97" spans="1:11" x14ac:dyDescent="0.25">
      <c r="A97" s="1"/>
      <c r="B97" s="1"/>
      <c r="C97" s="36"/>
      <c r="D97" s="38"/>
      <c r="E97" s="38"/>
      <c r="F97" s="38"/>
      <c r="G97" s="39"/>
      <c r="H97" s="4"/>
      <c r="I97" s="4"/>
      <c r="J97" s="4"/>
      <c r="K97" s="6"/>
    </row>
    <row r="98" spans="1:11" x14ac:dyDescent="0.25">
      <c r="A98" s="1"/>
      <c r="B98" s="1"/>
      <c r="C98" s="36"/>
      <c r="D98" s="38"/>
      <c r="E98" s="38"/>
      <c r="F98" s="38"/>
      <c r="G98" s="39"/>
      <c r="H98" s="4"/>
      <c r="I98" s="4"/>
      <c r="J98" s="4"/>
      <c r="K98" s="6"/>
    </row>
    <row r="99" spans="1:11" x14ac:dyDescent="0.25">
      <c r="A99" s="1"/>
      <c r="B99" s="1"/>
      <c r="C99" s="36"/>
      <c r="D99" s="38"/>
      <c r="E99" s="38"/>
      <c r="F99" s="38"/>
      <c r="G99" s="39"/>
      <c r="H99" s="4"/>
      <c r="I99" s="4"/>
      <c r="J99" s="4"/>
      <c r="K99" s="6"/>
    </row>
    <row r="100" spans="1:11" x14ac:dyDescent="0.25">
      <c r="A100" s="1"/>
      <c r="B100" s="1"/>
      <c r="C100" s="36"/>
      <c r="D100" s="38"/>
      <c r="E100" s="38"/>
      <c r="F100" s="38"/>
      <c r="G100" s="39"/>
      <c r="H100" s="4"/>
      <c r="I100" s="4"/>
      <c r="J100" s="4"/>
      <c r="K100" s="6"/>
    </row>
    <row r="101" spans="1:11" x14ac:dyDescent="0.25">
      <c r="A101" s="1"/>
      <c r="B101" s="1"/>
      <c r="C101" s="36"/>
      <c r="D101" s="38"/>
      <c r="E101" s="38"/>
      <c r="F101" s="38"/>
      <c r="G101" s="39"/>
      <c r="H101" s="4"/>
      <c r="I101" s="4"/>
      <c r="J101" s="4"/>
      <c r="K101" s="6"/>
    </row>
    <row r="102" spans="1:11" x14ac:dyDescent="0.25">
      <c r="A102" s="1"/>
      <c r="B102" s="1"/>
      <c r="C102" s="36"/>
      <c r="D102" s="38"/>
      <c r="E102" s="38"/>
      <c r="F102" s="38"/>
      <c r="G102" s="39"/>
      <c r="H102" s="4"/>
      <c r="I102" s="4"/>
      <c r="J102" s="4"/>
      <c r="K102" s="6"/>
    </row>
    <row r="103" spans="1:11" x14ac:dyDescent="0.25">
      <c r="A103" s="1"/>
      <c r="B103" s="1"/>
      <c r="C103" s="36"/>
      <c r="D103" s="38"/>
      <c r="E103" s="38"/>
      <c r="F103" s="38"/>
      <c r="G103" s="39"/>
      <c r="H103" s="4"/>
      <c r="I103" s="4"/>
      <c r="J103" s="4"/>
      <c r="K103" s="6"/>
    </row>
  </sheetData>
  <sortState ref="A4:K83">
    <sortCondition ref="B4:B83" customList="WORLD,EU,ROE,NAM,SAM,AFR,RUS,CAS,MEA,ASP"/>
    <sortCondition ref="C4:C83"/>
  </sortState>
  <conditionalFormatting sqref="K35:K101">
    <cfRule type="cellIs" dxfId="41" priority="11" operator="notBetween">
      <formula>-0.02</formula>
      <formula>0.02</formula>
    </cfRule>
  </conditionalFormatting>
  <conditionalFormatting sqref="K34:K103">
    <cfRule type="cellIs" dxfId="40" priority="10" operator="notBetween">
      <formula>-0.02</formula>
      <formula>0.02</formula>
    </cfRule>
  </conditionalFormatting>
  <conditionalFormatting sqref="K14:K21 K24:K31 K34:K1048576">
    <cfRule type="cellIs" dxfId="39" priority="15" operator="notBetween">
      <formula>-0.02</formula>
      <formula>0.02</formula>
    </cfRule>
  </conditionalFormatting>
  <conditionalFormatting sqref="K14:K21 K24:K31 K34:K1048576">
    <cfRule type="cellIs" dxfId="38" priority="14" operator="notBetween">
      <formula>-0.02</formula>
      <formula>0.02</formula>
    </cfRule>
  </conditionalFormatting>
  <conditionalFormatting sqref="K24:K31">
    <cfRule type="cellIs" dxfId="37" priority="13" operator="notBetween">
      <formula>-0.02</formula>
      <formula>0.02</formula>
    </cfRule>
  </conditionalFormatting>
  <conditionalFormatting sqref="K34">
    <cfRule type="cellIs" dxfId="36" priority="12" operator="notBetween">
      <formula>-0.02</formula>
      <formula>0.02</formula>
    </cfRule>
  </conditionalFormatting>
  <conditionalFormatting sqref="G35:G101">
    <cfRule type="cellIs" dxfId="35" priority="5" operator="notBetween">
      <formula>-0.02</formula>
      <formula>0.02</formula>
    </cfRule>
  </conditionalFormatting>
  <conditionalFormatting sqref="G34:G103">
    <cfRule type="cellIs" dxfId="34" priority="4" operator="notBetween">
      <formula>-0.02</formula>
      <formula>0.02</formula>
    </cfRule>
  </conditionalFormatting>
  <conditionalFormatting sqref="G4:G1048576">
    <cfRule type="cellIs" dxfId="33" priority="9" operator="notBetween">
      <formula>-0.02</formula>
      <formula>0.02</formula>
    </cfRule>
  </conditionalFormatting>
  <conditionalFormatting sqref="G4:G1048576">
    <cfRule type="cellIs" dxfId="32" priority="8" operator="notBetween">
      <formula>-0.02</formula>
      <formula>0.02</formula>
    </cfRule>
  </conditionalFormatting>
  <conditionalFormatting sqref="G24:G31">
    <cfRule type="cellIs" dxfId="31" priority="7" operator="notBetween">
      <formula>-0.02</formula>
      <formula>0.02</formula>
    </cfRule>
  </conditionalFormatting>
  <conditionalFormatting sqref="G34">
    <cfRule type="cellIs" dxfId="30" priority="6" operator="notBetween">
      <formula>-0.02</formula>
      <formula>0.02</formula>
    </cfRule>
  </conditionalFormatting>
  <conditionalFormatting sqref="K4:K103">
    <cfRule type="cellIs" dxfId="29" priority="3" operator="notBetween">
      <formula>-0.02</formula>
      <formula>0.02</formula>
    </cfRule>
  </conditionalFormatting>
  <conditionalFormatting sqref="K4:K103">
    <cfRule type="cellIs" dxfId="28" priority="2" operator="notBetween">
      <formula>-0.02</formula>
      <formula>0.02</formula>
    </cfRule>
  </conditionalFormatting>
  <conditionalFormatting sqref="C1:C103">
    <cfRule type="cellIs" dxfId="27" priority="1" operator="equal">
      <formula>2015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
  <sheetViews>
    <sheetView workbookViewId="0">
      <selection activeCell="L1" sqref="L1:N11"/>
    </sheetView>
  </sheetViews>
  <sheetFormatPr defaultRowHeight="15" x14ac:dyDescent="0.25"/>
  <cols>
    <col min="1" max="1" width="15.28515625" customWidth="1"/>
    <col min="6" max="6" width="9.140625" style="2"/>
    <col min="7" max="7" width="9.140625" style="7"/>
    <col min="10" max="10" width="9.140625" style="2"/>
    <col min="11" max="11" width="9.140625" style="7"/>
  </cols>
  <sheetData>
    <row r="1" spans="1:14" x14ac:dyDescent="0.25">
      <c r="A1" s="34" t="s">
        <v>149</v>
      </c>
      <c r="B1" s="34" t="s">
        <v>150</v>
      </c>
      <c r="C1" s="34" t="s">
        <v>151</v>
      </c>
      <c r="D1" s="34" t="str">
        <f>D2&amp;"-"&amp;D3</f>
        <v>Cons-ref</v>
      </c>
      <c r="E1" s="34" t="str">
        <f t="shared" ref="E1:K1" si="0">E2&amp;"-"&amp;E3</f>
        <v>Cons-out</v>
      </c>
      <c r="F1" s="34" t="str">
        <f t="shared" si="0"/>
        <v>Cons-abs</v>
      </c>
      <c r="G1" s="34" t="str">
        <f t="shared" si="0"/>
        <v>Cons-rel</v>
      </c>
      <c r="H1" s="34" t="str">
        <f t="shared" si="0"/>
        <v>Prod-ref</v>
      </c>
      <c r="I1" s="34" t="str">
        <f t="shared" si="0"/>
        <v>Prod-out</v>
      </c>
      <c r="J1" s="34" t="str">
        <f t="shared" si="0"/>
        <v>Prod-abs</v>
      </c>
      <c r="K1" s="34" t="str">
        <f t="shared" si="0"/>
        <v>Prod-rel</v>
      </c>
      <c r="L1" s="55" t="s">
        <v>152</v>
      </c>
      <c r="M1" s="34" t="s">
        <v>164</v>
      </c>
      <c r="N1" s="34"/>
    </row>
    <row r="2" spans="1:14" x14ac:dyDescent="0.25">
      <c r="A2" s="34"/>
      <c r="B2" s="34"/>
      <c r="C2" s="34"/>
      <c r="D2" s="34" t="s">
        <v>19</v>
      </c>
      <c r="E2" s="34" t="s">
        <v>19</v>
      </c>
      <c r="F2" s="20" t="s">
        <v>19</v>
      </c>
      <c r="G2" s="20" t="s">
        <v>19</v>
      </c>
      <c r="H2" s="34" t="s">
        <v>20</v>
      </c>
      <c r="I2" s="34" t="s">
        <v>20</v>
      </c>
      <c r="J2" s="20" t="s">
        <v>20</v>
      </c>
      <c r="K2" s="20" t="s">
        <v>20</v>
      </c>
      <c r="L2" s="55" t="s">
        <v>152</v>
      </c>
      <c r="M2" s="34" t="s">
        <v>164</v>
      </c>
      <c r="N2" s="34"/>
    </row>
    <row r="3" spans="1:14" x14ac:dyDescent="0.25">
      <c r="A3" s="34"/>
      <c r="B3" s="34"/>
      <c r="C3" s="34"/>
      <c r="D3" s="34" t="s">
        <v>21</v>
      </c>
      <c r="E3" s="34" t="s">
        <v>22</v>
      </c>
      <c r="F3" s="20" t="s">
        <v>23</v>
      </c>
      <c r="G3" s="20" t="s">
        <v>24</v>
      </c>
      <c r="H3" s="34" t="s">
        <v>21</v>
      </c>
      <c r="I3" s="34" t="s">
        <v>22</v>
      </c>
      <c r="J3" s="20" t="s">
        <v>23</v>
      </c>
      <c r="K3" s="20" t="s">
        <v>24</v>
      </c>
      <c r="L3" s="56" t="s">
        <v>200</v>
      </c>
      <c r="M3" s="57" t="s">
        <v>165</v>
      </c>
      <c r="N3" s="56" t="s">
        <v>166</v>
      </c>
    </row>
    <row r="4" spans="1:14" x14ac:dyDescent="0.25">
      <c r="A4" t="s">
        <v>0</v>
      </c>
      <c r="B4" t="s">
        <v>18</v>
      </c>
      <c r="C4" t="s">
        <v>2</v>
      </c>
      <c r="D4" s="3">
        <v>3506.1126188061521</v>
      </c>
      <c r="E4" s="3">
        <v>3505.7988631440885</v>
      </c>
      <c r="F4" s="4">
        <v>-0.31375566206449435</v>
      </c>
      <c r="G4" s="6">
        <v>-8.9488187111151505E-5</v>
      </c>
      <c r="H4" s="3">
        <v>3572.5741150000003</v>
      </c>
      <c r="I4" s="3">
        <v>3593.1534837460586</v>
      </c>
      <c r="J4" s="4">
        <v>20.579368746057995</v>
      </c>
      <c r="K4" s="6">
        <v>5.7603755957510742E-3</v>
      </c>
      <c r="L4" s="13">
        <f t="shared" ref="L4:L11" si="1">MAX(ABS(G4),ABS(K4))</f>
        <v>5.7603755957510742E-3</v>
      </c>
      <c r="M4" s="13">
        <f>IF(B4="world",I4/E4-1,"")</f>
        <v>2.4917179796112965E-2</v>
      </c>
      <c r="N4" s="10">
        <f>IF(B4="world",H4/D4-1,"")</f>
        <v>1.8955893155673476E-2</v>
      </c>
    </row>
    <row r="5" spans="1:14" x14ac:dyDescent="0.25">
      <c r="A5" t="s">
        <v>0</v>
      </c>
      <c r="B5" t="s">
        <v>18</v>
      </c>
      <c r="C5" t="s">
        <v>3</v>
      </c>
      <c r="D5" s="3">
        <v>3810.5445380544675</v>
      </c>
      <c r="E5" s="3">
        <v>3834.5812898022182</v>
      </c>
      <c r="F5" s="4">
        <v>24.036751747749275</v>
      </c>
      <c r="G5" s="6">
        <v>6.3079571719221027E-3</v>
      </c>
      <c r="H5" s="3">
        <v>3881.9016023534368</v>
      </c>
      <c r="I5" s="3">
        <v>3934.6985845794093</v>
      </c>
      <c r="J5" s="4">
        <v>52.796982225972172</v>
      </c>
      <c r="K5" s="6">
        <v>1.3600803841592363E-2</v>
      </c>
      <c r="L5" s="13">
        <f t="shared" si="1"/>
        <v>1.3600803841592363E-2</v>
      </c>
      <c r="M5" s="13">
        <f t="shared" ref="M5:M11" si="2">IF(B5="world",I5/E5-1,"")</f>
        <v>2.6109055255510105E-2</v>
      </c>
      <c r="N5" s="10">
        <f t="shared" ref="N5:N11" si="3">IF(B5="world",H5/D5-1,"")</f>
        <v>1.8726211854067865E-2</v>
      </c>
    </row>
    <row r="6" spans="1:14" x14ac:dyDescent="0.25">
      <c r="A6" t="s">
        <v>0</v>
      </c>
      <c r="B6" t="s">
        <v>18</v>
      </c>
      <c r="C6" t="s">
        <v>4</v>
      </c>
      <c r="D6" s="3">
        <v>4076.8463311719433</v>
      </c>
      <c r="E6" s="3">
        <v>4118.2271504390792</v>
      </c>
      <c r="F6" s="4">
        <v>41.38081926713793</v>
      </c>
      <c r="G6" s="6">
        <v>1.0150203344859081E-2</v>
      </c>
      <c r="H6" s="3">
        <v>4163.2125878983115</v>
      </c>
      <c r="I6" s="3">
        <v>4226.544787183032</v>
      </c>
      <c r="J6" s="4">
        <v>63.332199284721874</v>
      </c>
      <c r="K6" s="6">
        <v>1.5212338536066319E-2</v>
      </c>
      <c r="L6" s="13">
        <f t="shared" si="1"/>
        <v>1.5212338536066319E-2</v>
      </c>
      <c r="M6" s="13">
        <f t="shared" si="2"/>
        <v>2.6302006369999242E-2</v>
      </c>
      <c r="N6" s="10">
        <f t="shared" si="3"/>
        <v>2.118457496570425E-2</v>
      </c>
    </row>
    <row r="7" spans="1:14" x14ac:dyDescent="0.25">
      <c r="A7" t="s">
        <v>0</v>
      </c>
      <c r="B7" t="s">
        <v>18</v>
      </c>
      <c r="C7" t="s">
        <v>5</v>
      </c>
      <c r="D7" s="3"/>
      <c r="E7" s="3"/>
      <c r="F7" s="4"/>
      <c r="G7" s="6"/>
      <c r="H7" s="3"/>
      <c r="I7" s="3"/>
      <c r="J7" s="4"/>
      <c r="K7" s="6"/>
      <c r="L7" s="13">
        <f t="shared" si="1"/>
        <v>0</v>
      </c>
      <c r="M7" s="13" t="e">
        <f t="shared" si="2"/>
        <v>#DIV/0!</v>
      </c>
      <c r="N7" s="10" t="e">
        <f t="shared" si="3"/>
        <v>#DIV/0!</v>
      </c>
    </row>
    <row r="8" spans="1:14" x14ac:dyDescent="0.25">
      <c r="A8" t="s">
        <v>0</v>
      </c>
      <c r="B8" t="s">
        <v>18</v>
      </c>
      <c r="C8" t="s">
        <v>6</v>
      </c>
      <c r="D8" s="3"/>
      <c r="E8" s="3"/>
      <c r="F8" s="4"/>
      <c r="G8" s="6"/>
      <c r="H8" s="3"/>
      <c r="I8" s="3"/>
      <c r="J8" s="4"/>
      <c r="K8" s="6"/>
      <c r="L8" s="13">
        <f t="shared" si="1"/>
        <v>0</v>
      </c>
      <c r="M8" s="13" t="e">
        <f t="shared" si="2"/>
        <v>#DIV/0!</v>
      </c>
      <c r="N8" s="10" t="e">
        <f t="shared" si="3"/>
        <v>#DIV/0!</v>
      </c>
    </row>
    <row r="9" spans="1:14" x14ac:dyDescent="0.25">
      <c r="A9" t="s">
        <v>0</v>
      </c>
      <c r="B9" t="s">
        <v>18</v>
      </c>
      <c r="C9" t="s">
        <v>7</v>
      </c>
      <c r="D9" s="3"/>
      <c r="E9" s="3"/>
      <c r="F9" s="4"/>
      <c r="G9" s="6"/>
      <c r="H9" s="3"/>
      <c r="I9" s="3"/>
      <c r="J9" s="4"/>
      <c r="K9" s="6"/>
      <c r="L9" s="13">
        <f t="shared" si="1"/>
        <v>0</v>
      </c>
      <c r="M9" s="13" t="e">
        <f t="shared" si="2"/>
        <v>#DIV/0!</v>
      </c>
      <c r="N9" s="10" t="e">
        <f t="shared" si="3"/>
        <v>#DIV/0!</v>
      </c>
    </row>
    <row r="10" spans="1:14" x14ac:dyDescent="0.25">
      <c r="A10" t="s">
        <v>0</v>
      </c>
      <c r="B10" t="s">
        <v>18</v>
      </c>
      <c r="C10" t="s">
        <v>8</v>
      </c>
      <c r="D10" s="3"/>
      <c r="E10" s="3"/>
      <c r="F10" s="4"/>
      <c r="G10" s="6"/>
      <c r="H10" s="3"/>
      <c r="I10" s="3"/>
      <c r="J10" s="4"/>
      <c r="K10" s="6"/>
      <c r="L10" s="13">
        <f t="shared" si="1"/>
        <v>0</v>
      </c>
      <c r="M10" s="13" t="e">
        <f t="shared" si="2"/>
        <v>#DIV/0!</v>
      </c>
      <c r="N10" s="10" t="e">
        <f t="shared" si="3"/>
        <v>#DIV/0!</v>
      </c>
    </row>
    <row r="11" spans="1:14" x14ac:dyDescent="0.25">
      <c r="A11" t="s">
        <v>0</v>
      </c>
      <c r="B11" t="s">
        <v>18</v>
      </c>
      <c r="C11" t="s">
        <v>9</v>
      </c>
      <c r="D11" s="3"/>
      <c r="E11" s="3"/>
      <c r="F11" s="4"/>
      <c r="G11" s="6"/>
      <c r="H11" s="3"/>
      <c r="I11" s="3"/>
      <c r="J11" s="4"/>
      <c r="K11" s="6"/>
      <c r="L11" s="13">
        <f t="shared" si="1"/>
        <v>0</v>
      </c>
      <c r="M11" s="13" t="e">
        <f t="shared" si="2"/>
        <v>#DIV/0!</v>
      </c>
      <c r="N11" s="10" t="e">
        <f t="shared" si="3"/>
        <v>#DIV/0!</v>
      </c>
    </row>
    <row r="12" spans="1:14" x14ac:dyDescent="0.25">
      <c r="D12" s="3"/>
      <c r="E12" s="3"/>
      <c r="F12" s="4"/>
      <c r="G12" s="6"/>
      <c r="H12" s="3"/>
      <c r="I12" s="3"/>
      <c r="J12" s="4"/>
      <c r="K12" s="6"/>
      <c r="L12" s="8"/>
      <c r="M12" s="9"/>
      <c r="N12" s="10"/>
    </row>
    <row r="13" spans="1:14" x14ac:dyDescent="0.25">
      <c r="D13" s="3"/>
      <c r="E13" s="3"/>
      <c r="F13" s="4"/>
      <c r="G13" s="6"/>
      <c r="H13" s="3"/>
      <c r="I13" s="3"/>
      <c r="J13" s="4"/>
      <c r="K13" s="6"/>
      <c r="L13" s="8"/>
      <c r="M13" s="9"/>
      <c r="N13" s="10"/>
    </row>
    <row r="14" spans="1:14" x14ac:dyDescent="0.25">
      <c r="D14" s="3"/>
      <c r="E14" s="3"/>
      <c r="F14" s="4"/>
      <c r="G14" s="6"/>
      <c r="H14" s="3"/>
      <c r="I14" s="3"/>
      <c r="J14" s="4"/>
      <c r="K14" s="6"/>
    </row>
    <row r="15" spans="1:14" x14ac:dyDescent="0.25">
      <c r="D15" s="3"/>
      <c r="E15" s="3"/>
      <c r="F15" s="4"/>
      <c r="G15" s="6"/>
      <c r="H15" s="3"/>
      <c r="I15" s="3"/>
      <c r="J15" s="4"/>
      <c r="K15" s="6"/>
    </row>
    <row r="16" spans="1:14" x14ac:dyDescent="0.25">
      <c r="D16" s="3"/>
      <c r="E16" s="3"/>
      <c r="F16" s="4"/>
      <c r="G16" s="6"/>
      <c r="H16" s="3"/>
      <c r="I16" s="3"/>
      <c r="J16" s="4"/>
      <c r="K16" s="6"/>
    </row>
    <row r="17" spans="4:11" x14ac:dyDescent="0.25">
      <c r="D17" s="3"/>
      <c r="E17" s="3"/>
      <c r="F17" s="4"/>
      <c r="G17" s="6"/>
      <c r="H17" s="3"/>
      <c r="I17" s="3"/>
      <c r="J17" s="4"/>
      <c r="K17" s="6"/>
    </row>
    <row r="18" spans="4:11" x14ac:dyDescent="0.25">
      <c r="D18" s="3"/>
      <c r="E18" s="3"/>
      <c r="F18" s="4"/>
      <c r="G18" s="6"/>
      <c r="H18" s="3"/>
      <c r="I18" s="3"/>
      <c r="J18" s="4"/>
      <c r="K18" s="6"/>
    </row>
    <row r="19" spans="4:11" x14ac:dyDescent="0.25">
      <c r="D19" s="3"/>
      <c r="E19" s="3"/>
      <c r="F19" s="4"/>
      <c r="G19" s="6"/>
      <c r="H19" s="3"/>
      <c r="I19" s="3"/>
      <c r="J19" s="4"/>
      <c r="K19" s="6"/>
    </row>
    <row r="20" spans="4:11" x14ac:dyDescent="0.25">
      <c r="D20" s="3"/>
      <c r="E20" s="3"/>
      <c r="F20" s="4"/>
      <c r="G20" s="6"/>
      <c r="H20" s="3"/>
      <c r="I20" s="3"/>
      <c r="J20" s="4"/>
      <c r="K20" s="6"/>
    </row>
    <row r="21" spans="4:11" x14ac:dyDescent="0.25">
      <c r="D21" s="3"/>
      <c r="E21" s="3"/>
      <c r="F21" s="4"/>
      <c r="G21" s="6"/>
      <c r="H21" s="3"/>
      <c r="I21" s="3"/>
      <c r="J21" s="4"/>
      <c r="K21" s="6"/>
    </row>
    <row r="22" spans="4:11" x14ac:dyDescent="0.25">
      <c r="D22" s="3"/>
      <c r="E22" s="3"/>
      <c r="F22" s="4"/>
      <c r="G22" s="6"/>
      <c r="H22" s="3"/>
      <c r="I22" s="3"/>
      <c r="J22" s="4"/>
      <c r="K22" s="6"/>
    </row>
    <row r="23" spans="4:11" x14ac:dyDescent="0.25">
      <c r="D23" s="3"/>
      <c r="E23" s="3"/>
      <c r="F23" s="4"/>
      <c r="G23" s="6"/>
      <c r="H23" s="3"/>
      <c r="I23" s="3"/>
      <c r="J23" s="4"/>
      <c r="K23" s="6"/>
    </row>
    <row r="24" spans="4:11" x14ac:dyDescent="0.25">
      <c r="D24" s="3"/>
      <c r="E24" s="3"/>
      <c r="F24" s="4"/>
      <c r="G24" s="6"/>
      <c r="H24" s="3"/>
      <c r="I24" s="3"/>
      <c r="J24" s="4"/>
      <c r="K24" s="6"/>
    </row>
    <row r="25" spans="4:11" x14ac:dyDescent="0.25">
      <c r="D25" s="3"/>
      <c r="E25" s="3"/>
      <c r="F25" s="4"/>
      <c r="G25" s="6"/>
      <c r="H25" s="3"/>
      <c r="I25" s="3"/>
      <c r="J25" s="4"/>
      <c r="K25" s="6"/>
    </row>
    <row r="26" spans="4:11" x14ac:dyDescent="0.25">
      <c r="D26" s="3"/>
      <c r="E26" s="3"/>
      <c r="F26" s="4"/>
      <c r="G26" s="6"/>
      <c r="H26" s="3"/>
      <c r="I26" s="3"/>
      <c r="J26" s="4"/>
      <c r="K26" s="6"/>
    </row>
    <row r="27" spans="4:11" x14ac:dyDescent="0.25">
      <c r="D27" s="3"/>
      <c r="E27" s="3"/>
      <c r="F27" s="4"/>
      <c r="G27" s="6"/>
      <c r="H27" s="3"/>
      <c r="I27" s="3"/>
      <c r="J27" s="4"/>
      <c r="K27" s="6"/>
    </row>
    <row r="28" spans="4:11" x14ac:dyDescent="0.25">
      <c r="D28" s="3"/>
      <c r="E28" s="3"/>
      <c r="F28" s="4"/>
      <c r="G28" s="6"/>
      <c r="H28" s="3"/>
      <c r="I28" s="3"/>
      <c r="J28" s="4"/>
      <c r="K28" s="6"/>
    </row>
    <row r="29" spans="4:11" x14ac:dyDescent="0.25">
      <c r="D29" s="3"/>
      <c r="E29" s="3"/>
      <c r="F29" s="4"/>
      <c r="G29" s="6"/>
      <c r="H29" s="3"/>
      <c r="I29" s="3"/>
      <c r="J29" s="4"/>
      <c r="K29" s="6"/>
    </row>
    <row r="30" spans="4:11" x14ac:dyDescent="0.25">
      <c r="D30" s="3"/>
      <c r="E30" s="3"/>
      <c r="F30" s="4"/>
      <c r="G30" s="6"/>
      <c r="H30" s="3"/>
      <c r="I30" s="3"/>
      <c r="J30" s="4"/>
      <c r="K30" s="6"/>
    </row>
    <row r="31" spans="4:11" x14ac:dyDescent="0.25">
      <c r="D31" s="3"/>
      <c r="E31" s="3"/>
      <c r="F31" s="4"/>
      <c r="G31" s="6"/>
      <c r="H31" s="3"/>
      <c r="I31" s="3"/>
      <c r="J31" s="4"/>
      <c r="K31" s="6"/>
    </row>
    <row r="32" spans="4:11" x14ac:dyDescent="0.25">
      <c r="D32" s="3"/>
      <c r="E32" s="3"/>
      <c r="F32" s="4"/>
      <c r="G32" s="6"/>
      <c r="H32" s="3"/>
      <c r="I32" s="3"/>
      <c r="J32" s="4"/>
      <c r="K32" s="6"/>
    </row>
    <row r="33" spans="4:11" x14ac:dyDescent="0.25">
      <c r="D33" s="3"/>
      <c r="E33" s="3"/>
      <c r="F33" s="4"/>
      <c r="G33" s="6"/>
      <c r="H33" s="3"/>
      <c r="I33" s="3"/>
      <c r="J33" s="4"/>
      <c r="K33" s="6"/>
    </row>
    <row r="34" spans="4:11" x14ac:dyDescent="0.25">
      <c r="D34" s="3"/>
      <c r="E34" s="3"/>
      <c r="F34" s="4"/>
      <c r="G34" s="6"/>
      <c r="H34" s="3"/>
      <c r="I34" s="3"/>
      <c r="J34" s="4"/>
      <c r="K34" s="6"/>
    </row>
    <row r="35" spans="4:11" x14ac:dyDescent="0.25">
      <c r="D35" s="3"/>
      <c r="E35" s="3"/>
      <c r="F35" s="4"/>
      <c r="G35" s="6"/>
      <c r="H35" s="3"/>
      <c r="I35" s="3"/>
      <c r="J35" s="4"/>
      <c r="K35" s="6"/>
    </row>
    <row r="36" spans="4:11" x14ac:dyDescent="0.25">
      <c r="D36" s="3"/>
      <c r="E36" s="3"/>
      <c r="F36" s="4"/>
      <c r="G36" s="6"/>
      <c r="H36" s="3"/>
      <c r="I36" s="3"/>
      <c r="J36" s="4"/>
      <c r="K36" s="6"/>
    </row>
    <row r="37" spans="4:11" x14ac:dyDescent="0.25">
      <c r="D37" s="3"/>
      <c r="E37" s="3"/>
      <c r="F37" s="4"/>
      <c r="G37" s="6"/>
      <c r="H37" s="3"/>
      <c r="I37" s="3"/>
      <c r="J37" s="4"/>
      <c r="K37" s="6"/>
    </row>
    <row r="38" spans="4:11" x14ac:dyDescent="0.25">
      <c r="D38" s="3"/>
      <c r="E38" s="3"/>
      <c r="F38" s="4"/>
      <c r="G38" s="6"/>
      <c r="H38" s="3"/>
      <c r="I38" s="3"/>
      <c r="J38" s="4"/>
      <c r="K38" s="6"/>
    </row>
    <row r="39" spans="4:11" x14ac:dyDescent="0.25">
      <c r="D39" s="3"/>
      <c r="E39" s="3"/>
      <c r="F39" s="4"/>
      <c r="G39" s="6"/>
      <c r="H39" s="3"/>
      <c r="I39" s="3"/>
      <c r="J39" s="4"/>
      <c r="K39" s="6"/>
    </row>
    <row r="40" spans="4:11" x14ac:dyDescent="0.25">
      <c r="D40" s="3"/>
      <c r="E40" s="3"/>
      <c r="F40" s="4"/>
      <c r="G40" s="6"/>
      <c r="H40" s="3"/>
      <c r="I40" s="3"/>
      <c r="J40" s="4"/>
      <c r="K40" s="6"/>
    </row>
    <row r="41" spans="4:11" x14ac:dyDescent="0.25">
      <c r="D41" s="3"/>
      <c r="E41" s="3"/>
      <c r="F41" s="4"/>
      <c r="G41" s="6"/>
      <c r="H41" s="3"/>
      <c r="I41" s="3"/>
      <c r="J41" s="4"/>
      <c r="K41" s="6"/>
    </row>
    <row r="42" spans="4:11" x14ac:dyDescent="0.25">
      <c r="D42" s="3"/>
      <c r="E42" s="3"/>
      <c r="F42" s="4"/>
      <c r="G42" s="6"/>
      <c r="H42" s="3"/>
      <c r="I42" s="3"/>
      <c r="J42" s="4"/>
      <c r="K42" s="6"/>
    </row>
    <row r="43" spans="4:11" x14ac:dyDescent="0.25">
      <c r="D43" s="3"/>
      <c r="E43" s="3"/>
      <c r="F43" s="4"/>
      <c r="G43" s="6"/>
      <c r="H43" s="3"/>
      <c r="I43" s="3"/>
      <c r="J43" s="4"/>
      <c r="K43" s="6"/>
    </row>
    <row r="44" spans="4:11" x14ac:dyDescent="0.25">
      <c r="D44" s="3"/>
      <c r="E44" s="3"/>
      <c r="F44" s="4"/>
      <c r="G44" s="6"/>
      <c r="H44" s="3"/>
      <c r="I44" s="3"/>
      <c r="J44" s="4"/>
      <c r="K44" s="6"/>
    </row>
    <row r="45" spans="4:11" x14ac:dyDescent="0.25">
      <c r="D45" s="3"/>
      <c r="E45" s="3"/>
      <c r="F45" s="4"/>
      <c r="G45" s="6"/>
      <c r="H45" s="3"/>
      <c r="I45" s="3"/>
      <c r="J45" s="4"/>
      <c r="K45" s="6"/>
    </row>
    <row r="46" spans="4:11" x14ac:dyDescent="0.25">
      <c r="D46" s="3"/>
      <c r="E46" s="3"/>
      <c r="F46" s="4"/>
      <c r="G46" s="6"/>
      <c r="H46" s="3"/>
      <c r="I46" s="3"/>
      <c r="J46" s="4"/>
      <c r="K46" s="6"/>
    </row>
    <row r="47" spans="4:11" x14ac:dyDescent="0.25">
      <c r="D47" s="3"/>
      <c r="E47" s="3"/>
      <c r="F47" s="4"/>
      <c r="G47" s="6"/>
      <c r="H47" s="3"/>
      <c r="I47" s="3"/>
      <c r="J47" s="4"/>
      <c r="K47" s="6"/>
    </row>
    <row r="48" spans="4:11" x14ac:dyDescent="0.25">
      <c r="D48" s="3"/>
      <c r="E48" s="3"/>
      <c r="F48" s="4"/>
      <c r="G48" s="6"/>
      <c r="H48" s="3"/>
      <c r="I48" s="3"/>
      <c r="J48" s="4"/>
      <c r="K48" s="6"/>
    </row>
    <row r="49" spans="4:11" x14ac:dyDescent="0.25">
      <c r="D49" s="3"/>
      <c r="E49" s="3"/>
      <c r="F49" s="4"/>
      <c r="G49" s="6"/>
      <c r="H49" s="3"/>
      <c r="I49" s="3"/>
      <c r="J49" s="4"/>
      <c r="K49" s="6"/>
    </row>
    <row r="50" spans="4:11" x14ac:dyDescent="0.25">
      <c r="D50" s="3"/>
      <c r="E50" s="3"/>
      <c r="F50" s="4"/>
      <c r="G50" s="6"/>
      <c r="H50" s="3"/>
      <c r="I50" s="3"/>
      <c r="J50" s="4"/>
      <c r="K50" s="6"/>
    </row>
    <row r="51" spans="4:11" x14ac:dyDescent="0.25">
      <c r="D51" s="3"/>
      <c r="E51" s="3"/>
      <c r="F51" s="4"/>
      <c r="G51" s="6"/>
      <c r="H51" s="3"/>
      <c r="I51" s="3"/>
      <c r="J51" s="4"/>
      <c r="K51" s="6"/>
    </row>
    <row r="52" spans="4:11" x14ac:dyDescent="0.25">
      <c r="D52" s="3"/>
      <c r="E52" s="3"/>
      <c r="F52" s="4"/>
      <c r="G52" s="6"/>
      <c r="H52" s="3"/>
      <c r="I52" s="3"/>
      <c r="J52" s="4"/>
      <c r="K52" s="6"/>
    </row>
    <row r="53" spans="4:11" x14ac:dyDescent="0.25">
      <c r="D53" s="3"/>
      <c r="E53" s="3"/>
      <c r="F53" s="4"/>
      <c r="G53" s="6"/>
      <c r="H53" s="3"/>
      <c r="I53" s="3"/>
      <c r="J53" s="4"/>
      <c r="K53" s="6"/>
    </row>
    <row r="54" spans="4:11" x14ac:dyDescent="0.25">
      <c r="D54" s="3"/>
      <c r="E54" s="3"/>
      <c r="F54" s="4"/>
      <c r="G54" s="6"/>
      <c r="H54" s="3"/>
      <c r="I54" s="3"/>
      <c r="J54" s="4"/>
      <c r="K54" s="6"/>
    </row>
    <row r="55" spans="4:11" x14ac:dyDescent="0.25">
      <c r="D55" s="3"/>
      <c r="E55" s="3"/>
      <c r="F55" s="4"/>
      <c r="G55" s="6"/>
      <c r="H55" s="3"/>
      <c r="I55" s="3"/>
      <c r="J55" s="4"/>
      <c r="K55" s="6"/>
    </row>
    <row r="56" spans="4:11" x14ac:dyDescent="0.25">
      <c r="D56" s="3"/>
      <c r="E56" s="3"/>
      <c r="F56" s="4"/>
      <c r="G56" s="6"/>
      <c r="H56" s="3"/>
      <c r="I56" s="3"/>
      <c r="J56" s="4"/>
      <c r="K56" s="6"/>
    </row>
    <row r="57" spans="4:11" x14ac:dyDescent="0.25">
      <c r="D57" s="3"/>
      <c r="E57" s="3"/>
      <c r="F57" s="4"/>
      <c r="G57" s="6"/>
      <c r="H57" s="3"/>
      <c r="I57" s="3"/>
      <c r="J57" s="4"/>
      <c r="K57" s="6"/>
    </row>
    <row r="58" spans="4:11" x14ac:dyDescent="0.25">
      <c r="D58" s="3"/>
      <c r="E58" s="3"/>
      <c r="F58" s="4"/>
      <c r="G58" s="6"/>
      <c r="H58" s="3"/>
      <c r="I58" s="3"/>
      <c r="J58" s="4"/>
      <c r="K58" s="6"/>
    </row>
    <row r="59" spans="4:11" x14ac:dyDescent="0.25">
      <c r="D59" s="3"/>
      <c r="E59" s="3"/>
      <c r="F59" s="4"/>
      <c r="G59" s="6"/>
      <c r="H59" s="3"/>
      <c r="I59" s="3"/>
      <c r="J59" s="4"/>
      <c r="K59" s="6"/>
    </row>
    <row r="60" spans="4:11" x14ac:dyDescent="0.25">
      <c r="D60" s="3"/>
      <c r="E60" s="3"/>
      <c r="F60" s="4"/>
      <c r="G60" s="6"/>
      <c r="H60" s="3"/>
      <c r="I60" s="3"/>
      <c r="J60" s="4"/>
      <c r="K60" s="6"/>
    </row>
    <row r="61" spans="4:11" x14ac:dyDescent="0.25">
      <c r="D61" s="3"/>
      <c r="E61" s="3"/>
      <c r="F61" s="4"/>
      <c r="G61" s="6"/>
      <c r="H61" s="3"/>
      <c r="I61" s="3"/>
      <c r="J61" s="4"/>
      <c r="K61" s="6"/>
    </row>
    <row r="62" spans="4:11" x14ac:dyDescent="0.25">
      <c r="D62" s="3"/>
      <c r="E62" s="3"/>
      <c r="F62" s="4"/>
      <c r="G62" s="6"/>
      <c r="H62" s="3"/>
      <c r="I62" s="3"/>
      <c r="J62" s="4"/>
      <c r="K62" s="6"/>
    </row>
    <row r="63" spans="4:11" x14ac:dyDescent="0.25">
      <c r="D63" s="3"/>
      <c r="E63" s="3"/>
      <c r="F63" s="4"/>
      <c r="G63" s="6"/>
      <c r="H63" s="3"/>
      <c r="I63" s="3"/>
      <c r="J63" s="4"/>
      <c r="K63" s="6"/>
    </row>
    <row r="64" spans="4:11" x14ac:dyDescent="0.25">
      <c r="D64" s="3"/>
      <c r="E64" s="3"/>
      <c r="F64" s="4"/>
      <c r="G64" s="5"/>
      <c r="H64" s="3"/>
      <c r="I64" s="3"/>
      <c r="J64" s="4"/>
      <c r="K64" s="5"/>
    </row>
    <row r="65" spans="4:11" x14ac:dyDescent="0.25">
      <c r="D65" s="3"/>
      <c r="E65" s="3"/>
      <c r="F65" s="4"/>
      <c r="G65" s="5"/>
      <c r="H65" s="3"/>
      <c r="I65" s="3"/>
      <c r="J65" s="4"/>
      <c r="K65" s="5"/>
    </row>
    <row r="66" spans="4:11" x14ac:dyDescent="0.25">
      <c r="D66" s="3"/>
      <c r="E66" s="3"/>
      <c r="F66" s="4"/>
      <c r="G66" s="5"/>
      <c r="H66" s="3"/>
      <c r="I66" s="3"/>
      <c r="J66" s="4"/>
      <c r="K66" s="5"/>
    </row>
    <row r="67" spans="4:11" x14ac:dyDescent="0.25">
      <c r="D67" s="3"/>
      <c r="E67" s="3"/>
      <c r="F67" s="4"/>
      <c r="G67" s="5"/>
      <c r="H67" s="3"/>
      <c r="I67" s="3"/>
      <c r="J67" s="4"/>
      <c r="K67" s="5"/>
    </row>
    <row r="68" spans="4:11" x14ac:dyDescent="0.25">
      <c r="D68" s="3"/>
      <c r="E68" s="3"/>
      <c r="F68" s="4"/>
      <c r="G68" s="5"/>
      <c r="H68" s="3"/>
      <c r="I68" s="3"/>
      <c r="J68" s="4"/>
      <c r="K68" s="5"/>
    </row>
    <row r="69" spans="4:11" x14ac:dyDescent="0.25">
      <c r="D69" s="3"/>
      <c r="E69" s="3"/>
      <c r="F69" s="4"/>
      <c r="G69" s="5"/>
      <c r="H69" s="3"/>
      <c r="I69" s="3"/>
      <c r="J69" s="4"/>
      <c r="K69" s="5"/>
    </row>
    <row r="70" spans="4:11" x14ac:dyDescent="0.25">
      <c r="D70" s="3"/>
      <c r="E70" s="3"/>
      <c r="F70" s="4"/>
      <c r="G70" s="5"/>
      <c r="H70" s="3"/>
      <c r="I70" s="3"/>
      <c r="J70" s="4"/>
      <c r="K70" s="5"/>
    </row>
    <row r="71" spans="4:11" x14ac:dyDescent="0.25">
      <c r="D71" s="3"/>
      <c r="E71" s="3"/>
      <c r="F71" s="4"/>
      <c r="G71" s="5"/>
      <c r="H71" s="3"/>
      <c r="I71" s="3"/>
      <c r="J71" s="4"/>
      <c r="K71" s="5"/>
    </row>
    <row r="72" spans="4:11" x14ac:dyDescent="0.25">
      <c r="D72" s="3"/>
      <c r="E72" s="3"/>
      <c r="F72" s="4"/>
      <c r="G72" s="5"/>
      <c r="H72" s="3"/>
      <c r="I72" s="3"/>
      <c r="J72" s="4"/>
      <c r="K72" s="5"/>
    </row>
    <row r="73" spans="4:11" x14ac:dyDescent="0.25">
      <c r="D73" s="3"/>
      <c r="E73" s="3"/>
      <c r="F73" s="4"/>
      <c r="G73" s="5"/>
      <c r="H73" s="3"/>
      <c r="I73" s="3"/>
      <c r="J73" s="4"/>
      <c r="K73" s="5"/>
    </row>
    <row r="74" spans="4:11" x14ac:dyDescent="0.25">
      <c r="D74" s="3"/>
      <c r="E74" s="3"/>
      <c r="F74" s="4"/>
      <c r="G74" s="6"/>
      <c r="H74" s="3"/>
      <c r="I74" s="3"/>
      <c r="J74" s="4"/>
      <c r="K74" s="6"/>
    </row>
    <row r="75" spans="4:11" x14ac:dyDescent="0.25">
      <c r="D75" s="3"/>
      <c r="E75" s="3"/>
      <c r="F75" s="4"/>
      <c r="G75" s="6"/>
      <c r="H75" s="3"/>
      <c r="I75" s="3"/>
      <c r="J75" s="4"/>
      <c r="K75" s="6"/>
    </row>
    <row r="76" spans="4:11" x14ac:dyDescent="0.25">
      <c r="D76" s="3"/>
      <c r="E76" s="3"/>
      <c r="F76" s="4"/>
      <c r="G76" s="6"/>
      <c r="H76" s="3"/>
      <c r="I76" s="3"/>
      <c r="J76" s="4"/>
      <c r="K76" s="6"/>
    </row>
    <row r="77" spans="4:11" x14ac:dyDescent="0.25">
      <c r="D77" s="3"/>
      <c r="E77" s="3"/>
      <c r="F77" s="4"/>
      <c r="G77" s="6"/>
      <c r="H77" s="3"/>
      <c r="I77" s="3"/>
      <c r="J77" s="4"/>
      <c r="K77" s="6"/>
    </row>
    <row r="78" spans="4:11" x14ac:dyDescent="0.25">
      <c r="D78" s="3"/>
      <c r="E78" s="3"/>
      <c r="F78" s="4"/>
      <c r="G78" s="6"/>
      <c r="H78" s="3"/>
      <c r="I78" s="3"/>
      <c r="J78" s="4"/>
      <c r="K78" s="6"/>
    </row>
    <row r="79" spans="4:11" x14ac:dyDescent="0.25">
      <c r="D79" s="3"/>
      <c r="E79" s="3"/>
      <c r="F79" s="4"/>
      <c r="G79" s="6"/>
      <c r="H79" s="3"/>
      <c r="I79" s="3"/>
      <c r="J79" s="4"/>
      <c r="K79" s="6"/>
    </row>
    <row r="80" spans="4:11" x14ac:dyDescent="0.25">
      <c r="D80" s="3"/>
      <c r="E80" s="3"/>
      <c r="F80" s="4"/>
      <c r="G80" s="6"/>
      <c r="H80" s="3"/>
      <c r="I80" s="3"/>
      <c r="J80" s="4"/>
      <c r="K80" s="6"/>
    </row>
    <row r="81" spans="4:11" x14ac:dyDescent="0.25">
      <c r="D81" s="3"/>
      <c r="E81" s="3"/>
      <c r="F81" s="4"/>
      <c r="G81" s="6"/>
      <c r="H81" s="3"/>
      <c r="I81" s="3"/>
      <c r="J81" s="4"/>
      <c r="K81" s="6"/>
    </row>
    <row r="82" spans="4:11" x14ac:dyDescent="0.25">
      <c r="D82" s="3"/>
      <c r="E82" s="3"/>
      <c r="F82" s="4"/>
      <c r="G82" s="6"/>
      <c r="H82" s="3"/>
      <c r="I82" s="3"/>
      <c r="J82" s="4"/>
      <c r="K82" s="6"/>
    </row>
    <row r="83" spans="4:11" x14ac:dyDescent="0.25">
      <c r="D83" s="3"/>
      <c r="E83" s="3"/>
      <c r="F83" s="4"/>
      <c r="G83" s="6"/>
      <c r="H83" s="3"/>
      <c r="I83" s="3"/>
      <c r="J83" s="4"/>
      <c r="K83" s="6"/>
    </row>
    <row r="84" spans="4:11" x14ac:dyDescent="0.25">
      <c r="D84" s="3"/>
      <c r="E84" s="3"/>
      <c r="F84" s="4"/>
      <c r="G84" s="6"/>
      <c r="H84" s="3"/>
      <c r="I84" s="3"/>
      <c r="J84" s="4"/>
      <c r="K84" s="6"/>
    </row>
    <row r="85" spans="4:11" x14ac:dyDescent="0.25">
      <c r="D85" s="3"/>
      <c r="E85" s="3"/>
      <c r="F85" s="4"/>
      <c r="G85" s="6"/>
      <c r="H85" s="3"/>
      <c r="I85" s="3"/>
      <c r="J85" s="4"/>
      <c r="K85" s="6"/>
    </row>
    <row r="86" spans="4:11" x14ac:dyDescent="0.25">
      <c r="D86" s="3"/>
      <c r="E86" s="3"/>
      <c r="F86" s="4"/>
      <c r="G86" s="6"/>
      <c r="H86" s="3"/>
      <c r="I86" s="3"/>
      <c r="J86" s="4"/>
      <c r="K86" s="6"/>
    </row>
    <row r="87" spans="4:11" x14ac:dyDescent="0.25">
      <c r="D87" s="3"/>
      <c r="E87" s="3"/>
      <c r="F87" s="4"/>
      <c r="G87" s="6"/>
      <c r="H87" s="3"/>
      <c r="I87" s="3"/>
      <c r="J87" s="4"/>
      <c r="K87" s="6"/>
    </row>
    <row r="88" spans="4:11" x14ac:dyDescent="0.25">
      <c r="D88" s="3"/>
      <c r="E88" s="3"/>
      <c r="F88" s="4"/>
      <c r="G88" s="6"/>
      <c r="H88" s="3"/>
      <c r="I88" s="3"/>
      <c r="J88" s="4"/>
      <c r="K88" s="6"/>
    </row>
    <row r="89" spans="4:11" x14ac:dyDescent="0.25">
      <c r="D89" s="3"/>
      <c r="E89" s="3"/>
      <c r="F89" s="4"/>
      <c r="G89" s="6"/>
      <c r="H89" s="3"/>
      <c r="I89" s="3"/>
      <c r="J89" s="4"/>
      <c r="K89" s="6"/>
    </row>
    <row r="90" spans="4:11" x14ac:dyDescent="0.25">
      <c r="D90" s="3"/>
      <c r="E90" s="3"/>
      <c r="F90" s="4"/>
      <c r="G90" s="6"/>
      <c r="H90" s="3"/>
      <c r="I90" s="3"/>
      <c r="J90" s="4"/>
      <c r="K90" s="6"/>
    </row>
    <row r="91" spans="4:11" x14ac:dyDescent="0.25">
      <c r="D91" s="3"/>
      <c r="E91" s="3"/>
      <c r="F91" s="4"/>
      <c r="G91" s="6"/>
      <c r="H91" s="3"/>
      <c r="I91" s="3"/>
      <c r="J91" s="4"/>
      <c r="K91" s="6"/>
    </row>
    <row r="92" spans="4:11" x14ac:dyDescent="0.25">
      <c r="D92" s="3"/>
      <c r="E92" s="3"/>
      <c r="F92" s="4"/>
      <c r="G92" s="6"/>
      <c r="H92" s="3"/>
      <c r="I92" s="3"/>
      <c r="J92" s="4"/>
      <c r="K92" s="6"/>
    </row>
    <row r="93" spans="4:11" x14ac:dyDescent="0.25">
      <c r="D93" s="3"/>
      <c r="E93" s="3"/>
      <c r="F93" s="4"/>
      <c r="G93" s="6"/>
      <c r="H93" s="3"/>
      <c r="I93" s="3"/>
      <c r="J93" s="4"/>
      <c r="K93" s="6"/>
    </row>
    <row r="94" spans="4:11" x14ac:dyDescent="0.25">
      <c r="D94" s="3"/>
      <c r="E94" s="3"/>
      <c r="F94" s="4"/>
      <c r="G94" s="6"/>
      <c r="H94" s="3"/>
      <c r="I94" s="3"/>
      <c r="J94" s="4"/>
      <c r="K94" s="6"/>
    </row>
    <row r="95" spans="4:11" x14ac:dyDescent="0.25">
      <c r="D95" s="3"/>
      <c r="E95" s="3"/>
      <c r="F95" s="4"/>
      <c r="G95" s="6"/>
      <c r="H95" s="3"/>
      <c r="I95" s="3"/>
      <c r="J95" s="4"/>
      <c r="K95" s="6"/>
    </row>
    <row r="96" spans="4:11" x14ac:dyDescent="0.25">
      <c r="D96" s="3"/>
      <c r="E96" s="3"/>
      <c r="F96" s="4"/>
      <c r="G96" s="6"/>
      <c r="H96" s="3"/>
      <c r="I96" s="3"/>
      <c r="J96" s="4"/>
      <c r="K96" s="6"/>
    </row>
    <row r="97" spans="4:11" x14ac:dyDescent="0.25">
      <c r="D97" s="3"/>
      <c r="E97" s="3"/>
      <c r="F97" s="4"/>
      <c r="G97" s="6"/>
      <c r="H97" s="3"/>
      <c r="I97" s="3"/>
      <c r="J97" s="4"/>
      <c r="K97" s="6"/>
    </row>
    <row r="98" spans="4:11" x14ac:dyDescent="0.25">
      <c r="D98" s="3"/>
      <c r="E98" s="3"/>
      <c r="F98" s="4"/>
      <c r="G98" s="6"/>
      <c r="H98" s="3"/>
      <c r="I98" s="3"/>
      <c r="J98" s="4"/>
      <c r="K98" s="6"/>
    </row>
    <row r="99" spans="4:11" x14ac:dyDescent="0.25">
      <c r="D99" s="3"/>
      <c r="E99" s="3"/>
      <c r="F99" s="4"/>
      <c r="G99" s="6"/>
      <c r="H99" s="3"/>
      <c r="I99" s="3"/>
      <c r="J99" s="4"/>
      <c r="K99" s="6"/>
    </row>
    <row r="100" spans="4:11" x14ac:dyDescent="0.25">
      <c r="D100" s="3"/>
      <c r="E100" s="3"/>
      <c r="F100" s="4"/>
      <c r="G100" s="6"/>
      <c r="H100" s="3"/>
      <c r="I100" s="3"/>
      <c r="J100" s="4"/>
      <c r="K100" s="6"/>
    </row>
    <row r="101" spans="4:11" x14ac:dyDescent="0.25">
      <c r="D101" s="3"/>
      <c r="E101" s="3"/>
      <c r="F101" s="4"/>
      <c r="G101" s="6"/>
      <c r="H101" s="3"/>
      <c r="I101" s="3"/>
      <c r="J101" s="4"/>
      <c r="K101" s="6"/>
    </row>
    <row r="102" spans="4:11" x14ac:dyDescent="0.25">
      <c r="D102" s="3"/>
      <c r="E102" s="3"/>
      <c r="F102" s="4"/>
      <c r="G102" s="6"/>
      <c r="H102" s="3"/>
      <c r="I102" s="3"/>
      <c r="J102" s="4"/>
      <c r="K102" s="6"/>
    </row>
    <row r="103" spans="4:11" x14ac:dyDescent="0.25">
      <c r="D103" s="3"/>
      <c r="E103" s="3"/>
      <c r="F103" s="4"/>
      <c r="G103" s="6"/>
      <c r="H103" s="3"/>
      <c r="I103" s="3"/>
      <c r="J103" s="4"/>
      <c r="K103" s="6"/>
    </row>
  </sheetData>
  <sortState ref="A4:K103">
    <sortCondition ref="B4:B103" customList="WORLD,EU,ROE,NAM,SAM,AFR,RUS,CAS,MEA,ASP"/>
    <sortCondition ref="C4:C103"/>
  </sortState>
  <conditionalFormatting sqref="K35:K101">
    <cfRule type="cellIs" dxfId="26" priority="14" operator="notBetween">
      <formula>-0.02</formula>
      <formula>0.02</formula>
    </cfRule>
  </conditionalFormatting>
  <conditionalFormatting sqref="K34:K103">
    <cfRule type="cellIs" dxfId="25" priority="13" operator="notBetween">
      <formula>-0.02</formula>
      <formula>0.02</formula>
    </cfRule>
  </conditionalFormatting>
  <conditionalFormatting sqref="K14:K21 K24:K31 K34:K1048576">
    <cfRule type="cellIs" dxfId="24" priority="18" operator="notBetween">
      <formula>-0.02</formula>
      <formula>0.02</formula>
    </cfRule>
  </conditionalFormatting>
  <conditionalFormatting sqref="K14:K21 K24:K31 K34:K1048576">
    <cfRule type="cellIs" dxfId="23" priority="17" operator="notBetween">
      <formula>-0.02</formula>
      <formula>0.02</formula>
    </cfRule>
  </conditionalFormatting>
  <conditionalFormatting sqref="K24:K31">
    <cfRule type="cellIs" dxfId="22" priority="16" operator="notBetween">
      <formula>-0.02</formula>
      <formula>0.02</formula>
    </cfRule>
  </conditionalFormatting>
  <conditionalFormatting sqref="K34">
    <cfRule type="cellIs" dxfId="21" priority="15" operator="notBetween">
      <formula>-0.02</formula>
      <formula>0.02</formula>
    </cfRule>
  </conditionalFormatting>
  <conditionalFormatting sqref="G35:G101">
    <cfRule type="cellIs" dxfId="20" priority="8" operator="notBetween">
      <formula>-0.02</formula>
      <formula>0.02</formula>
    </cfRule>
  </conditionalFormatting>
  <conditionalFormatting sqref="G34:G103">
    <cfRule type="cellIs" dxfId="19" priority="7" operator="notBetween">
      <formula>-0.02</formula>
      <formula>0.02</formula>
    </cfRule>
  </conditionalFormatting>
  <conditionalFormatting sqref="G12:G21 G24:G31 G34:G1048576">
    <cfRule type="cellIs" dxfId="18" priority="12" operator="notBetween">
      <formula>-0.02</formula>
      <formula>0.02</formula>
    </cfRule>
  </conditionalFormatting>
  <conditionalFormatting sqref="G12:G21 G24:G31 G34:G1048576">
    <cfRule type="cellIs" dxfId="17" priority="11" operator="notBetween">
      <formula>-0.02</formula>
      <formula>0.02</formula>
    </cfRule>
  </conditionalFormatting>
  <conditionalFormatting sqref="G24:G31">
    <cfRule type="cellIs" dxfId="16" priority="10" operator="notBetween">
      <formula>-0.02</formula>
      <formula>0.02</formula>
    </cfRule>
  </conditionalFormatting>
  <conditionalFormatting sqref="G34">
    <cfRule type="cellIs" dxfId="15" priority="9" operator="notBetween">
      <formula>-0.02</formula>
      <formula>0.02</formula>
    </cfRule>
  </conditionalFormatting>
  <conditionalFormatting sqref="K12:K13">
    <cfRule type="cellIs" dxfId="14" priority="6" operator="notBetween">
      <formula>-0.02</formula>
      <formula>0.02</formula>
    </cfRule>
  </conditionalFormatting>
  <conditionalFormatting sqref="K12:K13">
    <cfRule type="cellIs" dxfId="13" priority="5" operator="notBetween">
      <formula>-0.02</formula>
      <formula>0.02</formula>
    </cfRule>
  </conditionalFormatting>
  <conditionalFormatting sqref="G4:G11">
    <cfRule type="cellIs" dxfId="12" priority="4" operator="notBetween">
      <formula>-0.02</formula>
      <formula>0.02</formula>
    </cfRule>
  </conditionalFormatting>
  <conditionalFormatting sqref="G4:G11">
    <cfRule type="cellIs" dxfId="11" priority="3" operator="notBetween">
      <formula>-0.02</formula>
      <formula>0.02</formula>
    </cfRule>
  </conditionalFormatting>
  <conditionalFormatting sqref="K4:K11">
    <cfRule type="cellIs" dxfId="10" priority="2" operator="notBetween">
      <formula>-0.02</formula>
      <formula>0.02</formula>
    </cfRule>
  </conditionalFormatting>
  <conditionalFormatting sqref="K4:K11">
    <cfRule type="cellIs" dxfId="9" priority="1" operator="notBetween">
      <formula>-0.02</formula>
      <formula>0.02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96"/>
  <sheetViews>
    <sheetView workbookViewId="0">
      <pane xSplit="4" ySplit="5" topLeftCell="E7" activePane="bottomRight" state="frozen"/>
      <selection pane="topRight" activeCell="E1" sqref="E1"/>
      <selection pane="bottomLeft" activeCell="A4" sqref="A4"/>
      <selection pane="bottomRight" activeCell="P14" sqref="P14:R717"/>
    </sheetView>
  </sheetViews>
  <sheetFormatPr defaultRowHeight="15" x14ac:dyDescent="0.25"/>
  <cols>
    <col min="1" max="1" width="16" customWidth="1"/>
    <col min="2" max="4" width="8.42578125" customWidth="1"/>
    <col min="5" max="8" width="9.140625" style="47"/>
    <col min="13" max="15" width="9.140625" style="53"/>
    <col min="16" max="16" width="14.140625" bestFit="1" customWidth="1"/>
  </cols>
  <sheetData>
    <row r="1" spans="1:18" x14ac:dyDescent="0.25">
      <c r="A1" s="20" t="s">
        <v>149</v>
      </c>
      <c r="B1" s="20" t="s">
        <v>150</v>
      </c>
      <c r="C1" s="20" t="s">
        <v>156</v>
      </c>
      <c r="D1" s="20" t="s">
        <v>151</v>
      </c>
      <c r="E1" s="21" t="str">
        <f>E4&amp;"-"&amp;E5</f>
        <v>Cons-Ref</v>
      </c>
      <c r="F1" s="21" t="str">
        <f t="shared" ref="F1:O1" si="0">F4&amp;"-"&amp;F5</f>
        <v>Cons-out</v>
      </c>
      <c r="G1" s="21" t="str">
        <f t="shared" si="0"/>
        <v>Cons-abs</v>
      </c>
      <c r="H1" s="21" t="str">
        <f t="shared" si="0"/>
        <v>Cons-rel</v>
      </c>
      <c r="I1" s="20" t="str">
        <f t="shared" si="0"/>
        <v>Prod-Ref</v>
      </c>
      <c r="J1" s="20" t="str">
        <f t="shared" si="0"/>
        <v>Prod-out</v>
      </c>
      <c r="K1" s="20" t="str">
        <f t="shared" si="0"/>
        <v>Prod-abs</v>
      </c>
      <c r="L1" s="20" t="str">
        <f t="shared" si="0"/>
        <v>Prod-rel</v>
      </c>
      <c r="M1" s="48" t="str">
        <f t="shared" si="0"/>
        <v>trade-Ref</v>
      </c>
      <c r="N1" s="48" t="str">
        <f t="shared" si="0"/>
        <v>trade-out</v>
      </c>
      <c r="O1" s="48" t="str">
        <f t="shared" si="0"/>
        <v>trade-abs</v>
      </c>
      <c r="P1" s="2" t="s">
        <v>197</v>
      </c>
      <c r="Q1" s="16">
        <v>1</v>
      </c>
      <c r="R1" s="16">
        <v>1</v>
      </c>
    </row>
    <row r="2" spans="1:18" x14ac:dyDescent="0.25">
      <c r="A2" s="20"/>
      <c r="B2" s="20"/>
      <c r="C2" s="20"/>
      <c r="D2" s="20"/>
      <c r="E2" s="21"/>
      <c r="F2" s="21"/>
      <c r="G2" s="21"/>
      <c r="H2" s="21"/>
      <c r="I2" s="20"/>
      <c r="J2" s="20"/>
      <c r="K2" s="20"/>
      <c r="L2" s="20"/>
      <c r="M2" s="48"/>
      <c r="N2" s="48"/>
      <c r="O2" s="48"/>
      <c r="P2" s="2" t="s">
        <v>198</v>
      </c>
      <c r="Q2" s="11">
        <v>0.02</v>
      </c>
      <c r="R2" s="11">
        <v>0.02</v>
      </c>
    </row>
    <row r="3" spans="1:18" x14ac:dyDescent="0.25">
      <c r="A3" s="20"/>
      <c r="B3" s="20"/>
      <c r="C3" s="20"/>
      <c r="D3" s="20"/>
      <c r="E3" s="21"/>
      <c r="F3" s="21"/>
      <c r="G3" s="21"/>
      <c r="H3" s="21"/>
      <c r="I3" s="20"/>
      <c r="J3" s="20"/>
      <c r="K3" s="20"/>
      <c r="L3" s="20"/>
      <c r="M3" s="48"/>
      <c r="N3" s="48"/>
      <c r="O3" s="48"/>
      <c r="P3" s="27" t="s">
        <v>153</v>
      </c>
      <c r="Q3" s="24" t="s">
        <v>154</v>
      </c>
      <c r="R3" s="24" t="s">
        <v>155</v>
      </c>
    </row>
    <row r="4" spans="1:18" x14ac:dyDescent="0.25">
      <c r="A4" s="20"/>
      <c r="B4" s="20"/>
      <c r="C4" s="20"/>
      <c r="D4" s="20"/>
      <c r="E4" s="23" t="s">
        <v>19</v>
      </c>
      <c r="F4" s="23" t="s">
        <v>19</v>
      </c>
      <c r="G4" s="23" t="s">
        <v>19</v>
      </c>
      <c r="H4" s="23" t="s">
        <v>19</v>
      </c>
      <c r="I4" s="22" t="s">
        <v>20</v>
      </c>
      <c r="J4" s="22" t="s">
        <v>20</v>
      </c>
      <c r="K4" s="22" t="s">
        <v>20</v>
      </c>
      <c r="L4" s="22" t="s">
        <v>20</v>
      </c>
      <c r="M4" s="49" t="s">
        <v>113</v>
      </c>
      <c r="N4" s="49" t="s">
        <v>113</v>
      </c>
      <c r="O4" s="49" t="s">
        <v>113</v>
      </c>
      <c r="P4" s="20" t="s">
        <v>167</v>
      </c>
      <c r="Q4" s="20" t="s">
        <v>167</v>
      </c>
      <c r="R4" s="20" t="s">
        <v>167</v>
      </c>
    </row>
    <row r="5" spans="1:18" x14ac:dyDescent="0.25">
      <c r="A5" s="20"/>
      <c r="B5" s="20"/>
      <c r="C5" s="20"/>
      <c r="D5" s="20"/>
      <c r="E5" s="23" t="s">
        <v>170</v>
      </c>
      <c r="F5" s="23" t="s">
        <v>22</v>
      </c>
      <c r="G5" s="23" t="s">
        <v>23</v>
      </c>
      <c r="H5" s="23" t="s">
        <v>24</v>
      </c>
      <c r="I5" s="22" t="s">
        <v>170</v>
      </c>
      <c r="J5" s="22" t="s">
        <v>22</v>
      </c>
      <c r="K5" s="22" t="s">
        <v>23</v>
      </c>
      <c r="L5" s="22" t="s">
        <v>24</v>
      </c>
      <c r="M5" s="49" t="s">
        <v>170</v>
      </c>
      <c r="N5" s="49" t="s">
        <v>22</v>
      </c>
      <c r="O5" s="49" t="s">
        <v>23</v>
      </c>
      <c r="P5" s="27" t="s">
        <v>153</v>
      </c>
      <c r="Q5" s="25" t="s">
        <v>154</v>
      </c>
      <c r="R5" s="25" t="s">
        <v>155</v>
      </c>
    </row>
    <row r="6" spans="1:18" ht="15" customHeight="1" x14ac:dyDescent="0.25">
      <c r="A6" s="1" t="s">
        <v>168</v>
      </c>
      <c r="B6" s="1" t="s">
        <v>1</v>
      </c>
      <c r="C6" s="1" t="s">
        <v>1</v>
      </c>
      <c r="D6" s="28" t="s">
        <v>2</v>
      </c>
      <c r="E6" s="41">
        <v>445.55486520179068</v>
      </c>
      <c r="F6" s="41">
        <v>447.04867759883962</v>
      </c>
      <c r="G6" s="42">
        <v>1.4938123970489192</v>
      </c>
      <c r="H6" s="43">
        <v>3.3527013477282429E-3</v>
      </c>
      <c r="I6" s="28">
        <v>637.875</v>
      </c>
      <c r="J6" s="28">
        <v>642.36001960689759</v>
      </c>
      <c r="K6" s="29">
        <v>4.4850196068975894</v>
      </c>
      <c r="L6" s="30">
        <v>7.0311888801059602E-3</v>
      </c>
      <c r="M6" s="50">
        <v>192.32013479820932</v>
      </c>
      <c r="N6" s="50">
        <v>195.31134200805798</v>
      </c>
      <c r="O6" s="51">
        <v>2.9912072098486702</v>
      </c>
      <c r="P6" t="b">
        <f>OR(Q6,R6)</f>
        <v>0</v>
      </c>
      <c r="Q6" s="15" t="b">
        <f t="shared" ref="Q6:Q14" si="1">AND(ABS(G6)&gt;Q$1,ABS(H6)&gt;Q$2)</f>
        <v>0</v>
      </c>
      <c r="R6" s="15" t="b">
        <f t="shared" ref="R6:R14" si="2">AND(ABS(K6)&gt;R$1,ABS(L6)&gt;R$2)</f>
        <v>0</v>
      </c>
    </row>
    <row r="7" spans="1:18" ht="15" customHeight="1" x14ac:dyDescent="0.25">
      <c r="A7" s="1" t="s">
        <v>168</v>
      </c>
      <c r="B7" s="1" t="s">
        <v>1</v>
      </c>
      <c r="C7" s="1" t="s">
        <v>1</v>
      </c>
      <c r="D7" s="28" t="s">
        <v>3</v>
      </c>
      <c r="E7" s="44">
        <v>439.91226319764701</v>
      </c>
      <c r="F7" s="44">
        <v>439.89296536653757</v>
      </c>
      <c r="G7" s="45">
        <v>-1.9297831109456709E-2</v>
      </c>
      <c r="H7" s="46">
        <v>-4.3867454317331543E-5</v>
      </c>
      <c r="I7" s="3">
        <v>672.64473595964466</v>
      </c>
      <c r="J7" s="3">
        <v>680.28567500918336</v>
      </c>
      <c r="K7" s="12">
        <v>7.6409390495387015</v>
      </c>
      <c r="L7" s="13">
        <v>1.1359546341558108E-2</v>
      </c>
      <c r="M7" s="52">
        <v>232.73247276199766</v>
      </c>
      <c r="N7" s="52">
        <v>240.3927096426458</v>
      </c>
      <c r="O7" s="15">
        <v>7.6602368806481582</v>
      </c>
      <c r="P7" t="b">
        <f t="shared" ref="P7:P14" si="3">OR(Q7,R7)</f>
        <v>0</v>
      </c>
      <c r="Q7" s="15" t="b">
        <f t="shared" si="1"/>
        <v>0</v>
      </c>
      <c r="R7" s="15" t="b">
        <f t="shared" si="2"/>
        <v>0</v>
      </c>
    </row>
    <row r="8" spans="1:18" ht="15" customHeight="1" x14ac:dyDescent="0.25">
      <c r="A8" s="1" t="s">
        <v>168</v>
      </c>
      <c r="B8" s="1" t="s">
        <v>1</v>
      </c>
      <c r="C8" s="1" t="s">
        <v>1</v>
      </c>
      <c r="D8" s="28" t="s">
        <v>4</v>
      </c>
      <c r="E8" s="44">
        <v>439.94657002826489</v>
      </c>
      <c r="F8" s="44">
        <v>435.1671401533996</v>
      </c>
      <c r="G8" s="45">
        <v>-4.7794298748652864</v>
      </c>
      <c r="H8" s="46">
        <v>-1.0863659817959772E-2</v>
      </c>
      <c r="I8" s="3">
        <v>702.82016704471675</v>
      </c>
      <c r="J8" s="3">
        <v>692.22623968481014</v>
      </c>
      <c r="K8" s="12">
        <v>-10.593927359906697</v>
      </c>
      <c r="L8" s="13">
        <v>-1.5073453860114775E-2</v>
      </c>
      <c r="M8" s="52">
        <v>262.87359701645187</v>
      </c>
      <c r="N8" s="52">
        <v>257.05909953141054</v>
      </c>
      <c r="O8" s="15">
        <v>-5.8144974850414108</v>
      </c>
      <c r="P8" t="b">
        <f t="shared" si="3"/>
        <v>0</v>
      </c>
      <c r="Q8" s="15" t="b">
        <f t="shared" si="1"/>
        <v>0</v>
      </c>
      <c r="R8" s="15" t="b">
        <f t="shared" si="2"/>
        <v>0</v>
      </c>
    </row>
    <row r="9" spans="1:18" ht="15" customHeight="1" x14ac:dyDescent="0.25">
      <c r="A9" s="1" t="s">
        <v>168</v>
      </c>
      <c r="B9" s="1" t="s">
        <v>1</v>
      </c>
      <c r="C9" s="1" t="s">
        <v>1</v>
      </c>
      <c r="D9" s="28" t="s">
        <v>5</v>
      </c>
      <c r="E9" s="44">
        <v>414.7076249335517</v>
      </c>
      <c r="F9" s="44">
        <v>416.38280543291876</v>
      </c>
      <c r="G9" s="45">
        <v>1.6751804993670167</v>
      </c>
      <c r="H9" s="46">
        <v>4.03942536536537E-3</v>
      </c>
      <c r="I9" s="3">
        <v>686.77753279695708</v>
      </c>
      <c r="J9" s="3">
        <v>668.96148713787716</v>
      </c>
      <c r="K9" s="12">
        <v>-17.816045659079919</v>
      </c>
      <c r="L9" s="13">
        <v>-2.5941509161667872E-2</v>
      </c>
      <c r="M9" s="52">
        <v>272.06990786340538</v>
      </c>
      <c r="N9" s="52">
        <v>252.5786817049584</v>
      </c>
      <c r="O9" s="15">
        <v>-19.491226158446935</v>
      </c>
      <c r="P9" t="b">
        <f t="shared" si="3"/>
        <v>1</v>
      </c>
      <c r="Q9" s="15" t="b">
        <f t="shared" si="1"/>
        <v>0</v>
      </c>
      <c r="R9" s="15" t="b">
        <f t="shared" si="2"/>
        <v>1</v>
      </c>
    </row>
    <row r="10" spans="1:18" ht="15" customHeight="1" x14ac:dyDescent="0.25">
      <c r="A10" s="1" t="s">
        <v>168</v>
      </c>
      <c r="B10" s="1" t="s">
        <v>1</v>
      </c>
      <c r="C10" s="1" t="s">
        <v>1</v>
      </c>
      <c r="D10" s="28" t="s">
        <v>6</v>
      </c>
      <c r="E10" s="44">
        <v>387.02647261685934</v>
      </c>
      <c r="F10" s="44">
        <v>387.10835043347464</v>
      </c>
      <c r="G10" s="45">
        <v>8.1877816615267385E-2</v>
      </c>
      <c r="H10" s="46">
        <v>2.1155611413776115E-4</v>
      </c>
      <c r="I10" s="3">
        <v>684.10376042233031</v>
      </c>
      <c r="J10" s="3">
        <v>659.39492625978642</v>
      </c>
      <c r="K10" s="12">
        <v>-24.708834162543912</v>
      </c>
      <c r="L10" s="13">
        <v>-3.6118547495324324E-2</v>
      </c>
      <c r="M10" s="52">
        <v>297.07728780547097</v>
      </c>
      <c r="N10" s="52">
        <v>272.28657582631178</v>
      </c>
      <c r="O10" s="15">
        <v>-24.79071197915918</v>
      </c>
      <c r="P10" t="b">
        <f t="shared" si="3"/>
        <v>1</v>
      </c>
      <c r="Q10" s="15" t="b">
        <f t="shared" si="1"/>
        <v>0</v>
      </c>
      <c r="R10" s="15" t="b">
        <f t="shared" si="2"/>
        <v>1</v>
      </c>
    </row>
    <row r="11" spans="1:18" ht="15" customHeight="1" x14ac:dyDescent="0.25">
      <c r="A11" s="1" t="s">
        <v>168</v>
      </c>
      <c r="B11" s="1" t="s">
        <v>1</v>
      </c>
      <c r="C11" s="1" t="s">
        <v>1</v>
      </c>
      <c r="D11" s="28" t="s">
        <v>7</v>
      </c>
      <c r="E11" s="44">
        <v>372.88575788254087</v>
      </c>
      <c r="F11" s="44">
        <v>365.90491739334965</v>
      </c>
      <c r="G11" s="45">
        <v>-6.9808404891912668</v>
      </c>
      <c r="H11" s="46">
        <v>-1.8721123941103254E-2</v>
      </c>
      <c r="I11" s="3">
        <v>681.42998804770377</v>
      </c>
      <c r="J11" s="3">
        <v>664.70149034664246</v>
      </c>
      <c r="K11" s="12">
        <v>-16.72849770106124</v>
      </c>
      <c r="L11" s="13">
        <v>-2.4549107016831426E-2</v>
      </c>
      <c r="M11" s="52">
        <v>308.5442301651629</v>
      </c>
      <c r="N11" s="52">
        <v>298.79657295329281</v>
      </c>
      <c r="O11" s="15">
        <v>-9.7476572118699742</v>
      </c>
      <c r="P11" t="b">
        <f t="shared" si="3"/>
        <v>1</v>
      </c>
      <c r="Q11" s="15" t="b">
        <f t="shared" si="1"/>
        <v>0</v>
      </c>
      <c r="R11" s="15" t="b">
        <f t="shared" si="2"/>
        <v>1</v>
      </c>
    </row>
    <row r="12" spans="1:18" ht="15" customHeight="1" x14ac:dyDescent="0.25">
      <c r="A12" s="1" t="s">
        <v>168</v>
      </c>
      <c r="B12" s="1" t="s">
        <v>1</v>
      </c>
      <c r="C12" s="1" t="s">
        <v>1</v>
      </c>
      <c r="D12" s="28" t="s">
        <v>8</v>
      </c>
      <c r="E12" s="44">
        <v>358.96002955583839</v>
      </c>
      <c r="F12" s="44">
        <v>359.92426884508882</v>
      </c>
      <c r="G12" s="45">
        <v>0.96423928925038105</v>
      </c>
      <c r="H12" s="46">
        <v>2.686202389841256E-3</v>
      </c>
      <c r="I12" s="3">
        <v>678.75621567307701</v>
      </c>
      <c r="J12" s="3">
        <v>666.87407481237994</v>
      </c>
      <c r="K12" s="12">
        <v>-11.882140860697021</v>
      </c>
      <c r="L12" s="13">
        <v>-1.7505756244035716E-2</v>
      </c>
      <c r="M12" s="52">
        <v>319.79618611723862</v>
      </c>
      <c r="N12" s="52">
        <v>306.94980596729113</v>
      </c>
      <c r="O12" s="15">
        <v>-12.846380149947402</v>
      </c>
      <c r="P12" t="b">
        <f t="shared" si="3"/>
        <v>0</v>
      </c>
      <c r="Q12" s="15" t="b">
        <f t="shared" si="1"/>
        <v>0</v>
      </c>
      <c r="R12" s="15" t="b">
        <f t="shared" si="2"/>
        <v>0</v>
      </c>
    </row>
    <row r="13" spans="1:18" ht="15" customHeight="1" x14ac:dyDescent="0.25">
      <c r="A13" s="1" t="s">
        <v>168</v>
      </c>
      <c r="B13" s="1" t="s">
        <v>1</v>
      </c>
      <c r="C13" s="1" t="s">
        <v>1</v>
      </c>
      <c r="D13" s="28" t="s">
        <v>9</v>
      </c>
      <c r="E13" s="44">
        <v>344.87235543141594</v>
      </c>
      <c r="F13" s="44">
        <v>351.93472125252663</v>
      </c>
      <c r="G13" s="45">
        <v>7.0623658211107099</v>
      </c>
      <c r="H13" s="46">
        <v>2.0478202180850613E-2</v>
      </c>
      <c r="I13" s="3">
        <v>676.08244329845047</v>
      </c>
      <c r="J13" s="3">
        <v>652.71773065335708</v>
      </c>
      <c r="K13" s="12">
        <v>-23.364712645093395</v>
      </c>
      <c r="L13" s="13">
        <v>-3.4558969659236147E-2</v>
      </c>
      <c r="M13" s="52">
        <v>331.21008786703453</v>
      </c>
      <c r="N13" s="52">
        <v>300.78300940083045</v>
      </c>
      <c r="O13" s="15">
        <v>-30.427078466204105</v>
      </c>
      <c r="P13" t="b">
        <f t="shared" si="3"/>
        <v>1</v>
      </c>
      <c r="Q13" s="15" t="b">
        <f t="shared" si="1"/>
        <v>1</v>
      </c>
      <c r="R13" s="15" t="b">
        <f t="shared" si="2"/>
        <v>1</v>
      </c>
    </row>
    <row r="14" spans="1:18" ht="15" customHeight="1" x14ac:dyDescent="0.25">
      <c r="A14" s="1" t="s">
        <v>168</v>
      </c>
      <c r="B14" s="1" t="s">
        <v>10</v>
      </c>
      <c r="C14" s="1" t="s">
        <v>25</v>
      </c>
      <c r="D14" s="28" t="s">
        <v>2</v>
      </c>
      <c r="E14" s="44">
        <v>100.125995391581</v>
      </c>
      <c r="F14" s="44">
        <v>99.07460075912249</v>
      </c>
      <c r="G14" s="45">
        <v>-1.0513946324585213</v>
      </c>
      <c r="H14" s="46">
        <v>-1.0500715906460061E-2</v>
      </c>
      <c r="I14" s="3">
        <v>163.52799999999996</v>
      </c>
      <c r="J14" s="3">
        <v>162.49906333812021</v>
      </c>
      <c r="K14" s="12">
        <v>-1.028936661879766</v>
      </c>
      <c r="L14" s="13">
        <v>-6.2921130441255697E-3</v>
      </c>
      <c r="M14" s="52">
        <v>63.402004608418963</v>
      </c>
      <c r="N14" s="52">
        <v>63.424462578997719</v>
      </c>
      <c r="O14" s="15">
        <v>2.2457970578755315E-2</v>
      </c>
      <c r="P14" t="b">
        <f t="shared" si="3"/>
        <v>0</v>
      </c>
      <c r="Q14" s="15" t="b">
        <f t="shared" si="1"/>
        <v>0</v>
      </c>
      <c r="R14" s="15" t="b">
        <f t="shared" si="2"/>
        <v>0</v>
      </c>
    </row>
    <row r="15" spans="1:18" ht="15" customHeight="1" x14ac:dyDescent="0.25">
      <c r="A15" s="1" t="s">
        <v>168</v>
      </c>
      <c r="B15" s="1" t="s">
        <v>10</v>
      </c>
      <c r="C15" s="1" t="s">
        <v>25</v>
      </c>
      <c r="D15" s="28" t="s">
        <v>3</v>
      </c>
      <c r="E15" s="44">
        <v>104.66500685583264</v>
      </c>
      <c r="F15" s="44">
        <v>103.61664435702399</v>
      </c>
      <c r="G15" s="45">
        <v>-1.048362498808654</v>
      </c>
      <c r="H15" s="46">
        <v>-1.0016361058024734E-2</v>
      </c>
      <c r="I15" s="3">
        <v>178.87573983926708</v>
      </c>
      <c r="J15" s="3">
        <v>177.7336675934975</v>
      </c>
      <c r="K15" s="12">
        <v>-1.1420722457695973</v>
      </c>
      <c r="L15" s="13">
        <v>-6.3847240928022585E-3</v>
      </c>
      <c r="M15" s="52">
        <v>74.21073298343444</v>
      </c>
      <c r="N15" s="52">
        <v>74.117023236473514</v>
      </c>
      <c r="O15" s="15">
        <v>-9.3709746960943363E-2</v>
      </c>
      <c r="P15" t="b">
        <f t="shared" ref="P15:P78" si="4">OR(Q15,R15)</f>
        <v>0</v>
      </c>
      <c r="Q15" s="15" t="b">
        <f t="shared" ref="Q15:Q78" si="5">AND(ABS(G15)&gt;Q$1,ABS(H15)&gt;Q$2)</f>
        <v>0</v>
      </c>
      <c r="R15" s="15" t="b">
        <f t="shared" ref="R15:R78" si="6">AND(ABS(K15)&gt;R$1,ABS(L15)&gt;R$2)</f>
        <v>0</v>
      </c>
    </row>
    <row r="16" spans="1:18" ht="15" customHeight="1" x14ac:dyDescent="0.25">
      <c r="A16" s="1" t="s">
        <v>168</v>
      </c>
      <c r="B16" s="1" t="s">
        <v>10</v>
      </c>
      <c r="C16" s="1" t="s">
        <v>25</v>
      </c>
      <c r="D16" s="28" t="s">
        <v>4</v>
      </c>
      <c r="E16" s="44">
        <v>109.63426561691877</v>
      </c>
      <c r="F16" s="44">
        <v>107.91244746119412</v>
      </c>
      <c r="G16" s="45">
        <v>-1.7218181557246552</v>
      </c>
      <c r="H16" s="46">
        <v>-1.5705109584452256E-2</v>
      </c>
      <c r="I16" s="3">
        <v>194.4812218327491</v>
      </c>
      <c r="J16" s="3">
        <v>193.98477149772134</v>
      </c>
      <c r="K16" s="12">
        <v>-0.49645033502774583</v>
      </c>
      <c r="L16" s="13">
        <v>-2.5526903335412279E-3</v>
      </c>
      <c r="M16" s="52">
        <v>84.846956215830332</v>
      </c>
      <c r="N16" s="52">
        <v>86.07232403652722</v>
      </c>
      <c r="O16" s="15">
        <v>1.2253678206969094</v>
      </c>
      <c r="P16" t="b">
        <f t="shared" si="4"/>
        <v>0</v>
      </c>
      <c r="Q16" s="15" t="b">
        <f t="shared" si="5"/>
        <v>0</v>
      </c>
      <c r="R16" s="15" t="b">
        <f t="shared" si="6"/>
        <v>0</v>
      </c>
    </row>
    <row r="17" spans="1:18" ht="15" customHeight="1" x14ac:dyDescent="0.25">
      <c r="A17" s="1" t="s">
        <v>168</v>
      </c>
      <c r="B17" s="1" t="s">
        <v>10</v>
      </c>
      <c r="C17" s="1" t="s">
        <v>25</v>
      </c>
      <c r="D17" s="28" t="s">
        <v>5</v>
      </c>
      <c r="E17" s="44">
        <v>104.78812175006388</v>
      </c>
      <c r="F17" s="44">
        <v>104.92428507749055</v>
      </c>
      <c r="G17" s="45">
        <v>0.13616332742666515</v>
      </c>
      <c r="H17" s="46">
        <v>1.2994156699500355E-3</v>
      </c>
      <c r="I17" s="3">
        <v>193.6422174244974</v>
      </c>
      <c r="J17" s="3">
        <v>191.2873288456594</v>
      </c>
      <c r="K17" s="12">
        <v>-2.354888578837985</v>
      </c>
      <c r="L17" s="13">
        <v>-1.2161028778531594E-2</v>
      </c>
      <c r="M17" s="52">
        <v>88.854095674433523</v>
      </c>
      <c r="N17" s="52">
        <v>86.363043768168851</v>
      </c>
      <c r="O17" s="15">
        <v>-2.4910519062646501</v>
      </c>
      <c r="P17" t="b">
        <f t="shared" si="4"/>
        <v>0</v>
      </c>
      <c r="Q17" s="15" t="b">
        <f t="shared" si="5"/>
        <v>0</v>
      </c>
      <c r="R17" s="15" t="b">
        <f t="shared" si="6"/>
        <v>0</v>
      </c>
    </row>
    <row r="18" spans="1:18" ht="15" customHeight="1" x14ac:dyDescent="0.25">
      <c r="A18" s="1" t="s">
        <v>168</v>
      </c>
      <c r="B18" s="1" t="s">
        <v>10</v>
      </c>
      <c r="C18" s="1" t="s">
        <v>25</v>
      </c>
      <c r="D18" s="28" t="s">
        <v>6</v>
      </c>
      <c r="E18" s="44">
        <v>100.44967574731567</v>
      </c>
      <c r="F18" s="44">
        <v>100.597284010911</v>
      </c>
      <c r="G18" s="45">
        <v>0.14760826359533397</v>
      </c>
      <c r="H18" s="46">
        <v>1.4694747643252449E-3</v>
      </c>
      <c r="I18" s="3">
        <v>178.37233719431606</v>
      </c>
      <c r="J18" s="3">
        <v>178.66673569967153</v>
      </c>
      <c r="K18" s="12">
        <v>0.29439850535549672</v>
      </c>
      <c r="L18" s="13">
        <v>1.6504717602863696E-3</v>
      </c>
      <c r="M18" s="52">
        <v>77.922661447000394</v>
      </c>
      <c r="N18" s="52">
        <v>78.069451688760537</v>
      </c>
      <c r="O18" s="15">
        <v>0.14679024176016275</v>
      </c>
      <c r="P18" t="b">
        <f t="shared" si="4"/>
        <v>0</v>
      </c>
      <c r="Q18" s="15" t="b">
        <f t="shared" si="5"/>
        <v>0</v>
      </c>
      <c r="R18" s="15" t="b">
        <f t="shared" si="6"/>
        <v>0</v>
      </c>
    </row>
    <row r="19" spans="1:18" ht="15" customHeight="1" x14ac:dyDescent="0.25">
      <c r="A19" s="1" t="s">
        <v>168</v>
      </c>
      <c r="B19" s="1" t="s">
        <v>10</v>
      </c>
      <c r="C19" s="1" t="s">
        <v>25</v>
      </c>
      <c r="D19" s="28" t="s">
        <v>7</v>
      </c>
      <c r="E19" s="44">
        <v>97.047155056389187</v>
      </c>
      <c r="F19" s="44">
        <v>97.249381872092314</v>
      </c>
      <c r="G19" s="45">
        <v>0.20222681570313483</v>
      </c>
      <c r="H19" s="46">
        <v>2.0837995259689072E-3</v>
      </c>
      <c r="I19" s="3">
        <v>163.10245696413475</v>
      </c>
      <c r="J19" s="3">
        <v>164.2462861375966</v>
      </c>
      <c r="K19" s="12">
        <v>1.1438291734618806</v>
      </c>
      <c r="L19" s="13">
        <v>7.0129487608724481E-3</v>
      </c>
      <c r="M19" s="52">
        <v>66.055301907745559</v>
      </c>
      <c r="N19" s="52">
        <v>66.996904265504284</v>
      </c>
      <c r="O19" s="15">
        <v>0.94160235775874579</v>
      </c>
      <c r="P19" t="b">
        <f t="shared" si="4"/>
        <v>0</v>
      </c>
      <c r="Q19" s="15" t="b">
        <f t="shared" si="5"/>
        <v>0</v>
      </c>
      <c r="R19" s="15" t="b">
        <f t="shared" si="6"/>
        <v>0</v>
      </c>
    </row>
    <row r="20" spans="1:18" ht="15" customHeight="1" x14ac:dyDescent="0.25">
      <c r="A20" s="1" t="s">
        <v>168</v>
      </c>
      <c r="B20" s="1" t="s">
        <v>10</v>
      </c>
      <c r="C20" s="1" t="s">
        <v>25</v>
      </c>
      <c r="D20" s="28" t="s">
        <v>8</v>
      </c>
      <c r="E20" s="44">
        <v>93.697523877921981</v>
      </c>
      <c r="F20" s="44">
        <v>93.515330991803438</v>
      </c>
      <c r="G20" s="45">
        <v>-0.18219288611853912</v>
      </c>
      <c r="H20" s="46">
        <v>-1.9444791983608584E-3</v>
      </c>
      <c r="I20" s="3">
        <v>147.83257673395335</v>
      </c>
      <c r="J20" s="3">
        <v>149.16291381251727</v>
      </c>
      <c r="K20" s="12">
        <v>1.3303370785639164</v>
      </c>
      <c r="L20" s="13">
        <v>8.9989439943136164E-3</v>
      </c>
      <c r="M20" s="52">
        <v>54.135052856031365</v>
      </c>
      <c r="N20" s="52">
        <v>55.647582820713836</v>
      </c>
      <c r="O20" s="15">
        <v>1.5125299646824555</v>
      </c>
      <c r="P20" t="b">
        <f t="shared" si="4"/>
        <v>0</v>
      </c>
      <c r="Q20" s="15" t="b">
        <f t="shared" si="5"/>
        <v>0</v>
      </c>
      <c r="R20" s="15" t="b">
        <f t="shared" si="6"/>
        <v>0</v>
      </c>
    </row>
    <row r="21" spans="1:18" ht="15" customHeight="1" x14ac:dyDescent="0.25">
      <c r="A21" s="1" t="s">
        <v>168</v>
      </c>
      <c r="B21" s="1" t="s">
        <v>10</v>
      </c>
      <c r="C21" s="1" t="s">
        <v>25</v>
      </c>
      <c r="D21" s="28" t="s">
        <v>9</v>
      </c>
      <c r="E21" s="44">
        <v>90.302280707741801</v>
      </c>
      <c r="F21" s="44">
        <v>90.558910887677087</v>
      </c>
      <c r="G21" s="45">
        <v>0.25663017993529635</v>
      </c>
      <c r="H21" s="46">
        <v>2.8419014218020178E-3</v>
      </c>
      <c r="I21" s="3">
        <v>132.56269650377203</v>
      </c>
      <c r="J21" s="3">
        <v>133.9649268731965</v>
      </c>
      <c r="K21" s="12">
        <v>1.402230369424464</v>
      </c>
      <c r="L21" s="13">
        <v>1.0577865465980198E-2</v>
      </c>
      <c r="M21" s="52">
        <v>42.26041579603023</v>
      </c>
      <c r="N21" s="52">
        <v>43.406015985519417</v>
      </c>
      <c r="O21" s="15">
        <v>1.1456001894891676</v>
      </c>
      <c r="P21" t="b">
        <f t="shared" si="4"/>
        <v>0</v>
      </c>
      <c r="Q21" s="15" t="b">
        <f t="shared" si="5"/>
        <v>0</v>
      </c>
      <c r="R21" s="15" t="b">
        <f t="shared" si="6"/>
        <v>0</v>
      </c>
    </row>
    <row r="22" spans="1:18" ht="15" customHeight="1" x14ac:dyDescent="0.25">
      <c r="A22" s="1" t="s">
        <v>168</v>
      </c>
      <c r="B22" s="1" t="s">
        <v>10</v>
      </c>
      <c r="C22" s="1" t="s">
        <v>26</v>
      </c>
      <c r="D22" s="28" t="s">
        <v>2</v>
      </c>
      <c r="E22" s="44">
        <v>75.790989943404185</v>
      </c>
      <c r="F22" s="44">
        <v>77.35894796470582</v>
      </c>
      <c r="G22" s="45">
        <v>1.5679580213016351</v>
      </c>
      <c r="H22" s="46">
        <v>2.0687921116645722E-2</v>
      </c>
      <c r="I22" s="3">
        <v>36.999999999999993</v>
      </c>
      <c r="J22" s="3">
        <v>38.27208454644893</v>
      </c>
      <c r="K22" s="12">
        <v>1.2720845464489372</v>
      </c>
      <c r="L22" s="13">
        <v>3.438066341753885E-2</v>
      </c>
      <c r="M22" s="52">
        <v>-38.790989943404192</v>
      </c>
      <c r="N22" s="52">
        <v>-39.08686341825689</v>
      </c>
      <c r="O22" s="15">
        <v>-0.29587347485269788</v>
      </c>
      <c r="P22" t="b">
        <f t="shared" si="4"/>
        <v>1</v>
      </c>
      <c r="Q22" s="15" t="b">
        <f t="shared" si="5"/>
        <v>1</v>
      </c>
      <c r="R22" s="15" t="b">
        <f t="shared" si="6"/>
        <v>1</v>
      </c>
    </row>
    <row r="23" spans="1:18" ht="15" customHeight="1" x14ac:dyDescent="0.25">
      <c r="A23" s="1" t="s">
        <v>168</v>
      </c>
      <c r="B23" s="1" t="s">
        <v>10</v>
      </c>
      <c r="C23" s="1" t="s">
        <v>26</v>
      </c>
      <c r="D23" s="28" t="s">
        <v>3</v>
      </c>
      <c r="E23" s="44">
        <v>79.226822674900987</v>
      </c>
      <c r="F23" s="44">
        <v>77.671866912039476</v>
      </c>
      <c r="G23" s="45">
        <v>-1.5549557628615105</v>
      </c>
      <c r="H23" s="46">
        <v>-1.9626632879651246E-2</v>
      </c>
      <c r="I23" s="3">
        <v>45.977960793649501</v>
      </c>
      <c r="J23" s="3">
        <v>47.762562413172219</v>
      </c>
      <c r="K23" s="12">
        <v>1.7846016195227179</v>
      </c>
      <c r="L23" s="13">
        <v>3.8814283815936615E-2</v>
      </c>
      <c r="M23" s="52">
        <v>-33.248861881251486</v>
      </c>
      <c r="N23" s="52">
        <v>-29.909304498867257</v>
      </c>
      <c r="O23" s="15">
        <v>3.3395573823842284</v>
      </c>
      <c r="P23" t="b">
        <f t="shared" si="4"/>
        <v>1</v>
      </c>
      <c r="Q23" s="15" t="b">
        <f t="shared" si="5"/>
        <v>0</v>
      </c>
      <c r="R23" s="15" t="b">
        <f t="shared" si="6"/>
        <v>1</v>
      </c>
    </row>
    <row r="24" spans="1:18" ht="15" customHeight="1" x14ac:dyDescent="0.25">
      <c r="A24" s="1" t="s">
        <v>168</v>
      </c>
      <c r="B24" s="1" t="s">
        <v>10</v>
      </c>
      <c r="C24" s="1" t="s">
        <v>26</v>
      </c>
      <c r="D24" s="28" t="s">
        <v>4</v>
      </c>
      <c r="E24" s="44">
        <v>82.988333752166369</v>
      </c>
      <c r="F24" s="44">
        <v>80.581549789974645</v>
      </c>
      <c r="G24" s="45">
        <v>-2.4067839621917244</v>
      </c>
      <c r="H24" s="46">
        <v>-2.900147350083284E-2</v>
      </c>
      <c r="I24" s="3">
        <v>49.989171256885335</v>
      </c>
      <c r="J24" s="3">
        <v>51.948220564910443</v>
      </c>
      <c r="K24" s="12">
        <v>1.9590493080251079</v>
      </c>
      <c r="L24" s="13">
        <v>3.918947361535375E-2</v>
      </c>
      <c r="M24" s="52">
        <v>-32.999162495281034</v>
      </c>
      <c r="N24" s="52">
        <v>-28.633329225064202</v>
      </c>
      <c r="O24" s="15">
        <v>4.3658332702168323</v>
      </c>
      <c r="P24" t="b">
        <f t="shared" si="4"/>
        <v>1</v>
      </c>
      <c r="Q24" s="15" t="b">
        <f t="shared" si="5"/>
        <v>1</v>
      </c>
      <c r="R24" s="15" t="b">
        <f t="shared" si="6"/>
        <v>1</v>
      </c>
    </row>
    <row r="25" spans="1:18" ht="15" customHeight="1" x14ac:dyDescent="0.25">
      <c r="A25" s="1" t="s">
        <v>168</v>
      </c>
      <c r="B25" s="1" t="s">
        <v>10</v>
      </c>
      <c r="C25" s="1" t="s">
        <v>26</v>
      </c>
      <c r="D25" s="28" t="s">
        <v>5</v>
      </c>
      <c r="E25" s="44">
        <v>79.320015253652102</v>
      </c>
      <c r="F25" s="44">
        <v>77.580177630817488</v>
      </c>
      <c r="G25" s="45">
        <v>-1.7398376228346137</v>
      </c>
      <c r="H25" s="46">
        <v>-2.1934408576081397E-2</v>
      </c>
      <c r="I25" s="3">
        <v>49.773514780367279</v>
      </c>
      <c r="J25" s="3">
        <v>51.703242628985961</v>
      </c>
      <c r="K25" s="12">
        <v>1.9297278486186826</v>
      </c>
      <c r="L25" s="13">
        <v>3.8770174401664852E-2</v>
      </c>
      <c r="M25" s="52">
        <v>-29.546500473284823</v>
      </c>
      <c r="N25" s="52">
        <v>-25.876935001831527</v>
      </c>
      <c r="O25" s="15">
        <v>3.6695654714532964</v>
      </c>
      <c r="P25" t="b">
        <f t="shared" si="4"/>
        <v>1</v>
      </c>
      <c r="Q25" s="15" t="b">
        <f t="shared" si="5"/>
        <v>1</v>
      </c>
      <c r="R25" s="15" t="b">
        <f t="shared" si="6"/>
        <v>1</v>
      </c>
    </row>
    <row r="26" spans="1:18" ht="15" customHeight="1" x14ac:dyDescent="0.25">
      <c r="A26" s="1" t="s">
        <v>168</v>
      </c>
      <c r="B26" s="1" t="s">
        <v>10</v>
      </c>
      <c r="C26" s="1" t="s">
        <v>26</v>
      </c>
      <c r="D26" s="28" t="s">
        <v>6</v>
      </c>
      <c r="E26" s="44">
        <v>76.036001785637794</v>
      </c>
      <c r="F26" s="44">
        <v>74.964977876322578</v>
      </c>
      <c r="G26" s="45">
        <v>-1.0710239093152154</v>
      </c>
      <c r="H26" s="46">
        <v>-1.4085747332357996E-2</v>
      </c>
      <c r="I26" s="3">
        <v>45.848566907738665</v>
      </c>
      <c r="J26" s="3">
        <v>47.616959298768222</v>
      </c>
      <c r="K26" s="12">
        <v>1.7683923910295576</v>
      </c>
      <c r="L26" s="13">
        <v>3.8570287149609361E-2</v>
      </c>
      <c r="M26" s="52">
        <v>-30.187434877899129</v>
      </c>
      <c r="N26" s="52">
        <v>-27.348018577554356</v>
      </c>
      <c r="O26" s="15">
        <v>2.839416300344773</v>
      </c>
      <c r="P26" t="b">
        <f t="shared" si="4"/>
        <v>1</v>
      </c>
      <c r="Q26" s="15" t="b">
        <f t="shared" si="5"/>
        <v>0</v>
      </c>
      <c r="R26" s="15" t="b">
        <f t="shared" si="6"/>
        <v>1</v>
      </c>
    </row>
    <row r="27" spans="1:18" ht="15" customHeight="1" x14ac:dyDescent="0.25">
      <c r="A27" s="1" t="s">
        <v>168</v>
      </c>
      <c r="B27" s="1" t="s">
        <v>10</v>
      </c>
      <c r="C27" s="1" t="s">
        <v>26</v>
      </c>
      <c r="D27" s="28" t="s">
        <v>7</v>
      </c>
      <c r="E27" s="44">
        <v>73.460442756639438</v>
      </c>
      <c r="F27" s="44">
        <v>73.160060203305719</v>
      </c>
      <c r="G27" s="45">
        <v>-0.30038255333371922</v>
      </c>
      <c r="H27" s="46">
        <v>-4.0890381552535675E-3</v>
      </c>
      <c r="I27" s="3">
        <v>41.923619035110043</v>
      </c>
      <c r="J27" s="3">
        <v>43.521953220426397</v>
      </c>
      <c r="K27" s="12">
        <v>1.5983341853163537</v>
      </c>
      <c r="L27" s="13">
        <v>3.812490958802451E-2</v>
      </c>
      <c r="M27" s="52">
        <v>-31.536823721529395</v>
      </c>
      <c r="N27" s="52">
        <v>-29.638106982879322</v>
      </c>
      <c r="O27" s="15">
        <v>1.898716738650073</v>
      </c>
      <c r="P27" t="b">
        <f t="shared" si="4"/>
        <v>1</v>
      </c>
      <c r="Q27" s="15" t="b">
        <f t="shared" si="5"/>
        <v>0</v>
      </c>
      <c r="R27" s="15" t="b">
        <f t="shared" si="6"/>
        <v>1</v>
      </c>
    </row>
    <row r="28" spans="1:18" ht="15" customHeight="1" x14ac:dyDescent="0.25">
      <c r="A28" s="1" t="s">
        <v>168</v>
      </c>
      <c r="B28" s="1" t="s">
        <v>10</v>
      </c>
      <c r="C28" s="1" t="s">
        <v>26</v>
      </c>
      <c r="D28" s="28" t="s">
        <v>8</v>
      </c>
      <c r="E28" s="44">
        <v>70.924918770401334</v>
      </c>
      <c r="F28" s="44">
        <v>69.944087279137747</v>
      </c>
      <c r="G28" s="45">
        <v>-0.98083149126358649</v>
      </c>
      <c r="H28" s="46">
        <v>-1.3829152126895504E-2</v>
      </c>
      <c r="I28" s="3">
        <v>37.998671162481436</v>
      </c>
      <c r="J28" s="3">
        <v>39.444624722679784</v>
      </c>
      <c r="K28" s="12">
        <v>1.4459535601983475</v>
      </c>
      <c r="L28" s="13">
        <v>3.8052740160714665E-2</v>
      </c>
      <c r="M28" s="52">
        <v>-32.926247607919898</v>
      </c>
      <c r="N28" s="52">
        <v>-30.499462556457964</v>
      </c>
      <c r="O28" s="15">
        <v>2.426785051461934</v>
      </c>
      <c r="P28" t="b">
        <f t="shared" si="4"/>
        <v>1</v>
      </c>
      <c r="Q28" s="15" t="b">
        <f t="shared" si="5"/>
        <v>0</v>
      </c>
      <c r="R28" s="15" t="b">
        <f t="shared" si="6"/>
        <v>1</v>
      </c>
    </row>
    <row r="29" spans="1:18" ht="15" customHeight="1" x14ac:dyDescent="0.25">
      <c r="A29" s="1" t="s">
        <v>168</v>
      </c>
      <c r="B29" s="1" t="s">
        <v>10</v>
      </c>
      <c r="C29" s="1" t="s">
        <v>26</v>
      </c>
      <c r="D29" s="28" t="s">
        <v>9</v>
      </c>
      <c r="E29" s="44">
        <v>68.354868505630861</v>
      </c>
      <c r="F29" s="44">
        <v>66.653869570790405</v>
      </c>
      <c r="G29" s="45">
        <v>-1.7009989348404559</v>
      </c>
      <c r="H29" s="46">
        <v>-2.4884824914853474E-2</v>
      </c>
      <c r="I29" s="3">
        <v>34.073723289852815</v>
      </c>
      <c r="J29" s="3">
        <v>35.402395961792756</v>
      </c>
      <c r="K29" s="12">
        <v>1.3286726719399411</v>
      </c>
      <c r="L29" s="13">
        <v>3.8994055936811017E-2</v>
      </c>
      <c r="M29" s="52">
        <v>-34.281145215778047</v>
      </c>
      <c r="N29" s="52">
        <v>-31.251473608997649</v>
      </c>
      <c r="O29" s="15">
        <v>3.029671606780397</v>
      </c>
      <c r="P29" t="b">
        <f t="shared" si="4"/>
        <v>1</v>
      </c>
      <c r="Q29" s="15" t="b">
        <f t="shared" si="5"/>
        <v>1</v>
      </c>
      <c r="R29" s="15" t="b">
        <f t="shared" si="6"/>
        <v>1</v>
      </c>
    </row>
    <row r="30" spans="1:18" ht="15" customHeight="1" x14ac:dyDescent="0.25">
      <c r="A30" s="1" t="s">
        <v>168</v>
      </c>
      <c r="B30" s="1" t="s">
        <v>10</v>
      </c>
      <c r="C30" s="1" t="s">
        <v>27</v>
      </c>
      <c r="D30" s="28" t="s">
        <v>2</v>
      </c>
      <c r="E30" s="44">
        <v>760.26151131257222</v>
      </c>
      <c r="F30" s="44">
        <v>775.13456021643026</v>
      </c>
      <c r="G30" s="45">
        <v>14.873048903858233</v>
      </c>
      <c r="H30" s="46">
        <v>1.9563069657676464E-2</v>
      </c>
      <c r="I30" s="3">
        <v>768.9749999999998</v>
      </c>
      <c r="J30" s="3">
        <v>765.71961767999653</v>
      </c>
      <c r="K30" s="12">
        <v>-3.2553823200032852</v>
      </c>
      <c r="L30" s="13">
        <v>-4.2334046230414332E-3</v>
      </c>
      <c r="M30" s="52">
        <v>8.7134886874275708</v>
      </c>
      <c r="N30" s="52">
        <v>-9.4149425364337276</v>
      </c>
      <c r="O30" s="15">
        <v>-18.128431223861519</v>
      </c>
      <c r="P30" t="b">
        <f t="shared" si="4"/>
        <v>0</v>
      </c>
      <c r="Q30" s="15" t="b">
        <f t="shared" si="5"/>
        <v>0</v>
      </c>
      <c r="R30" s="15" t="b">
        <f t="shared" si="6"/>
        <v>0</v>
      </c>
    </row>
    <row r="31" spans="1:18" ht="15" customHeight="1" x14ac:dyDescent="0.25">
      <c r="A31" s="1" t="s">
        <v>168</v>
      </c>
      <c r="B31" s="1" t="s">
        <v>10</v>
      </c>
      <c r="C31" s="1" t="s">
        <v>27</v>
      </c>
      <c r="D31" s="28" t="s">
        <v>3</v>
      </c>
      <c r="E31" s="44">
        <v>815.68533018619962</v>
      </c>
      <c r="F31" s="44">
        <v>798.82028582466387</v>
      </c>
      <c r="G31" s="45">
        <v>-16.865044361535599</v>
      </c>
      <c r="H31" s="46">
        <v>-2.0675919668293838E-2</v>
      </c>
      <c r="I31" s="3">
        <v>841.14629936708332</v>
      </c>
      <c r="J31" s="3">
        <v>865.73295404138639</v>
      </c>
      <c r="K31" s="12">
        <v>24.586654674302974</v>
      </c>
      <c r="L31" s="13">
        <v>2.922993858833248E-2</v>
      </c>
      <c r="M31" s="52">
        <v>25.460969180883694</v>
      </c>
      <c r="N31" s="52">
        <v>66.912668216722523</v>
      </c>
      <c r="O31" s="15">
        <v>41.451699035838573</v>
      </c>
      <c r="P31" t="b">
        <f t="shared" si="4"/>
        <v>1</v>
      </c>
      <c r="Q31" s="15" t="b">
        <f t="shared" si="5"/>
        <v>1</v>
      </c>
      <c r="R31" s="15" t="b">
        <f t="shared" si="6"/>
        <v>1</v>
      </c>
    </row>
    <row r="32" spans="1:18" ht="15" customHeight="1" x14ac:dyDescent="0.25">
      <c r="A32" s="1" t="s">
        <v>168</v>
      </c>
      <c r="B32" s="1" t="s">
        <v>10</v>
      </c>
      <c r="C32" s="1" t="s">
        <v>27</v>
      </c>
      <c r="D32" s="28" t="s">
        <v>4</v>
      </c>
      <c r="E32" s="44">
        <v>883.0595514492112</v>
      </c>
      <c r="F32" s="44">
        <v>854.02383427797349</v>
      </c>
      <c r="G32" s="45">
        <v>-29.035717171237842</v>
      </c>
      <c r="H32" s="46">
        <v>-3.2880814350047624E-2</v>
      </c>
      <c r="I32" s="3">
        <v>914.52960691036549</v>
      </c>
      <c r="J32" s="3">
        <v>931.68743046510269</v>
      </c>
      <c r="K32" s="12">
        <v>17.157823554737092</v>
      </c>
      <c r="L32" s="13">
        <v>1.8761364777137017E-2</v>
      </c>
      <c r="M32" s="52">
        <v>31.470055461154288</v>
      </c>
      <c r="N32" s="52">
        <v>77.663596187129201</v>
      </c>
      <c r="O32" s="15">
        <v>46.193540725974934</v>
      </c>
      <c r="P32" t="b">
        <f t="shared" si="4"/>
        <v>1</v>
      </c>
      <c r="Q32" s="15" t="b">
        <f t="shared" si="5"/>
        <v>1</v>
      </c>
      <c r="R32" s="15" t="b">
        <f t="shared" si="6"/>
        <v>0</v>
      </c>
    </row>
    <row r="33" spans="1:18" ht="15" customHeight="1" x14ac:dyDescent="0.25">
      <c r="A33" s="1" t="s">
        <v>168</v>
      </c>
      <c r="B33" s="1" t="s">
        <v>10</v>
      </c>
      <c r="C33" s="1" t="s">
        <v>27</v>
      </c>
      <c r="D33" s="28" t="s">
        <v>5</v>
      </c>
      <c r="E33" s="44">
        <v>836.6162046652405</v>
      </c>
      <c r="F33" s="44">
        <v>819.72710702497193</v>
      </c>
      <c r="G33" s="45">
        <v>-16.889097640268638</v>
      </c>
      <c r="H33" s="46">
        <v>-2.0187390043474664E-2</v>
      </c>
      <c r="I33" s="3">
        <v>910.58426779513525</v>
      </c>
      <c r="J33" s="3">
        <v>925.38222933087229</v>
      </c>
      <c r="K33" s="12">
        <v>14.797961535737063</v>
      </c>
      <c r="L33" s="13">
        <v>1.625106215767208E-2</v>
      </c>
      <c r="M33" s="52">
        <v>73.968063129894745</v>
      </c>
      <c r="N33" s="52">
        <v>105.65512230590036</v>
      </c>
      <c r="O33" s="15">
        <v>31.6870591760057</v>
      </c>
      <c r="P33" t="b">
        <f t="shared" si="4"/>
        <v>1</v>
      </c>
      <c r="Q33" s="15" t="b">
        <f t="shared" si="5"/>
        <v>1</v>
      </c>
      <c r="R33" s="15" t="b">
        <f t="shared" si="6"/>
        <v>0</v>
      </c>
    </row>
    <row r="34" spans="1:18" ht="15" customHeight="1" x14ac:dyDescent="0.25">
      <c r="A34" s="1" t="s">
        <v>168</v>
      </c>
      <c r="B34" s="1" t="s">
        <v>10</v>
      </c>
      <c r="C34" s="1" t="s">
        <v>27</v>
      </c>
      <c r="D34" s="28" t="s">
        <v>6</v>
      </c>
      <c r="E34" s="44">
        <v>742.07865398645174</v>
      </c>
      <c r="F34" s="44">
        <v>730.97651521836804</v>
      </c>
      <c r="G34" s="45">
        <v>-11.102138768083677</v>
      </c>
      <c r="H34" s="46">
        <v>-1.4960865278151998E-2</v>
      </c>
      <c r="I34" s="3">
        <v>838.77909589794524</v>
      </c>
      <c r="J34" s="3">
        <v>853.37530240439366</v>
      </c>
      <c r="K34" s="12">
        <v>14.596206506448379</v>
      </c>
      <c r="L34" s="13">
        <v>1.7401728986608304E-2</v>
      </c>
      <c r="M34" s="52">
        <v>96.700441911493499</v>
      </c>
      <c r="N34" s="52">
        <v>122.39878718602563</v>
      </c>
      <c r="O34" s="15">
        <v>25.698345274532056</v>
      </c>
      <c r="P34" t="b">
        <f t="shared" si="4"/>
        <v>0</v>
      </c>
      <c r="Q34" s="15" t="b">
        <f t="shared" si="5"/>
        <v>0</v>
      </c>
      <c r="R34" s="15" t="b">
        <f t="shared" si="6"/>
        <v>0</v>
      </c>
    </row>
    <row r="35" spans="1:18" ht="15" customHeight="1" x14ac:dyDescent="0.25">
      <c r="A35" s="1" t="s">
        <v>168</v>
      </c>
      <c r="B35" s="1" t="s">
        <v>10</v>
      </c>
      <c r="C35" s="1" t="s">
        <v>27</v>
      </c>
      <c r="D35" s="28" t="s">
        <v>7</v>
      </c>
      <c r="E35" s="44">
        <v>649.16181113217431</v>
      </c>
      <c r="F35" s="44">
        <v>643.08636397259022</v>
      </c>
      <c r="G35" s="45">
        <v>-6.0754471595842201</v>
      </c>
      <c r="H35" s="46">
        <v>-9.3589102984790538E-3</v>
      </c>
      <c r="I35" s="3">
        <v>766.97392400075523</v>
      </c>
      <c r="J35" s="3">
        <v>780.58291770534072</v>
      </c>
      <c r="K35" s="12">
        <v>13.608993704585416</v>
      </c>
      <c r="L35" s="13">
        <v>1.7743750183313943E-2</v>
      </c>
      <c r="M35" s="52">
        <v>117.81211286858093</v>
      </c>
      <c r="N35" s="52">
        <v>137.4965537327505</v>
      </c>
      <c r="O35" s="15">
        <v>19.684440864169638</v>
      </c>
      <c r="P35" t="b">
        <f t="shared" si="4"/>
        <v>0</v>
      </c>
      <c r="Q35" s="15" t="b">
        <f t="shared" si="5"/>
        <v>0</v>
      </c>
      <c r="R35" s="15" t="b">
        <f t="shared" si="6"/>
        <v>0</v>
      </c>
    </row>
    <row r="36" spans="1:18" ht="15" customHeight="1" x14ac:dyDescent="0.25">
      <c r="A36" s="1" t="s">
        <v>168</v>
      </c>
      <c r="B36" s="1" t="s">
        <v>10</v>
      </c>
      <c r="C36" s="1" t="s">
        <v>27</v>
      </c>
      <c r="D36" s="28" t="s">
        <v>8</v>
      </c>
      <c r="E36" s="44">
        <v>557.37241859948415</v>
      </c>
      <c r="F36" s="44">
        <v>550.03075605015636</v>
      </c>
      <c r="G36" s="45">
        <v>-7.3416625493278307</v>
      </c>
      <c r="H36" s="46">
        <v>-1.3171915768231424E-2</v>
      </c>
      <c r="I36" s="3">
        <v>695.16875210356523</v>
      </c>
      <c r="J36" s="3">
        <v>708.56461919070716</v>
      </c>
      <c r="K36" s="12">
        <v>13.39586708714203</v>
      </c>
      <c r="L36" s="13">
        <v>1.9269949989274449E-2</v>
      </c>
      <c r="M36" s="52">
        <v>137.79633350408108</v>
      </c>
      <c r="N36" s="52">
        <v>158.53386314055081</v>
      </c>
      <c r="O36" s="15">
        <v>20.737529636469858</v>
      </c>
      <c r="P36" t="b">
        <f t="shared" si="4"/>
        <v>0</v>
      </c>
      <c r="Q36" s="15" t="b">
        <f t="shared" si="5"/>
        <v>0</v>
      </c>
      <c r="R36" s="15" t="b">
        <f t="shared" si="6"/>
        <v>0</v>
      </c>
    </row>
    <row r="37" spans="1:18" ht="15" customHeight="1" x14ac:dyDescent="0.25">
      <c r="A37" s="1" t="s">
        <v>168</v>
      </c>
      <c r="B37" s="1" t="s">
        <v>10</v>
      </c>
      <c r="C37" s="1" t="s">
        <v>27</v>
      </c>
      <c r="D37" s="28" t="s">
        <v>9</v>
      </c>
      <c r="E37" s="44">
        <v>466.15293517932639</v>
      </c>
      <c r="F37" s="44">
        <v>462.27627298534185</v>
      </c>
      <c r="G37" s="45">
        <v>-3.8766621939845378</v>
      </c>
      <c r="H37" s="46">
        <v>-8.3162882852881922E-3</v>
      </c>
      <c r="I37" s="3">
        <v>623.36358020637499</v>
      </c>
      <c r="J37" s="3">
        <v>636.3128593645946</v>
      </c>
      <c r="K37" s="12">
        <v>12.949279158219628</v>
      </c>
      <c r="L37" s="13">
        <v>2.0773236630110076E-2</v>
      </c>
      <c r="M37" s="52">
        <v>157.2106450270486</v>
      </c>
      <c r="N37" s="52">
        <v>174.03658637925275</v>
      </c>
      <c r="O37" s="15">
        <v>16.825941352204165</v>
      </c>
      <c r="P37" t="b">
        <f t="shared" si="4"/>
        <v>1</v>
      </c>
      <c r="Q37" s="15" t="b">
        <f t="shared" si="5"/>
        <v>0</v>
      </c>
      <c r="R37" s="15" t="b">
        <f t="shared" si="6"/>
        <v>1</v>
      </c>
    </row>
    <row r="38" spans="1:18" ht="15" customHeight="1" x14ac:dyDescent="0.25">
      <c r="A38" s="1" t="s">
        <v>168</v>
      </c>
      <c r="B38" s="1" t="s">
        <v>11</v>
      </c>
      <c r="C38" s="1" t="s">
        <v>28</v>
      </c>
      <c r="D38" s="28" t="s">
        <v>2</v>
      </c>
      <c r="E38" s="44">
        <v>50.866737886977333</v>
      </c>
      <c r="F38" s="44">
        <v>49.93447601611939</v>
      </c>
      <c r="G38" s="45">
        <v>-0.93226187085794265</v>
      </c>
      <c r="H38" s="46">
        <v>-1.8327534054363177E-2</v>
      </c>
      <c r="I38" s="3">
        <v>39.9</v>
      </c>
      <c r="J38" s="3">
        <v>40.529942433600318</v>
      </c>
      <c r="K38" s="12">
        <v>0.62994243360031987</v>
      </c>
      <c r="L38" s="13">
        <v>1.578803091730125E-2</v>
      </c>
      <c r="M38" s="52">
        <v>-10.966737886977334</v>
      </c>
      <c r="N38" s="52">
        <v>-9.4045335825190719</v>
      </c>
      <c r="O38" s="15">
        <v>1.5622043044582625</v>
      </c>
      <c r="P38" t="b">
        <f t="shared" si="4"/>
        <v>0</v>
      </c>
      <c r="Q38" s="15" t="b">
        <f t="shared" si="5"/>
        <v>0</v>
      </c>
      <c r="R38" s="15" t="b">
        <f t="shared" si="6"/>
        <v>0</v>
      </c>
    </row>
    <row r="39" spans="1:18" ht="15" customHeight="1" x14ac:dyDescent="0.25">
      <c r="A39" s="1" t="s">
        <v>168</v>
      </c>
      <c r="B39" s="1" t="s">
        <v>11</v>
      </c>
      <c r="C39" s="1" t="s">
        <v>28</v>
      </c>
      <c r="D39" s="28" t="s">
        <v>3</v>
      </c>
      <c r="E39" s="44">
        <v>53.414552045981772</v>
      </c>
      <c r="F39" s="44">
        <v>52.700206589511531</v>
      </c>
      <c r="G39" s="45">
        <v>-0.71434545647024095</v>
      </c>
      <c r="H39" s="46">
        <v>-1.3373611293328803E-2</v>
      </c>
      <c r="I39" s="3">
        <v>39.061434342522482</v>
      </c>
      <c r="J39" s="3">
        <v>39.67999220163739</v>
      </c>
      <c r="K39" s="12">
        <v>0.61855785911490813</v>
      </c>
      <c r="L39" s="13">
        <v>1.5835513199307757E-2</v>
      </c>
      <c r="M39" s="52">
        <v>-14.35311770345929</v>
      </c>
      <c r="N39" s="52">
        <v>-13.020214387874141</v>
      </c>
      <c r="O39" s="15">
        <v>1.3329033155851491</v>
      </c>
      <c r="P39" t="b">
        <f t="shared" si="4"/>
        <v>0</v>
      </c>
      <c r="Q39" s="15" t="b">
        <f t="shared" si="5"/>
        <v>0</v>
      </c>
      <c r="R39" s="15" t="b">
        <f t="shared" si="6"/>
        <v>0</v>
      </c>
    </row>
    <row r="40" spans="1:18" ht="15" customHeight="1" x14ac:dyDescent="0.25">
      <c r="A40" s="1" t="s">
        <v>168</v>
      </c>
      <c r="B40" s="1" t="s">
        <v>11</v>
      </c>
      <c r="C40" s="1" t="s">
        <v>28</v>
      </c>
      <c r="D40" s="28" t="s">
        <v>4</v>
      </c>
      <c r="E40" s="44">
        <v>55.39743130350007</v>
      </c>
      <c r="F40" s="44">
        <v>53.037025024767672</v>
      </c>
      <c r="G40" s="45">
        <v>-2.3604062787323983</v>
      </c>
      <c r="H40" s="46">
        <v>-4.2608587134675774E-2</v>
      </c>
      <c r="I40" s="3">
        <v>39.399141267673976</v>
      </c>
      <c r="J40" s="3">
        <v>40.078916176939927</v>
      </c>
      <c r="K40" s="12">
        <v>0.67977490926595152</v>
      </c>
      <c r="L40" s="13">
        <v>1.7253546331064074E-2</v>
      </c>
      <c r="M40" s="52">
        <v>-15.998290035826095</v>
      </c>
      <c r="N40" s="52">
        <v>-12.958108847827745</v>
      </c>
      <c r="O40" s="15">
        <v>3.0401811879983498</v>
      </c>
      <c r="P40" t="b">
        <f t="shared" si="4"/>
        <v>1</v>
      </c>
      <c r="Q40" s="15" t="b">
        <f t="shared" si="5"/>
        <v>1</v>
      </c>
      <c r="R40" s="15" t="b">
        <f t="shared" si="6"/>
        <v>0</v>
      </c>
    </row>
    <row r="41" spans="1:18" ht="15" customHeight="1" x14ac:dyDescent="0.25">
      <c r="A41" s="1" t="s">
        <v>168</v>
      </c>
      <c r="B41" s="1" t="s">
        <v>11</v>
      </c>
      <c r="C41" s="1" t="s">
        <v>28</v>
      </c>
      <c r="D41" s="28" t="s">
        <v>5</v>
      </c>
      <c r="E41" s="44">
        <v>56.938564127833722</v>
      </c>
      <c r="F41" s="44">
        <v>55.035769279373064</v>
      </c>
      <c r="G41" s="45">
        <v>-1.9027948484606583</v>
      </c>
      <c r="H41" s="46">
        <v>-3.3418384843507148E-2</v>
      </c>
      <c r="I41" s="3">
        <v>41.875658718784905</v>
      </c>
      <c r="J41" s="3">
        <v>42.584536788653708</v>
      </c>
      <c r="K41" s="12">
        <v>0.70887806986880264</v>
      </c>
      <c r="L41" s="13">
        <v>1.6928165229095456E-2</v>
      </c>
      <c r="M41" s="52">
        <v>-15.062905409048817</v>
      </c>
      <c r="N41" s="52">
        <v>-12.451232490719356</v>
      </c>
      <c r="O41" s="15">
        <v>2.6116729183294609</v>
      </c>
      <c r="P41" t="b">
        <f t="shared" si="4"/>
        <v>1</v>
      </c>
      <c r="Q41" s="15" t="b">
        <f t="shared" si="5"/>
        <v>1</v>
      </c>
      <c r="R41" s="15" t="b">
        <f t="shared" si="6"/>
        <v>0</v>
      </c>
    </row>
    <row r="42" spans="1:18" ht="15" customHeight="1" x14ac:dyDescent="0.25">
      <c r="A42" s="1" t="s">
        <v>168</v>
      </c>
      <c r="B42" s="1" t="s">
        <v>11</v>
      </c>
      <c r="C42" s="1" t="s">
        <v>28</v>
      </c>
      <c r="D42" s="28" t="s">
        <v>6</v>
      </c>
      <c r="E42" s="44">
        <v>55.617942095957076</v>
      </c>
      <c r="F42" s="44">
        <v>54.613835227867931</v>
      </c>
      <c r="G42" s="45">
        <v>-1.0041068680891456</v>
      </c>
      <c r="H42" s="46">
        <v>-1.8053650139675612E-2</v>
      </c>
      <c r="I42" s="3">
        <v>41.875658718784905</v>
      </c>
      <c r="J42" s="3">
        <v>42.541583001622698</v>
      </c>
      <c r="K42" s="12">
        <v>0.6659242828377927</v>
      </c>
      <c r="L42" s="13">
        <v>1.5902419286339901E-2</v>
      </c>
      <c r="M42" s="52">
        <v>-13.742283377172171</v>
      </c>
      <c r="N42" s="52">
        <v>-12.072252226245233</v>
      </c>
      <c r="O42" s="15">
        <v>1.6700311509269383</v>
      </c>
      <c r="P42" t="b">
        <f t="shared" si="4"/>
        <v>0</v>
      </c>
      <c r="Q42" s="15" t="b">
        <f t="shared" si="5"/>
        <v>0</v>
      </c>
      <c r="R42" s="15" t="b">
        <f t="shared" si="6"/>
        <v>0</v>
      </c>
    </row>
    <row r="43" spans="1:18" ht="15" customHeight="1" x14ac:dyDescent="0.25">
      <c r="A43" s="1" t="s">
        <v>168</v>
      </c>
      <c r="B43" s="1" t="s">
        <v>11</v>
      </c>
      <c r="C43" s="1" t="s">
        <v>28</v>
      </c>
      <c r="D43" s="28" t="s">
        <v>7</v>
      </c>
      <c r="E43" s="44">
        <v>56.124507244636192</v>
      </c>
      <c r="F43" s="44">
        <v>54.972110570479373</v>
      </c>
      <c r="G43" s="45">
        <v>-1.1523966741568188</v>
      </c>
      <c r="H43" s="46">
        <v>-2.0532860433566714E-2</v>
      </c>
      <c r="I43" s="3">
        <v>41.875658718784905</v>
      </c>
      <c r="J43" s="3">
        <v>42.610556417500128</v>
      </c>
      <c r="K43" s="12">
        <v>0.7348976987152227</v>
      </c>
      <c r="L43" s="13">
        <v>1.7549519725777032E-2</v>
      </c>
      <c r="M43" s="52">
        <v>-14.248848525851287</v>
      </c>
      <c r="N43" s="52">
        <v>-12.361554152979245</v>
      </c>
      <c r="O43" s="15">
        <v>1.8872943728720415</v>
      </c>
      <c r="P43" t="b">
        <f t="shared" si="4"/>
        <v>1</v>
      </c>
      <c r="Q43" s="15" t="b">
        <f t="shared" si="5"/>
        <v>1</v>
      </c>
      <c r="R43" s="15" t="b">
        <f t="shared" si="6"/>
        <v>0</v>
      </c>
    </row>
    <row r="44" spans="1:18" ht="15" customHeight="1" x14ac:dyDescent="0.25">
      <c r="A44" s="1" t="s">
        <v>168</v>
      </c>
      <c r="B44" s="1" t="s">
        <v>11</v>
      </c>
      <c r="C44" s="1" t="s">
        <v>28</v>
      </c>
      <c r="D44" s="28" t="s">
        <v>8</v>
      </c>
      <c r="E44" s="44">
        <v>56.634373680768597</v>
      </c>
      <c r="F44" s="44">
        <v>54.991406872848501</v>
      </c>
      <c r="G44" s="45">
        <v>-1.6429668079200965</v>
      </c>
      <c r="H44" s="46">
        <v>-2.9010064050165364E-2</v>
      </c>
      <c r="I44" s="3">
        <v>41.875658718784905</v>
      </c>
      <c r="J44" s="3">
        <v>42.69943966101566</v>
      </c>
      <c r="K44" s="12">
        <v>0.82378094223075493</v>
      </c>
      <c r="L44" s="13">
        <v>1.9672071256546395E-2</v>
      </c>
      <c r="M44" s="52">
        <v>-14.758714961983692</v>
      </c>
      <c r="N44" s="52">
        <v>-12.291967211832841</v>
      </c>
      <c r="O44" s="15">
        <v>2.4667477501508515</v>
      </c>
      <c r="P44" t="b">
        <f t="shared" si="4"/>
        <v>1</v>
      </c>
      <c r="Q44" s="15" t="b">
        <f t="shared" si="5"/>
        <v>1</v>
      </c>
      <c r="R44" s="15" t="b">
        <f t="shared" si="6"/>
        <v>0</v>
      </c>
    </row>
    <row r="45" spans="1:18" ht="15" customHeight="1" x14ac:dyDescent="0.25">
      <c r="A45" s="1" t="s">
        <v>168</v>
      </c>
      <c r="B45" s="1" t="s">
        <v>11</v>
      </c>
      <c r="C45" s="1" t="s">
        <v>28</v>
      </c>
      <c r="D45" s="28" t="s">
        <v>9</v>
      </c>
      <c r="E45" s="44">
        <v>57.08700140602155</v>
      </c>
      <c r="F45" s="44">
        <v>54.587544045890823</v>
      </c>
      <c r="G45" s="45">
        <v>-2.4994573601307266</v>
      </c>
      <c r="H45" s="46">
        <v>-4.3783300901614412E-2</v>
      </c>
      <c r="I45" s="3">
        <v>41.875658718784905</v>
      </c>
      <c r="J45" s="3">
        <v>42.817331935145219</v>
      </c>
      <c r="K45" s="12">
        <v>0.94167321636031431</v>
      </c>
      <c r="L45" s="13">
        <v>2.2487364859956012E-2</v>
      </c>
      <c r="M45" s="52">
        <v>-15.211342687236645</v>
      </c>
      <c r="N45" s="52">
        <v>-11.770212110745604</v>
      </c>
      <c r="O45" s="15">
        <v>3.4411305764910409</v>
      </c>
      <c r="P45" t="b">
        <f t="shared" si="4"/>
        <v>1</v>
      </c>
      <c r="Q45" s="15" t="b">
        <f t="shared" si="5"/>
        <v>1</v>
      </c>
      <c r="R45" s="15" t="b">
        <f t="shared" si="6"/>
        <v>0</v>
      </c>
    </row>
    <row r="46" spans="1:18" ht="15" customHeight="1" x14ac:dyDescent="0.25">
      <c r="A46" s="1" t="s">
        <v>168</v>
      </c>
      <c r="B46" s="1" t="s">
        <v>11</v>
      </c>
      <c r="C46" s="1" t="s">
        <v>29</v>
      </c>
      <c r="D46" s="28" t="s">
        <v>2</v>
      </c>
      <c r="E46" s="44">
        <v>3.6947619001548642</v>
      </c>
      <c r="F46" s="44">
        <v>4.0396295125265738</v>
      </c>
      <c r="G46" s="45">
        <v>0.3448676123717096</v>
      </c>
      <c r="H46" s="46">
        <v>9.3339603928809231E-2</v>
      </c>
      <c r="I46" s="3">
        <v>21.921999999999997</v>
      </c>
      <c r="J46" s="3">
        <v>22.4451718541366</v>
      </c>
      <c r="K46" s="12">
        <v>0.52317185413660283</v>
      </c>
      <c r="L46" s="13">
        <v>2.3865151634732365E-2</v>
      </c>
      <c r="M46" s="52">
        <v>18.227238099845131</v>
      </c>
      <c r="N46" s="52">
        <v>18.405542341610026</v>
      </c>
      <c r="O46" s="15">
        <v>0.17830424176489323</v>
      </c>
      <c r="P46" t="b">
        <f t="shared" si="4"/>
        <v>0</v>
      </c>
      <c r="Q46" s="15" t="b">
        <f t="shared" si="5"/>
        <v>0</v>
      </c>
      <c r="R46" s="15" t="b">
        <f t="shared" si="6"/>
        <v>0</v>
      </c>
    </row>
    <row r="47" spans="1:18" ht="15" customHeight="1" x14ac:dyDescent="0.25">
      <c r="A47" s="1" t="s">
        <v>168</v>
      </c>
      <c r="B47" s="1" t="s">
        <v>11</v>
      </c>
      <c r="C47" s="1" t="s">
        <v>29</v>
      </c>
      <c r="D47" s="28" t="s">
        <v>3</v>
      </c>
      <c r="E47" s="44">
        <v>3.8798252062446124</v>
      </c>
      <c r="F47" s="44">
        <v>3.9003249610700941</v>
      </c>
      <c r="G47" s="45">
        <v>2.049975482548172E-2</v>
      </c>
      <c r="H47" s="46">
        <v>5.2836799947809984E-3</v>
      </c>
      <c r="I47" s="3">
        <v>21.459658763921954</v>
      </c>
      <c r="J47" s="3">
        <v>22.287529925359376</v>
      </c>
      <c r="K47" s="12">
        <v>0.82787116143742168</v>
      </c>
      <c r="L47" s="13">
        <v>3.8578020766538997E-2</v>
      </c>
      <c r="M47" s="52">
        <v>17.579833557677343</v>
      </c>
      <c r="N47" s="52">
        <v>18.387204964289282</v>
      </c>
      <c r="O47" s="15">
        <v>0.80737140661193996</v>
      </c>
      <c r="P47" t="b">
        <f t="shared" si="4"/>
        <v>0</v>
      </c>
      <c r="Q47" s="15" t="b">
        <f t="shared" si="5"/>
        <v>0</v>
      </c>
      <c r="R47" s="15" t="b">
        <f t="shared" si="6"/>
        <v>0</v>
      </c>
    </row>
    <row r="48" spans="1:18" ht="15" customHeight="1" x14ac:dyDescent="0.25">
      <c r="A48" s="1" t="s">
        <v>168</v>
      </c>
      <c r="B48" s="1" t="s">
        <v>11</v>
      </c>
      <c r="C48" s="1" t="s">
        <v>29</v>
      </c>
      <c r="D48" s="28" t="s">
        <v>4</v>
      </c>
      <c r="E48" s="44">
        <v>4.0238538394462235</v>
      </c>
      <c r="F48" s="44">
        <v>4.0335796662910006</v>
      </c>
      <c r="G48" s="45">
        <v>9.7258268447770746E-3</v>
      </c>
      <c r="H48" s="46">
        <v>2.4170427736300622E-3</v>
      </c>
      <c r="I48" s="3">
        <v>21.645188954964507</v>
      </c>
      <c r="J48" s="3">
        <v>22.430728645888717</v>
      </c>
      <c r="K48" s="12">
        <v>0.78553969092421028</v>
      </c>
      <c r="L48" s="13">
        <v>3.6291653196404192E-2</v>
      </c>
      <c r="M48" s="52">
        <v>17.621335115518285</v>
      </c>
      <c r="N48" s="52">
        <v>18.397148979597716</v>
      </c>
      <c r="O48" s="15">
        <v>0.7758138640794332</v>
      </c>
      <c r="P48" t="b">
        <f t="shared" si="4"/>
        <v>0</v>
      </c>
      <c r="Q48" s="15" t="b">
        <f t="shared" si="5"/>
        <v>0</v>
      </c>
      <c r="R48" s="15" t="b">
        <f t="shared" si="6"/>
        <v>0</v>
      </c>
    </row>
    <row r="49" spans="1:18" ht="15" customHeight="1" x14ac:dyDescent="0.25">
      <c r="A49" s="1" t="s">
        <v>168</v>
      </c>
      <c r="B49" s="1" t="s">
        <v>11</v>
      </c>
      <c r="C49" s="1" t="s">
        <v>29</v>
      </c>
      <c r="D49" s="28" t="s">
        <v>5</v>
      </c>
      <c r="E49" s="44">
        <v>4.1357957307284607</v>
      </c>
      <c r="F49" s="44">
        <v>4.500851685803398</v>
      </c>
      <c r="G49" s="45">
        <v>0.36505595507493727</v>
      </c>
      <c r="H49" s="46">
        <v>8.8267404592208415E-2</v>
      </c>
      <c r="I49" s="3">
        <v>23.005743689276564</v>
      </c>
      <c r="J49" s="3">
        <v>22.995430248819776</v>
      </c>
      <c r="K49" s="12">
        <v>-1.0313440456787504E-2</v>
      </c>
      <c r="L49" s="13">
        <v>-4.4829850302100009E-4</v>
      </c>
      <c r="M49" s="52">
        <v>18.869947958548103</v>
      </c>
      <c r="N49" s="52">
        <v>18.494578563016379</v>
      </c>
      <c r="O49" s="15">
        <v>-0.37536939553172477</v>
      </c>
      <c r="P49" t="b">
        <f t="shared" si="4"/>
        <v>0</v>
      </c>
      <c r="Q49" s="15" t="b">
        <f t="shared" si="5"/>
        <v>0</v>
      </c>
      <c r="R49" s="15" t="b">
        <f t="shared" si="6"/>
        <v>0</v>
      </c>
    </row>
    <row r="50" spans="1:18" ht="15" customHeight="1" x14ac:dyDescent="0.25">
      <c r="A50" s="1" t="s">
        <v>168</v>
      </c>
      <c r="B50" s="1" t="s">
        <v>11</v>
      </c>
      <c r="C50" s="1" t="s">
        <v>29</v>
      </c>
      <c r="D50" s="28" t="s">
        <v>6</v>
      </c>
      <c r="E50" s="44">
        <v>4.0398708853270406</v>
      </c>
      <c r="F50" s="44">
        <v>4.146075137886295</v>
      </c>
      <c r="G50" s="45">
        <v>0.10620425255925436</v>
      </c>
      <c r="H50" s="46">
        <v>2.6289021499422693E-2</v>
      </c>
      <c r="I50" s="3">
        <v>23.005743689276564</v>
      </c>
      <c r="J50" s="3">
        <v>23.850295464151138</v>
      </c>
      <c r="K50" s="12">
        <v>0.84455177487457433</v>
      </c>
      <c r="L50" s="13">
        <v>3.6710474839734775E-2</v>
      </c>
      <c r="M50" s="52">
        <v>18.965872803949523</v>
      </c>
      <c r="N50" s="52">
        <v>19.704220326264842</v>
      </c>
      <c r="O50" s="15">
        <v>0.73834752231531997</v>
      </c>
      <c r="P50" t="b">
        <f t="shared" si="4"/>
        <v>0</v>
      </c>
      <c r="Q50" s="15" t="b">
        <f t="shared" si="5"/>
        <v>0</v>
      </c>
      <c r="R50" s="15" t="b">
        <f t="shared" si="6"/>
        <v>0</v>
      </c>
    </row>
    <row r="51" spans="1:18" ht="15" customHeight="1" x14ac:dyDescent="0.25">
      <c r="A51" s="1" t="s">
        <v>168</v>
      </c>
      <c r="B51" s="1" t="s">
        <v>11</v>
      </c>
      <c r="C51" s="1" t="s">
        <v>29</v>
      </c>
      <c r="D51" s="28" t="s">
        <v>7</v>
      </c>
      <c r="E51" s="44">
        <v>4.0766658065080392</v>
      </c>
      <c r="F51" s="44">
        <v>4.1499185114509567</v>
      </c>
      <c r="G51" s="45">
        <v>7.3252704942917468E-2</v>
      </c>
      <c r="H51" s="46">
        <v>1.7968778511590514E-2</v>
      </c>
      <c r="I51" s="3">
        <v>23.005743689276564</v>
      </c>
      <c r="J51" s="3">
        <v>23.890573876284996</v>
      </c>
      <c r="K51" s="12">
        <v>0.88483018700843274</v>
      </c>
      <c r="L51" s="13">
        <v>3.8461272930762493E-2</v>
      </c>
      <c r="M51" s="52">
        <v>18.929077882768524</v>
      </c>
      <c r="N51" s="52">
        <v>19.740655364834041</v>
      </c>
      <c r="O51" s="15">
        <v>0.81157748206551528</v>
      </c>
      <c r="P51" t="b">
        <f t="shared" si="4"/>
        <v>0</v>
      </c>
      <c r="Q51" s="15" t="b">
        <f t="shared" si="5"/>
        <v>0</v>
      </c>
      <c r="R51" s="15" t="b">
        <f t="shared" si="6"/>
        <v>0</v>
      </c>
    </row>
    <row r="52" spans="1:18" ht="15" customHeight="1" x14ac:dyDescent="0.25">
      <c r="A52" s="1" t="s">
        <v>168</v>
      </c>
      <c r="B52" s="1" t="s">
        <v>11</v>
      </c>
      <c r="C52" s="1" t="s">
        <v>29</v>
      </c>
      <c r="D52" s="28" t="s">
        <v>8</v>
      </c>
      <c r="E52" s="44">
        <v>4.1137005203632011</v>
      </c>
      <c r="F52" s="44">
        <v>4.1453361339043946</v>
      </c>
      <c r="G52" s="45">
        <v>3.1635613541193486E-2</v>
      </c>
      <c r="H52" s="46">
        <v>7.6903054523765769E-3</v>
      </c>
      <c r="I52" s="3">
        <v>23.005743689276564</v>
      </c>
      <c r="J52" s="3">
        <v>23.926288849880745</v>
      </c>
      <c r="K52" s="12">
        <v>0.92054516060418123</v>
      </c>
      <c r="L52" s="13">
        <v>4.0013710186350797E-2</v>
      </c>
      <c r="M52" s="52">
        <v>18.892043168913361</v>
      </c>
      <c r="N52" s="52">
        <v>19.780952715976351</v>
      </c>
      <c r="O52" s="15">
        <v>0.88890954706298775</v>
      </c>
      <c r="P52" t="b">
        <f t="shared" si="4"/>
        <v>0</v>
      </c>
      <c r="Q52" s="15" t="b">
        <f t="shared" si="5"/>
        <v>0</v>
      </c>
      <c r="R52" s="15" t="b">
        <f t="shared" si="6"/>
        <v>0</v>
      </c>
    </row>
    <row r="53" spans="1:18" ht="15" customHeight="1" x14ac:dyDescent="0.25">
      <c r="A53" s="1" t="s">
        <v>168</v>
      </c>
      <c r="B53" s="1" t="s">
        <v>11</v>
      </c>
      <c r="C53" s="1" t="s">
        <v>29</v>
      </c>
      <c r="D53" s="28" t="s">
        <v>9</v>
      </c>
      <c r="E53" s="44">
        <v>4.1465776369955716</v>
      </c>
      <c r="F53" s="44">
        <v>4.1716259692579341</v>
      </c>
      <c r="G53" s="45">
        <v>2.5048332262362472E-2</v>
      </c>
      <c r="H53" s="46">
        <v>6.040724292458056E-3</v>
      </c>
      <c r="I53" s="3">
        <v>23.005743689276564</v>
      </c>
      <c r="J53" s="3">
        <v>23.967531077830319</v>
      </c>
      <c r="K53" s="12">
        <v>0.96178738855375556</v>
      </c>
      <c r="L53" s="13">
        <v>4.1806402850696103E-2</v>
      </c>
      <c r="M53" s="52">
        <v>18.85916605228099</v>
      </c>
      <c r="N53" s="52">
        <v>19.795905108572384</v>
      </c>
      <c r="O53" s="15">
        <v>0.93673905629139309</v>
      </c>
      <c r="P53" t="b">
        <f t="shared" si="4"/>
        <v>0</v>
      </c>
      <c r="Q53" s="15" t="b">
        <f t="shared" si="5"/>
        <v>0</v>
      </c>
      <c r="R53" s="15" t="b">
        <f t="shared" si="6"/>
        <v>0</v>
      </c>
    </row>
    <row r="54" spans="1:18" ht="15" customHeight="1" x14ac:dyDescent="0.25">
      <c r="A54" s="1" t="s">
        <v>168</v>
      </c>
      <c r="B54" s="1" t="s">
        <v>11</v>
      </c>
      <c r="C54" s="1" t="s">
        <v>30</v>
      </c>
      <c r="D54" s="28" t="s">
        <v>2</v>
      </c>
      <c r="E54" s="44">
        <v>38.910797170660281</v>
      </c>
      <c r="F54" s="44">
        <v>37.042933295375605</v>
      </c>
      <c r="G54" s="45">
        <v>-1.8678638752846766</v>
      </c>
      <c r="H54" s="46">
        <v>-4.8003742177070916E-2</v>
      </c>
      <c r="I54" s="3">
        <v>24.299999999999997</v>
      </c>
      <c r="J54" s="3">
        <v>24.793904319424954</v>
      </c>
      <c r="K54" s="12">
        <v>0.49390431942495638</v>
      </c>
      <c r="L54" s="13">
        <v>2.0325280634771872E-2</v>
      </c>
      <c r="M54" s="52">
        <v>-14.610797170660284</v>
      </c>
      <c r="N54" s="52">
        <v>-12.249028975950651</v>
      </c>
      <c r="O54" s="15">
        <v>2.361768194709633</v>
      </c>
      <c r="P54" t="b">
        <f t="shared" si="4"/>
        <v>1</v>
      </c>
      <c r="Q54" s="15" t="b">
        <f t="shared" si="5"/>
        <v>1</v>
      </c>
      <c r="R54" s="15" t="b">
        <f t="shared" si="6"/>
        <v>0</v>
      </c>
    </row>
    <row r="55" spans="1:18" ht="15" customHeight="1" x14ac:dyDescent="0.25">
      <c r="A55" s="1" t="s">
        <v>168</v>
      </c>
      <c r="B55" s="1" t="s">
        <v>11</v>
      </c>
      <c r="C55" s="1" t="s">
        <v>30</v>
      </c>
      <c r="D55" s="28" t="s">
        <v>3</v>
      </c>
      <c r="E55" s="44">
        <v>34.108968380700603</v>
      </c>
      <c r="F55" s="44">
        <v>35.079228084066784</v>
      </c>
      <c r="G55" s="45">
        <v>0.97025970336618172</v>
      </c>
      <c r="H55" s="46">
        <v>2.8445882400687617E-2</v>
      </c>
      <c r="I55" s="3">
        <v>23.832535912163305</v>
      </c>
      <c r="J55" s="3">
        <v>23.958958661747829</v>
      </c>
      <c r="K55" s="12">
        <v>0.12642274958452404</v>
      </c>
      <c r="L55" s="13">
        <v>5.3046285150042394E-3</v>
      </c>
      <c r="M55" s="52">
        <v>-10.276432468537298</v>
      </c>
      <c r="N55" s="52">
        <v>-11.120269422318955</v>
      </c>
      <c r="O55" s="15">
        <v>-0.84383695378165768</v>
      </c>
      <c r="P55" t="b">
        <f t="shared" si="4"/>
        <v>0</v>
      </c>
      <c r="Q55" s="15" t="b">
        <f t="shared" si="5"/>
        <v>0</v>
      </c>
      <c r="R55" s="15" t="b">
        <f t="shared" si="6"/>
        <v>0</v>
      </c>
    </row>
    <row r="56" spans="1:18" ht="15" customHeight="1" x14ac:dyDescent="0.25">
      <c r="A56" s="1" t="s">
        <v>168</v>
      </c>
      <c r="B56" s="1" t="s">
        <v>11</v>
      </c>
      <c r="C56" s="1" t="s">
        <v>30</v>
      </c>
      <c r="D56" s="28" t="s">
        <v>4</v>
      </c>
      <c r="E56" s="44">
        <v>33.455504100946364</v>
      </c>
      <c r="F56" s="44">
        <v>34.089626236850094</v>
      </c>
      <c r="G56" s="45">
        <v>0.63412213590373057</v>
      </c>
      <c r="H56" s="46">
        <v>1.8954194621918521E-2</v>
      </c>
      <c r="I56" s="3">
        <v>24.038580891230996</v>
      </c>
      <c r="J56" s="3">
        <v>23.941503174566588</v>
      </c>
      <c r="K56" s="12">
        <v>-9.7077716664408342E-2</v>
      </c>
      <c r="L56" s="13">
        <v>-4.038412962215303E-3</v>
      </c>
      <c r="M56" s="52">
        <v>-9.4169232097153674</v>
      </c>
      <c r="N56" s="52">
        <v>-10.148123062283506</v>
      </c>
      <c r="O56" s="15">
        <v>-0.73119985256813891</v>
      </c>
      <c r="P56" t="b">
        <f t="shared" si="4"/>
        <v>0</v>
      </c>
      <c r="Q56" s="15" t="b">
        <f t="shared" si="5"/>
        <v>0</v>
      </c>
      <c r="R56" s="15" t="b">
        <f t="shared" si="6"/>
        <v>0</v>
      </c>
    </row>
    <row r="57" spans="1:18" ht="15" customHeight="1" x14ac:dyDescent="0.25">
      <c r="A57" s="1" t="s">
        <v>168</v>
      </c>
      <c r="B57" s="1" t="s">
        <v>11</v>
      </c>
      <c r="C57" s="1" t="s">
        <v>30</v>
      </c>
      <c r="D57" s="28" t="s">
        <v>5</v>
      </c>
      <c r="E57" s="44">
        <v>35.405410962253079</v>
      </c>
      <c r="F57" s="44">
        <v>35.89411647593753</v>
      </c>
      <c r="G57" s="45">
        <v>0.48870551368445092</v>
      </c>
      <c r="H57" s="46">
        <v>1.3803130662866097E-2</v>
      </c>
      <c r="I57" s="3">
        <v>25.549577404394089</v>
      </c>
      <c r="J57" s="3">
        <v>25.894115491105339</v>
      </c>
      <c r="K57" s="12">
        <v>0.34453808671124975</v>
      </c>
      <c r="L57" s="13">
        <v>1.3485079665231376E-2</v>
      </c>
      <c r="M57" s="52">
        <v>-9.8558335578589897</v>
      </c>
      <c r="N57" s="52">
        <v>-10.000000984832191</v>
      </c>
      <c r="O57" s="15">
        <v>-0.14416742697320117</v>
      </c>
      <c r="P57" t="b">
        <f t="shared" si="4"/>
        <v>0</v>
      </c>
      <c r="Q57" s="15" t="b">
        <f t="shared" si="5"/>
        <v>0</v>
      </c>
      <c r="R57" s="15" t="b">
        <f t="shared" si="6"/>
        <v>0</v>
      </c>
    </row>
    <row r="58" spans="1:18" ht="15" customHeight="1" x14ac:dyDescent="0.25">
      <c r="A58" s="1" t="s">
        <v>168</v>
      </c>
      <c r="B58" s="1" t="s">
        <v>11</v>
      </c>
      <c r="C58" s="1" t="s">
        <v>30</v>
      </c>
      <c r="D58" s="28" t="s">
        <v>6</v>
      </c>
      <c r="E58" s="44">
        <v>40.110381257489422</v>
      </c>
      <c r="F58" s="44">
        <v>38.836621543662403</v>
      </c>
      <c r="G58" s="45">
        <v>-1.2737597138270189</v>
      </c>
      <c r="H58" s="46">
        <v>-3.1756360171450178E-2</v>
      </c>
      <c r="I58" s="3">
        <v>25.549577404394089</v>
      </c>
      <c r="J58" s="3">
        <v>26.024555726571883</v>
      </c>
      <c r="K58" s="12">
        <v>0.4749783221777939</v>
      </c>
      <c r="L58" s="13">
        <v>1.8590457081145529E-2</v>
      </c>
      <c r="M58" s="52">
        <v>-14.560803853095333</v>
      </c>
      <c r="N58" s="52">
        <v>-12.81206581709052</v>
      </c>
      <c r="O58" s="15">
        <v>1.7487380360048128</v>
      </c>
      <c r="P58" t="b">
        <f t="shared" si="4"/>
        <v>1</v>
      </c>
      <c r="Q58" s="15" t="b">
        <f t="shared" si="5"/>
        <v>1</v>
      </c>
      <c r="R58" s="15" t="b">
        <f t="shared" si="6"/>
        <v>0</v>
      </c>
    </row>
    <row r="59" spans="1:18" ht="15" customHeight="1" x14ac:dyDescent="0.25">
      <c r="A59" s="1" t="s">
        <v>168</v>
      </c>
      <c r="B59" s="1" t="s">
        <v>11</v>
      </c>
      <c r="C59" s="1" t="s">
        <v>30</v>
      </c>
      <c r="D59" s="28" t="s">
        <v>7</v>
      </c>
      <c r="E59" s="44">
        <v>44.870420477112795</v>
      </c>
      <c r="F59" s="44">
        <v>43.474289727352762</v>
      </c>
      <c r="G59" s="45">
        <v>-1.396130749760033</v>
      </c>
      <c r="H59" s="46">
        <v>-3.1114724018959487E-2</v>
      </c>
      <c r="I59" s="3">
        <v>25.549577404394089</v>
      </c>
      <c r="J59" s="3">
        <v>26.072020061105739</v>
      </c>
      <c r="K59" s="12">
        <v>0.52244265671165024</v>
      </c>
      <c r="L59" s="13">
        <v>2.0448191703624774E-2</v>
      </c>
      <c r="M59" s="52">
        <v>-19.320843072718706</v>
      </c>
      <c r="N59" s="52">
        <v>-17.402269666247022</v>
      </c>
      <c r="O59" s="15">
        <v>1.9185734064716833</v>
      </c>
      <c r="P59" t="b">
        <f t="shared" si="4"/>
        <v>1</v>
      </c>
      <c r="Q59" s="15" t="b">
        <f t="shared" si="5"/>
        <v>1</v>
      </c>
      <c r="R59" s="15" t="b">
        <f t="shared" si="6"/>
        <v>0</v>
      </c>
    </row>
    <row r="60" spans="1:18" ht="15" customHeight="1" x14ac:dyDescent="0.25">
      <c r="A60" s="1" t="s">
        <v>168</v>
      </c>
      <c r="B60" s="1" t="s">
        <v>11</v>
      </c>
      <c r="C60" s="1" t="s">
        <v>30</v>
      </c>
      <c r="D60" s="28" t="s">
        <v>8</v>
      </c>
      <c r="E60" s="44">
        <v>49.585073086844375</v>
      </c>
      <c r="F60" s="44">
        <v>47.130577276520391</v>
      </c>
      <c r="G60" s="45">
        <v>-2.4544958103239836</v>
      </c>
      <c r="H60" s="46">
        <v>-4.9500699656631064E-2</v>
      </c>
      <c r="I60" s="3">
        <v>25.549577404394089</v>
      </c>
      <c r="J60" s="3">
        <v>26.149662642592773</v>
      </c>
      <c r="K60" s="12">
        <v>0.60008523819868387</v>
      </c>
      <c r="L60" s="13">
        <v>2.3487090557336558E-2</v>
      </c>
      <c r="M60" s="52">
        <v>-24.035495682450286</v>
      </c>
      <c r="N60" s="52">
        <v>-20.980914633927618</v>
      </c>
      <c r="O60" s="15">
        <v>3.0545810485226674</v>
      </c>
      <c r="P60" t="b">
        <f t="shared" si="4"/>
        <v>1</v>
      </c>
      <c r="Q60" s="15" t="b">
        <f t="shared" si="5"/>
        <v>1</v>
      </c>
      <c r="R60" s="15" t="b">
        <f t="shared" si="6"/>
        <v>0</v>
      </c>
    </row>
    <row r="61" spans="1:18" ht="15" customHeight="1" x14ac:dyDescent="0.25">
      <c r="A61" s="1" t="s">
        <v>168</v>
      </c>
      <c r="B61" s="1" t="s">
        <v>11</v>
      </c>
      <c r="C61" s="1" t="s">
        <v>30</v>
      </c>
      <c r="D61" s="28" t="s">
        <v>9</v>
      </c>
      <c r="E61" s="44">
        <v>54.199647246804318</v>
      </c>
      <c r="F61" s="44">
        <v>49.824427498994673</v>
      </c>
      <c r="G61" s="45">
        <v>-4.3752197478096448</v>
      </c>
      <c r="H61" s="46">
        <v>-8.0724136965072468E-2</v>
      </c>
      <c r="I61" s="3">
        <v>25.549577404394089</v>
      </c>
      <c r="J61" s="3">
        <v>26.25106528425145</v>
      </c>
      <c r="K61" s="12">
        <v>0.7014878798573605</v>
      </c>
      <c r="L61" s="13">
        <v>2.7455948439159571E-2</v>
      </c>
      <c r="M61" s="52">
        <v>-28.650069842410229</v>
      </c>
      <c r="N61" s="52">
        <v>-23.573362214743224</v>
      </c>
      <c r="O61" s="15">
        <v>5.0767076276670053</v>
      </c>
      <c r="P61" t="b">
        <f t="shared" si="4"/>
        <v>1</v>
      </c>
      <c r="Q61" s="15" t="b">
        <f t="shared" si="5"/>
        <v>1</v>
      </c>
      <c r="R61" s="15" t="b">
        <f t="shared" si="6"/>
        <v>0</v>
      </c>
    </row>
    <row r="62" spans="1:18" ht="15" customHeight="1" x14ac:dyDescent="0.25">
      <c r="A62" s="1" t="s">
        <v>168</v>
      </c>
      <c r="B62" s="1" t="s">
        <v>11</v>
      </c>
      <c r="C62" s="1" t="s">
        <v>31</v>
      </c>
      <c r="D62" s="28" t="s">
        <v>2</v>
      </c>
      <c r="E62" s="44">
        <v>4.3690241882021681</v>
      </c>
      <c r="F62" s="44">
        <v>3.9176056699632387</v>
      </c>
      <c r="G62" s="45">
        <v>-0.45141851823892942</v>
      </c>
      <c r="H62" s="46">
        <v>-0.10332250378881191</v>
      </c>
      <c r="I62" s="3">
        <v>0.95099999999999996</v>
      </c>
      <c r="J62" s="3">
        <v>0.97184679285101894</v>
      </c>
      <c r="K62" s="12">
        <v>2.084679285101898E-2</v>
      </c>
      <c r="L62" s="13">
        <v>2.1920917824415333E-2</v>
      </c>
      <c r="M62" s="52">
        <v>-3.418024188202168</v>
      </c>
      <c r="N62" s="52">
        <v>-2.9457588771122198</v>
      </c>
      <c r="O62" s="15">
        <v>0.4722653110899484</v>
      </c>
      <c r="P62" t="b">
        <f t="shared" si="4"/>
        <v>0</v>
      </c>
      <c r="Q62" s="15" t="b">
        <f t="shared" si="5"/>
        <v>0</v>
      </c>
      <c r="R62" s="15" t="b">
        <f t="shared" si="6"/>
        <v>0</v>
      </c>
    </row>
    <row r="63" spans="1:18" ht="15" customHeight="1" x14ac:dyDescent="0.25">
      <c r="A63" s="1" t="s">
        <v>168</v>
      </c>
      <c r="B63" s="1" t="s">
        <v>11</v>
      </c>
      <c r="C63" s="1" t="s">
        <v>31</v>
      </c>
      <c r="D63" s="28" t="s">
        <v>3</v>
      </c>
      <c r="E63" s="44">
        <v>4.5878599569213598</v>
      </c>
      <c r="F63" s="44">
        <v>4.3672169811177541</v>
      </c>
      <c r="G63" s="45">
        <v>-0.2206429758036057</v>
      </c>
      <c r="H63" s="46">
        <v>-4.8092787895746079E-2</v>
      </c>
      <c r="I63" s="3">
        <v>0.93094313860458799</v>
      </c>
      <c r="J63" s="3">
        <v>0.94776848209567843</v>
      </c>
      <c r="K63" s="12">
        <v>1.6825343491090439E-2</v>
      </c>
      <c r="L63" s="13">
        <v>1.8073438423221348E-2</v>
      </c>
      <c r="M63" s="52">
        <v>-3.656916818316772</v>
      </c>
      <c r="N63" s="52">
        <v>-3.4194484990220757</v>
      </c>
      <c r="O63" s="15">
        <v>0.23746831929469614</v>
      </c>
      <c r="P63" t="b">
        <f t="shared" si="4"/>
        <v>0</v>
      </c>
      <c r="Q63" s="15" t="b">
        <f t="shared" si="5"/>
        <v>0</v>
      </c>
      <c r="R63" s="15" t="b">
        <f t="shared" si="6"/>
        <v>0</v>
      </c>
    </row>
    <row r="64" spans="1:18" ht="15" customHeight="1" x14ac:dyDescent="0.25">
      <c r="A64" s="1" t="s">
        <v>168</v>
      </c>
      <c r="B64" s="1" t="s">
        <v>11</v>
      </c>
      <c r="C64" s="1" t="s">
        <v>31</v>
      </c>
      <c r="D64" s="28" t="s">
        <v>4</v>
      </c>
      <c r="E64" s="44">
        <v>4.7581725776683594</v>
      </c>
      <c r="F64" s="44">
        <v>4.434584373511699</v>
      </c>
      <c r="G64" s="45">
        <v>-0.32358820415666045</v>
      </c>
      <c r="H64" s="46">
        <v>-6.800682381201649E-2</v>
      </c>
      <c r="I64" s="3">
        <v>0.93899163836197641</v>
      </c>
      <c r="J64" s="3">
        <v>0.95618771619424214</v>
      </c>
      <c r="K64" s="12">
        <v>1.7196077832265733E-2</v>
      </c>
      <c r="L64" s="13">
        <v>1.831334500727123E-2</v>
      </c>
      <c r="M64" s="52">
        <v>-3.8191809393063831</v>
      </c>
      <c r="N64" s="52">
        <v>-3.478396657317457</v>
      </c>
      <c r="O64" s="15">
        <v>0.34078428198892619</v>
      </c>
      <c r="P64" t="b">
        <f t="shared" si="4"/>
        <v>0</v>
      </c>
      <c r="Q64" s="15" t="b">
        <f t="shared" si="5"/>
        <v>0</v>
      </c>
      <c r="R64" s="15" t="b">
        <f t="shared" si="6"/>
        <v>0</v>
      </c>
    </row>
    <row r="65" spans="1:18" ht="15" customHeight="1" x14ac:dyDescent="0.25">
      <c r="A65" s="1" t="s">
        <v>168</v>
      </c>
      <c r="B65" s="1" t="s">
        <v>11</v>
      </c>
      <c r="C65" s="1" t="s">
        <v>31</v>
      </c>
      <c r="D65" s="28" t="s">
        <v>5</v>
      </c>
      <c r="E65" s="44">
        <v>4.8905429019008073</v>
      </c>
      <c r="F65" s="44">
        <v>4.4934976445288202</v>
      </c>
      <c r="G65" s="45">
        <v>-0.39704525737198715</v>
      </c>
      <c r="H65" s="46">
        <v>-8.1186335614736677E-2</v>
      </c>
      <c r="I65" s="3">
        <v>0.99801396991615787</v>
      </c>
      <c r="J65" s="3">
        <v>1.0177954614150799</v>
      </c>
      <c r="K65" s="12">
        <v>1.9781491498922055E-2</v>
      </c>
      <c r="L65" s="13">
        <v>1.9820856315852852E-2</v>
      </c>
      <c r="M65" s="52">
        <v>-3.8925289319846494</v>
      </c>
      <c r="N65" s="52">
        <v>-3.4757021831137402</v>
      </c>
      <c r="O65" s="15">
        <v>0.4168267488709092</v>
      </c>
      <c r="P65" t="b">
        <f t="shared" si="4"/>
        <v>0</v>
      </c>
      <c r="Q65" s="15" t="b">
        <f t="shared" si="5"/>
        <v>0</v>
      </c>
      <c r="R65" s="15" t="b">
        <f t="shared" si="6"/>
        <v>0</v>
      </c>
    </row>
    <row r="66" spans="1:18" ht="15" customHeight="1" x14ac:dyDescent="0.25">
      <c r="A66" s="1" t="s">
        <v>168</v>
      </c>
      <c r="B66" s="1" t="s">
        <v>11</v>
      </c>
      <c r="C66" s="1" t="s">
        <v>31</v>
      </c>
      <c r="D66" s="28" t="s">
        <v>6</v>
      </c>
      <c r="E66" s="44">
        <v>4.777112596746151</v>
      </c>
      <c r="F66" s="44">
        <v>4.4158206624737835</v>
      </c>
      <c r="G66" s="45">
        <v>-0.3612919342723675</v>
      </c>
      <c r="H66" s="46">
        <v>-7.5629771531543002E-2</v>
      </c>
      <c r="I66" s="3">
        <v>0.99801396991615787</v>
      </c>
      <c r="J66" s="3">
        <v>1.0180943011075636</v>
      </c>
      <c r="K66" s="12">
        <v>2.0080331191405731E-2</v>
      </c>
      <c r="L66" s="13">
        <v>2.0120290694019702E-2</v>
      </c>
      <c r="M66" s="52">
        <v>-3.7790986268299931</v>
      </c>
      <c r="N66" s="52">
        <v>-3.3977263613662201</v>
      </c>
      <c r="O66" s="15">
        <v>0.38137226546377323</v>
      </c>
      <c r="P66" t="b">
        <f t="shared" si="4"/>
        <v>0</v>
      </c>
      <c r="Q66" s="15" t="b">
        <f t="shared" si="5"/>
        <v>0</v>
      </c>
      <c r="R66" s="15" t="b">
        <f t="shared" si="6"/>
        <v>0</v>
      </c>
    </row>
    <row r="67" spans="1:18" ht="15" customHeight="1" x14ac:dyDescent="0.25">
      <c r="A67" s="1" t="s">
        <v>168</v>
      </c>
      <c r="B67" s="1" t="s">
        <v>11</v>
      </c>
      <c r="C67" s="1" t="s">
        <v>31</v>
      </c>
      <c r="D67" s="28" t="s">
        <v>7</v>
      </c>
      <c r="E67" s="44">
        <v>4.8206222747679046</v>
      </c>
      <c r="F67" s="44">
        <v>4.4891434973824103</v>
      </c>
      <c r="G67" s="45">
        <v>-0.33147877738549436</v>
      </c>
      <c r="H67" s="46">
        <v>-6.8762653137235036E-2</v>
      </c>
      <c r="I67" s="3">
        <v>0.99801396991615787</v>
      </c>
      <c r="J67" s="3">
        <v>1.0195819371632353</v>
      </c>
      <c r="K67" s="12">
        <v>2.1567967247077435E-2</v>
      </c>
      <c r="L67" s="13">
        <v>2.1610887119034354E-2</v>
      </c>
      <c r="M67" s="52">
        <v>-3.8226083048517467</v>
      </c>
      <c r="N67" s="52">
        <v>-3.4695615602191747</v>
      </c>
      <c r="O67" s="15">
        <v>0.3530467446325718</v>
      </c>
      <c r="P67" t="b">
        <f t="shared" si="4"/>
        <v>0</v>
      </c>
      <c r="Q67" s="15" t="b">
        <f t="shared" si="5"/>
        <v>0</v>
      </c>
      <c r="R67" s="15" t="b">
        <f t="shared" si="6"/>
        <v>0</v>
      </c>
    </row>
    <row r="68" spans="1:18" ht="15" customHeight="1" x14ac:dyDescent="0.25">
      <c r="A68" s="1" t="s">
        <v>168</v>
      </c>
      <c r="B68" s="1" t="s">
        <v>11</v>
      </c>
      <c r="C68" s="1" t="s">
        <v>31</v>
      </c>
      <c r="D68" s="28" t="s">
        <v>8</v>
      </c>
      <c r="E68" s="44">
        <v>4.864415505565689</v>
      </c>
      <c r="F68" s="44">
        <v>4.4304379564662852</v>
      </c>
      <c r="G68" s="45">
        <v>-0.43397754909940378</v>
      </c>
      <c r="H68" s="46">
        <v>-8.9214736817375545E-2</v>
      </c>
      <c r="I68" s="3">
        <v>0.99801396991615787</v>
      </c>
      <c r="J68" s="3">
        <v>1.0225319054286768</v>
      </c>
      <c r="K68" s="12">
        <v>2.4517935512518907E-2</v>
      </c>
      <c r="L68" s="13">
        <v>2.4566725768957555E-2</v>
      </c>
      <c r="M68" s="52">
        <v>-3.8664015356495312</v>
      </c>
      <c r="N68" s="52">
        <v>-3.4079060510376085</v>
      </c>
      <c r="O68" s="15">
        <v>0.45849548461192269</v>
      </c>
      <c r="P68" t="b">
        <f t="shared" si="4"/>
        <v>0</v>
      </c>
      <c r="Q68" s="15" t="b">
        <f t="shared" si="5"/>
        <v>0</v>
      </c>
      <c r="R68" s="15" t="b">
        <f t="shared" si="6"/>
        <v>0</v>
      </c>
    </row>
    <row r="69" spans="1:18" ht="15" customHeight="1" x14ac:dyDescent="0.25">
      <c r="A69" s="1" t="s">
        <v>168</v>
      </c>
      <c r="B69" s="1" t="s">
        <v>11</v>
      </c>
      <c r="C69" s="1" t="s">
        <v>31</v>
      </c>
      <c r="D69" s="28" t="s">
        <v>9</v>
      </c>
      <c r="E69" s="44">
        <v>4.903292413384607</v>
      </c>
      <c r="F69" s="44">
        <v>4.3704274326738179</v>
      </c>
      <c r="G69" s="45">
        <v>-0.53286498071078903</v>
      </c>
      <c r="H69" s="46">
        <v>-0.10867493426584508</v>
      </c>
      <c r="I69" s="3">
        <v>0.99801396991615787</v>
      </c>
      <c r="J69" s="3">
        <v>1.0256322126730848</v>
      </c>
      <c r="K69" s="12">
        <v>2.7618242756926925E-2</v>
      </c>
      <c r="L69" s="13">
        <v>2.7673202569746699E-2</v>
      </c>
      <c r="M69" s="52">
        <v>-3.9052784434684491</v>
      </c>
      <c r="N69" s="52">
        <v>-3.3447952200007331</v>
      </c>
      <c r="O69" s="15">
        <v>0.56048322346771595</v>
      </c>
      <c r="P69" t="b">
        <f t="shared" si="4"/>
        <v>0</v>
      </c>
      <c r="Q69" s="15" t="b">
        <f t="shared" si="5"/>
        <v>0</v>
      </c>
      <c r="R69" s="15" t="b">
        <f t="shared" si="6"/>
        <v>0</v>
      </c>
    </row>
    <row r="70" spans="1:18" ht="15" customHeight="1" x14ac:dyDescent="0.25">
      <c r="A70" s="1" t="s">
        <v>168</v>
      </c>
      <c r="B70" s="1" t="s">
        <v>11</v>
      </c>
      <c r="C70" s="1" t="s">
        <v>32</v>
      </c>
      <c r="D70" s="28" t="s">
        <v>2</v>
      </c>
      <c r="E70" s="44">
        <v>10.631845933267634</v>
      </c>
      <c r="F70" s="44">
        <v>11.471358193989527</v>
      </c>
      <c r="G70" s="45">
        <v>0.839512260721893</v>
      </c>
      <c r="H70" s="46">
        <v>7.8962041586307485E-2</v>
      </c>
      <c r="I70" s="3">
        <v>12.704999999999998</v>
      </c>
      <c r="J70" s="3">
        <v>12.309516750369864</v>
      </c>
      <c r="K70" s="12">
        <v>-0.39548324963013393</v>
      </c>
      <c r="L70" s="13">
        <v>-3.1128158176319084E-2</v>
      </c>
      <c r="M70" s="52">
        <v>2.0731540667323642</v>
      </c>
      <c r="N70" s="52">
        <v>0.83815855638033732</v>
      </c>
      <c r="O70" s="15">
        <v>-1.2349955103520269</v>
      </c>
      <c r="P70" t="b">
        <f t="shared" si="4"/>
        <v>0</v>
      </c>
      <c r="Q70" s="15" t="b">
        <f t="shared" si="5"/>
        <v>0</v>
      </c>
      <c r="R70" s="15" t="b">
        <f t="shared" si="6"/>
        <v>0</v>
      </c>
    </row>
    <row r="71" spans="1:18" ht="15" customHeight="1" x14ac:dyDescent="0.25">
      <c r="A71" s="1" t="s">
        <v>168</v>
      </c>
      <c r="B71" s="1" t="s">
        <v>11</v>
      </c>
      <c r="C71" s="1" t="s">
        <v>32</v>
      </c>
      <c r="D71" s="28" t="s">
        <v>3</v>
      </c>
      <c r="E71" s="44">
        <v>11.164374039656542</v>
      </c>
      <c r="F71" s="44">
        <v>11.592642262640286</v>
      </c>
      <c r="G71" s="45">
        <v>0.42826822298374445</v>
      </c>
      <c r="H71" s="46">
        <v>3.8360253916834876E-2</v>
      </c>
      <c r="I71" s="3">
        <v>12.437047924260034</v>
      </c>
      <c r="J71" s="3">
        <v>12.504808221362536</v>
      </c>
      <c r="K71" s="12">
        <v>6.776029710250242E-2</v>
      </c>
      <c r="L71" s="13">
        <v>5.4482621209754603E-3</v>
      </c>
      <c r="M71" s="52">
        <v>1.272673884603492</v>
      </c>
      <c r="N71" s="52">
        <v>0.91216595872224993</v>
      </c>
      <c r="O71" s="15">
        <v>-0.36050792588124203</v>
      </c>
      <c r="P71" t="b">
        <f t="shared" si="4"/>
        <v>0</v>
      </c>
      <c r="Q71" s="15" t="b">
        <f t="shared" si="5"/>
        <v>0</v>
      </c>
      <c r="R71" s="15" t="b">
        <f t="shared" si="6"/>
        <v>0</v>
      </c>
    </row>
    <row r="72" spans="1:18" ht="15" customHeight="1" x14ac:dyDescent="0.25">
      <c r="A72" s="1" t="s">
        <v>168</v>
      </c>
      <c r="B72" s="1" t="s">
        <v>11</v>
      </c>
      <c r="C72" s="1" t="s">
        <v>32</v>
      </c>
      <c r="D72" s="28" t="s">
        <v>4</v>
      </c>
      <c r="E72" s="44">
        <v>11.578823002691065</v>
      </c>
      <c r="F72" s="44">
        <v>11.725689100397929</v>
      </c>
      <c r="G72" s="45">
        <v>0.1468660977068641</v>
      </c>
      <c r="H72" s="46">
        <v>1.2684026491529455E-2</v>
      </c>
      <c r="I72" s="3">
        <v>12.544572834268045</v>
      </c>
      <c r="J72" s="3">
        <v>12.71994289215378</v>
      </c>
      <c r="K72" s="12">
        <v>0.17537005788573445</v>
      </c>
      <c r="L72" s="13">
        <v>1.3979755245764572E-2</v>
      </c>
      <c r="M72" s="52">
        <v>0.96574983157698036</v>
      </c>
      <c r="N72" s="52">
        <v>0.99425379175585071</v>
      </c>
      <c r="O72" s="15">
        <v>2.8503960178870358E-2</v>
      </c>
      <c r="P72" t="b">
        <f t="shared" si="4"/>
        <v>0</v>
      </c>
      <c r="Q72" s="15" t="b">
        <f t="shared" si="5"/>
        <v>0</v>
      </c>
      <c r="R72" s="15" t="b">
        <f t="shared" si="6"/>
        <v>0</v>
      </c>
    </row>
    <row r="73" spans="1:18" ht="15" customHeight="1" x14ac:dyDescent="0.25">
      <c r="A73" s="1" t="s">
        <v>168</v>
      </c>
      <c r="B73" s="1" t="s">
        <v>11</v>
      </c>
      <c r="C73" s="1" t="s">
        <v>32</v>
      </c>
      <c r="D73" s="28" t="s">
        <v>5</v>
      </c>
      <c r="E73" s="44">
        <v>11.900940901963939</v>
      </c>
      <c r="F73" s="44">
        <v>12.319504037289342</v>
      </c>
      <c r="G73" s="45">
        <v>0.41856313532540312</v>
      </c>
      <c r="H73" s="46">
        <v>3.5170591869448764E-2</v>
      </c>
      <c r="I73" s="3">
        <v>13.333088840993465</v>
      </c>
      <c r="J73" s="3">
        <v>13.266325200937379</v>
      </c>
      <c r="K73" s="12">
        <v>-6.676364005608626E-2</v>
      </c>
      <c r="L73" s="13">
        <v>-5.0073648238821468E-3</v>
      </c>
      <c r="M73" s="52">
        <v>1.4321479390295266</v>
      </c>
      <c r="N73" s="52">
        <v>0.94682116364803726</v>
      </c>
      <c r="O73" s="15">
        <v>-0.48532677538148938</v>
      </c>
      <c r="P73" t="b">
        <f t="shared" si="4"/>
        <v>0</v>
      </c>
      <c r="Q73" s="15" t="b">
        <f t="shared" si="5"/>
        <v>0</v>
      </c>
      <c r="R73" s="15" t="b">
        <f t="shared" si="6"/>
        <v>0</v>
      </c>
    </row>
    <row r="74" spans="1:18" ht="15" customHeight="1" x14ac:dyDescent="0.25">
      <c r="A74" s="1" t="s">
        <v>168</v>
      </c>
      <c r="B74" s="1" t="s">
        <v>11</v>
      </c>
      <c r="C74" s="1" t="s">
        <v>32</v>
      </c>
      <c r="D74" s="28" t="s">
        <v>6</v>
      </c>
      <c r="E74" s="44">
        <v>11.624912782956415</v>
      </c>
      <c r="F74" s="44">
        <v>12.21597249913912</v>
      </c>
      <c r="G74" s="45">
        <v>0.59105971618270559</v>
      </c>
      <c r="H74" s="46">
        <v>5.0844228014275815E-2</v>
      </c>
      <c r="I74" s="3">
        <v>13.333088840993465</v>
      </c>
      <c r="J74" s="3">
        <v>13.154852770551399</v>
      </c>
      <c r="K74" s="12">
        <v>-0.17823607044206646</v>
      </c>
      <c r="L74" s="13">
        <v>-1.3367950410265613E-2</v>
      </c>
      <c r="M74" s="52">
        <v>1.7081760580370506</v>
      </c>
      <c r="N74" s="52">
        <v>0.93888027141227859</v>
      </c>
      <c r="O74" s="15">
        <v>-0.76929578662477205</v>
      </c>
      <c r="P74" t="b">
        <f t="shared" si="4"/>
        <v>0</v>
      </c>
      <c r="Q74" s="15" t="b">
        <f t="shared" si="5"/>
        <v>0</v>
      </c>
      <c r="R74" s="15" t="b">
        <f t="shared" si="6"/>
        <v>0</v>
      </c>
    </row>
    <row r="75" spans="1:18" ht="15" customHeight="1" x14ac:dyDescent="0.25">
      <c r="A75" s="1" t="s">
        <v>168</v>
      </c>
      <c r="B75" s="1" t="s">
        <v>11</v>
      </c>
      <c r="C75" s="1" t="s">
        <v>32</v>
      </c>
      <c r="D75" s="28" t="s">
        <v>7</v>
      </c>
      <c r="E75" s="44">
        <v>11.73079184734395</v>
      </c>
      <c r="F75" s="44">
        <v>12.399167925818601</v>
      </c>
      <c r="G75" s="45">
        <v>0.66837607847465108</v>
      </c>
      <c r="H75" s="46">
        <v>5.6976211595296762E-2</v>
      </c>
      <c r="I75" s="3">
        <v>13.333088840993465</v>
      </c>
      <c r="J75" s="3">
        <v>13.46342057062358</v>
      </c>
      <c r="K75" s="12">
        <v>0.13033172963011452</v>
      </c>
      <c r="L75" s="13">
        <v>9.7750589667865255E-3</v>
      </c>
      <c r="M75" s="52">
        <v>1.6022969936495155</v>
      </c>
      <c r="N75" s="52">
        <v>1.0642526448049789</v>
      </c>
      <c r="O75" s="15">
        <v>-0.53804434884453656</v>
      </c>
      <c r="P75" t="b">
        <f t="shared" si="4"/>
        <v>0</v>
      </c>
      <c r="Q75" s="15" t="b">
        <f t="shared" si="5"/>
        <v>0</v>
      </c>
      <c r="R75" s="15" t="b">
        <f t="shared" si="6"/>
        <v>0</v>
      </c>
    </row>
    <row r="76" spans="1:18" ht="15" customHeight="1" x14ac:dyDescent="0.25">
      <c r="A76" s="1" t="s">
        <v>168</v>
      </c>
      <c r="B76" s="1" t="s">
        <v>11</v>
      </c>
      <c r="C76" s="1" t="s">
        <v>32</v>
      </c>
      <c r="D76" s="28" t="s">
        <v>8</v>
      </c>
      <c r="E76" s="44">
        <v>11.837360926091412</v>
      </c>
      <c r="F76" s="44">
        <v>12.386927207399024</v>
      </c>
      <c r="G76" s="45">
        <v>0.54956628130761231</v>
      </c>
      <c r="H76" s="46">
        <v>4.6426419261769866E-2</v>
      </c>
      <c r="I76" s="3">
        <v>13.333088840993465</v>
      </c>
      <c r="J76" s="3">
        <v>13.738835755732932</v>
      </c>
      <c r="K76" s="12">
        <v>0.405746914739467</v>
      </c>
      <c r="L76" s="13">
        <v>3.0431576627013183E-2</v>
      </c>
      <c r="M76" s="52">
        <v>1.4957279149020533</v>
      </c>
      <c r="N76" s="52">
        <v>1.3519085483339079</v>
      </c>
      <c r="O76" s="15">
        <v>-0.14381936656814531</v>
      </c>
      <c r="P76" t="b">
        <f t="shared" si="4"/>
        <v>0</v>
      </c>
      <c r="Q76" s="15" t="b">
        <f t="shared" si="5"/>
        <v>0</v>
      </c>
      <c r="R76" s="15" t="b">
        <f t="shared" si="6"/>
        <v>0</v>
      </c>
    </row>
    <row r="77" spans="1:18" ht="15" customHeight="1" x14ac:dyDescent="0.25">
      <c r="A77" s="1" t="s">
        <v>168</v>
      </c>
      <c r="B77" s="1" t="s">
        <v>11</v>
      </c>
      <c r="C77" s="1" t="s">
        <v>32</v>
      </c>
      <c r="D77" s="28" t="s">
        <v>9</v>
      </c>
      <c r="E77" s="44">
        <v>11.931966329148857</v>
      </c>
      <c r="F77" s="44">
        <v>12.215739247383794</v>
      </c>
      <c r="G77" s="45">
        <v>0.28377291823493778</v>
      </c>
      <c r="H77" s="46">
        <v>2.378257785908286E-2</v>
      </c>
      <c r="I77" s="3">
        <v>13.333088840993465</v>
      </c>
      <c r="J77" s="3">
        <v>13.844667194945474</v>
      </c>
      <c r="K77" s="12">
        <v>0.51157835395200912</v>
      </c>
      <c r="L77" s="13">
        <v>3.8369080117363924E-2</v>
      </c>
      <c r="M77" s="52">
        <v>1.4011225118446085</v>
      </c>
      <c r="N77" s="52">
        <v>1.6289279475616798</v>
      </c>
      <c r="O77" s="15">
        <v>0.22780543571707135</v>
      </c>
      <c r="P77" t="b">
        <f t="shared" si="4"/>
        <v>0</v>
      </c>
      <c r="Q77" s="15" t="b">
        <f t="shared" si="5"/>
        <v>0</v>
      </c>
      <c r="R77" s="15" t="b">
        <f t="shared" si="6"/>
        <v>0</v>
      </c>
    </row>
    <row r="78" spans="1:18" ht="15" customHeight="1" x14ac:dyDescent="0.25">
      <c r="A78" s="1" t="s">
        <v>168</v>
      </c>
      <c r="B78" s="1" t="s">
        <v>11</v>
      </c>
      <c r="C78" s="1" t="s">
        <v>33</v>
      </c>
      <c r="D78" s="28" t="s">
        <v>2</v>
      </c>
      <c r="E78" s="44">
        <v>0.75341481751372652</v>
      </c>
      <c r="F78" s="44">
        <v>0.80924126164782728</v>
      </c>
      <c r="G78" s="45">
        <v>5.5826444134100761E-2</v>
      </c>
      <c r="H78" s="46">
        <v>7.4097884507140915E-2</v>
      </c>
      <c r="I78" s="3">
        <v>0.79800000000000004</v>
      </c>
      <c r="J78" s="3">
        <v>0.80924126164782895</v>
      </c>
      <c r="K78" s="12">
        <v>1.1241261647828904E-2</v>
      </c>
      <c r="L78" s="13">
        <v>1.4086794044898375E-2</v>
      </c>
      <c r="M78" s="52">
        <v>4.4585182486273522E-2</v>
      </c>
      <c r="N78" s="52">
        <v>1.6653345369377348E-15</v>
      </c>
      <c r="O78" s="15">
        <v>-4.4585182486271857E-2</v>
      </c>
      <c r="P78" t="b">
        <f t="shared" si="4"/>
        <v>0</v>
      </c>
      <c r="Q78" s="15" t="b">
        <f t="shared" si="5"/>
        <v>0</v>
      </c>
      <c r="R78" s="15" t="b">
        <f t="shared" si="6"/>
        <v>0</v>
      </c>
    </row>
    <row r="79" spans="1:18" ht="15" customHeight="1" x14ac:dyDescent="0.25">
      <c r="A79" s="1" t="s">
        <v>168</v>
      </c>
      <c r="B79" s="1" t="s">
        <v>11</v>
      </c>
      <c r="C79" s="1" t="s">
        <v>33</v>
      </c>
      <c r="D79" s="28" t="s">
        <v>3</v>
      </c>
      <c r="E79" s="44">
        <v>0.79115187358227868</v>
      </c>
      <c r="F79" s="44">
        <v>0.80877720603800385</v>
      </c>
      <c r="G79" s="45">
        <v>1.7625332455725173E-2</v>
      </c>
      <c r="H79" s="46">
        <v>2.2278064483269109E-2</v>
      </c>
      <c r="I79" s="3">
        <v>0.78116995226757235</v>
      </c>
      <c r="J79" s="3">
        <v>0.80877720603800729</v>
      </c>
      <c r="K79" s="12">
        <v>2.7607253770434936E-2</v>
      </c>
      <c r="L79" s="13">
        <v>3.5340905894161542E-2</v>
      </c>
      <c r="M79" s="52">
        <v>-9.9819213147063213E-3</v>
      </c>
      <c r="N79" s="52">
        <v>3.4416913763379853E-15</v>
      </c>
      <c r="O79" s="15">
        <v>9.981921314709763E-3</v>
      </c>
      <c r="P79" t="b">
        <f t="shared" ref="P79:P142" si="7">OR(Q79,R79)</f>
        <v>0</v>
      </c>
      <c r="Q79" s="15" t="b">
        <f t="shared" ref="Q79:Q142" si="8">AND(ABS(G79)&gt;Q$1,ABS(H79)&gt;Q$2)</f>
        <v>0</v>
      </c>
      <c r="R79" s="15" t="b">
        <f t="shared" ref="R79:R142" si="9">AND(ABS(K79)&gt;R$1,ABS(L79)&gt;R$2)</f>
        <v>0</v>
      </c>
    </row>
    <row r="80" spans="1:18" ht="15" customHeight="1" x14ac:dyDescent="0.25">
      <c r="A80" s="1" t="s">
        <v>168</v>
      </c>
      <c r="B80" s="1" t="s">
        <v>11</v>
      </c>
      <c r="C80" s="1" t="s">
        <v>33</v>
      </c>
      <c r="D80" s="28" t="s">
        <v>4</v>
      </c>
      <c r="E80" s="44">
        <v>0.82052137270908199</v>
      </c>
      <c r="F80" s="44">
        <v>0.81621274815132216</v>
      </c>
      <c r="G80" s="45">
        <v>-4.3086245577598214E-3</v>
      </c>
      <c r="H80" s="46">
        <v>-5.2510814478045967E-3</v>
      </c>
      <c r="I80" s="3">
        <v>0.78792358297881948</v>
      </c>
      <c r="J80" s="3">
        <v>0.81621274815132083</v>
      </c>
      <c r="K80" s="12">
        <v>2.8289165172501352E-2</v>
      </c>
      <c r="L80" s="13">
        <v>3.5903437571384131E-2</v>
      </c>
      <c r="M80" s="52">
        <v>-3.2597789730262505E-2</v>
      </c>
      <c r="N80" s="52">
        <v>-1.3322676295501878E-15</v>
      </c>
      <c r="O80" s="15">
        <v>3.2597789730261173E-2</v>
      </c>
      <c r="P80" t="b">
        <f t="shared" si="7"/>
        <v>0</v>
      </c>
      <c r="Q80" s="15" t="b">
        <f t="shared" si="8"/>
        <v>0</v>
      </c>
      <c r="R80" s="15" t="b">
        <f t="shared" si="9"/>
        <v>0</v>
      </c>
    </row>
    <row r="81" spans="1:18" ht="15" customHeight="1" x14ac:dyDescent="0.25">
      <c r="A81" s="1" t="s">
        <v>168</v>
      </c>
      <c r="B81" s="1" t="s">
        <v>11</v>
      </c>
      <c r="C81" s="1" t="s">
        <v>33</v>
      </c>
      <c r="D81" s="28" t="s">
        <v>5</v>
      </c>
      <c r="E81" s="44">
        <v>0.84334792604909903</v>
      </c>
      <c r="F81" s="44">
        <v>0.86651030074359636</v>
      </c>
      <c r="G81" s="45">
        <v>2.3162374694497334E-2</v>
      </c>
      <c r="H81" s="46">
        <v>2.7464791195975311E-2</v>
      </c>
      <c r="I81" s="3">
        <v>0.8374502081946309</v>
      </c>
      <c r="J81" s="3">
        <v>0.86651030074358382</v>
      </c>
      <c r="K81" s="12">
        <v>2.906009254895292E-2</v>
      </c>
      <c r="L81" s="13">
        <v>3.4700681025085015E-2</v>
      </c>
      <c r="M81" s="52">
        <v>-5.8977178544681319E-3</v>
      </c>
      <c r="N81" s="52">
        <v>-1.2545520178264269E-14</v>
      </c>
      <c r="O81" s="15">
        <v>5.8977178544555864E-3</v>
      </c>
      <c r="P81" t="b">
        <f t="shared" si="7"/>
        <v>0</v>
      </c>
      <c r="Q81" s="15" t="b">
        <f t="shared" si="8"/>
        <v>0</v>
      </c>
      <c r="R81" s="15" t="b">
        <f t="shared" si="9"/>
        <v>0</v>
      </c>
    </row>
    <row r="82" spans="1:18" ht="15" customHeight="1" x14ac:dyDescent="0.25">
      <c r="A82" s="1" t="s">
        <v>168</v>
      </c>
      <c r="B82" s="1" t="s">
        <v>11</v>
      </c>
      <c r="C82" s="1" t="s">
        <v>33</v>
      </c>
      <c r="D82" s="28" t="s">
        <v>6</v>
      </c>
      <c r="E82" s="44">
        <v>0.8237874775422237</v>
      </c>
      <c r="F82" s="44">
        <v>0.86385854016282393</v>
      </c>
      <c r="G82" s="45">
        <v>4.0071062620600228E-2</v>
      </c>
      <c r="H82" s="46">
        <v>4.864247601839318E-2</v>
      </c>
      <c r="I82" s="3">
        <v>0.8374502081946309</v>
      </c>
      <c r="J82" s="3">
        <v>0.86385854016284758</v>
      </c>
      <c r="K82" s="12">
        <v>2.6408331968216681E-2</v>
      </c>
      <c r="L82" s="13">
        <v>3.1534211478850271E-2</v>
      </c>
      <c r="M82" s="52">
        <v>1.3662730652407196E-2</v>
      </c>
      <c r="N82" s="52">
        <v>2.3647750424515834E-14</v>
      </c>
      <c r="O82" s="15">
        <v>-1.3662730652383548E-2</v>
      </c>
      <c r="P82" t="b">
        <f t="shared" si="7"/>
        <v>0</v>
      </c>
      <c r="Q82" s="15" t="b">
        <f t="shared" si="8"/>
        <v>0</v>
      </c>
      <c r="R82" s="15" t="b">
        <f t="shared" si="9"/>
        <v>0</v>
      </c>
    </row>
    <row r="83" spans="1:18" ht="15" customHeight="1" x14ac:dyDescent="0.25">
      <c r="A83" s="1" t="s">
        <v>168</v>
      </c>
      <c r="B83" s="1" t="s">
        <v>11</v>
      </c>
      <c r="C83" s="1" t="s">
        <v>33</v>
      </c>
      <c r="D83" s="28" t="s">
        <v>7</v>
      </c>
      <c r="E83" s="44">
        <v>0.8312904884468918</v>
      </c>
      <c r="F83" s="44">
        <v>0.86768590031559378</v>
      </c>
      <c r="G83" s="45">
        <v>3.6395411868701988E-2</v>
      </c>
      <c r="H83" s="46">
        <v>4.3781821606908911E-2</v>
      </c>
      <c r="I83" s="3">
        <v>0.8374502081946309</v>
      </c>
      <c r="J83" s="3">
        <v>0.86768590031559434</v>
      </c>
      <c r="K83" s="12">
        <v>3.0235692120963442E-2</v>
      </c>
      <c r="L83" s="13">
        <v>3.6104465465648793E-2</v>
      </c>
      <c r="M83" s="52">
        <v>6.1597197477391008E-3</v>
      </c>
      <c r="N83" s="52">
        <v>5.5511151231257827E-16</v>
      </c>
      <c r="O83" s="15">
        <v>-6.1597197477385457E-3</v>
      </c>
      <c r="P83" t="b">
        <f t="shared" si="7"/>
        <v>0</v>
      </c>
      <c r="Q83" s="15" t="b">
        <f t="shared" si="8"/>
        <v>0</v>
      </c>
      <c r="R83" s="15" t="b">
        <f t="shared" si="9"/>
        <v>0</v>
      </c>
    </row>
    <row r="84" spans="1:18" ht="15" customHeight="1" x14ac:dyDescent="0.25">
      <c r="A84" s="1" t="s">
        <v>168</v>
      </c>
      <c r="B84" s="1" t="s">
        <v>11</v>
      </c>
      <c r="C84" s="1" t="s">
        <v>33</v>
      </c>
      <c r="D84" s="28" t="s">
        <v>8</v>
      </c>
      <c r="E84" s="44">
        <v>0.83884239650886738</v>
      </c>
      <c r="F84" s="44">
        <v>0.8692629991606875</v>
      </c>
      <c r="G84" s="45">
        <v>3.0420602651820117E-2</v>
      </c>
      <c r="H84" s="46">
        <v>3.6264979903764961E-2</v>
      </c>
      <c r="I84" s="3">
        <v>0.8374502081946309</v>
      </c>
      <c r="J84" s="3">
        <v>0.86926299916068683</v>
      </c>
      <c r="K84" s="12">
        <v>3.1812790966055937E-2</v>
      </c>
      <c r="L84" s="13">
        <v>3.7987680526867053E-2</v>
      </c>
      <c r="M84" s="52">
        <v>-1.3921883142364866E-3</v>
      </c>
      <c r="N84" s="52">
        <v>-6.6613381477509392E-16</v>
      </c>
      <c r="O84" s="15">
        <v>1.3921883142358205E-3</v>
      </c>
      <c r="P84" t="b">
        <f t="shared" si="7"/>
        <v>0</v>
      </c>
      <c r="Q84" s="15" t="b">
        <f t="shared" si="8"/>
        <v>0</v>
      </c>
      <c r="R84" s="15" t="b">
        <f t="shared" si="9"/>
        <v>0</v>
      </c>
    </row>
    <row r="85" spans="1:18" ht="15" customHeight="1" x14ac:dyDescent="0.25">
      <c r="A85" s="1" t="s">
        <v>168</v>
      </c>
      <c r="B85" s="1" t="s">
        <v>11</v>
      </c>
      <c r="C85" s="1" t="s">
        <v>33</v>
      </c>
      <c r="D85" s="28" t="s">
        <v>9</v>
      </c>
      <c r="E85" s="44">
        <v>0.84554651100861811</v>
      </c>
      <c r="F85" s="44">
        <v>0.87091424858840405</v>
      </c>
      <c r="G85" s="45">
        <v>2.5367737579785943E-2</v>
      </c>
      <c r="H85" s="46">
        <v>3.0001587434292407E-2</v>
      </c>
      <c r="I85" s="3">
        <v>0.8374502081946309</v>
      </c>
      <c r="J85" s="3">
        <v>0.87091424858840338</v>
      </c>
      <c r="K85" s="12">
        <v>3.3464040393772487E-2</v>
      </c>
      <c r="L85" s="13">
        <v>3.9959438861343198E-2</v>
      </c>
      <c r="M85" s="52">
        <v>-8.0963028139872106E-3</v>
      </c>
      <c r="N85" s="52">
        <v>-6.6613381477509392E-16</v>
      </c>
      <c r="O85" s="15">
        <v>8.0963028139865445E-3</v>
      </c>
      <c r="P85" t="b">
        <f t="shared" si="7"/>
        <v>0</v>
      </c>
      <c r="Q85" s="15" t="b">
        <f t="shared" si="8"/>
        <v>0</v>
      </c>
      <c r="R85" s="15" t="b">
        <f t="shared" si="9"/>
        <v>0</v>
      </c>
    </row>
    <row r="86" spans="1:18" ht="15" customHeight="1" x14ac:dyDescent="0.25">
      <c r="A86" s="1" t="s">
        <v>168</v>
      </c>
      <c r="B86" s="1" t="s">
        <v>11</v>
      </c>
      <c r="C86" s="1" t="s">
        <v>34</v>
      </c>
      <c r="D86" s="28" t="s">
        <v>2</v>
      </c>
      <c r="E86" s="44">
        <v>8.2357718313951853</v>
      </c>
      <c r="F86" s="44">
        <v>7.7417926286227727</v>
      </c>
      <c r="G86" s="45">
        <v>-0.49397920277241258</v>
      </c>
      <c r="H86" s="46">
        <v>-5.9979709599207023E-2</v>
      </c>
      <c r="I86" s="3">
        <v>13.196999999999997</v>
      </c>
      <c r="J86" s="3">
        <v>13.699635059058757</v>
      </c>
      <c r="K86" s="12">
        <v>0.50263505905875938</v>
      </c>
      <c r="L86" s="13">
        <v>3.8087069717266005E-2</v>
      </c>
      <c r="M86" s="52">
        <v>4.9612281686048121</v>
      </c>
      <c r="N86" s="52">
        <v>5.957842430435984</v>
      </c>
      <c r="O86" s="15">
        <v>0.99661426183117197</v>
      </c>
      <c r="P86" t="b">
        <f t="shared" si="7"/>
        <v>0</v>
      </c>
      <c r="Q86" s="15" t="b">
        <f t="shared" si="8"/>
        <v>0</v>
      </c>
      <c r="R86" s="15" t="b">
        <f t="shared" si="9"/>
        <v>0</v>
      </c>
    </row>
    <row r="87" spans="1:18" ht="15" customHeight="1" x14ac:dyDescent="0.25">
      <c r="A87" s="1" t="s">
        <v>168</v>
      </c>
      <c r="B87" s="1" t="s">
        <v>11</v>
      </c>
      <c r="C87" s="1" t="s">
        <v>34</v>
      </c>
      <c r="D87" s="28" t="s">
        <v>3</v>
      </c>
      <c r="E87" s="44">
        <v>8.6482853314545363</v>
      </c>
      <c r="F87" s="44">
        <v>9.2401361340297097</v>
      </c>
      <c r="G87" s="45">
        <v>0.59185080257517342</v>
      </c>
      <c r="H87" s="46">
        <v>6.8435623929122988E-2</v>
      </c>
      <c r="I87" s="3">
        <v>12.918671503853572</v>
      </c>
      <c r="J87" s="3">
        <v>12.549332922607745</v>
      </c>
      <c r="K87" s="12">
        <v>-0.36933858124582741</v>
      </c>
      <c r="L87" s="13">
        <v>-2.858951720659943E-2</v>
      </c>
      <c r="M87" s="52">
        <v>4.2703861723990357</v>
      </c>
      <c r="N87" s="52">
        <v>3.3091967885780349</v>
      </c>
      <c r="O87" s="15">
        <v>-0.96118938382100083</v>
      </c>
      <c r="P87" t="b">
        <f t="shared" si="7"/>
        <v>0</v>
      </c>
      <c r="Q87" s="15" t="b">
        <f t="shared" si="8"/>
        <v>0</v>
      </c>
      <c r="R87" s="15" t="b">
        <f t="shared" si="9"/>
        <v>0</v>
      </c>
    </row>
    <row r="88" spans="1:18" ht="15" customHeight="1" x14ac:dyDescent="0.25">
      <c r="A88" s="1" t="s">
        <v>168</v>
      </c>
      <c r="B88" s="1" t="s">
        <v>11</v>
      </c>
      <c r="C88" s="1" t="s">
        <v>34</v>
      </c>
      <c r="D88" s="28" t="s">
        <v>4</v>
      </c>
      <c r="E88" s="44">
        <v>8.9693309068640001</v>
      </c>
      <c r="F88" s="44">
        <v>9.4000022583538865</v>
      </c>
      <c r="G88" s="45">
        <v>0.43067135148988633</v>
      </c>
      <c r="H88" s="46">
        <v>4.8015995391618847E-2</v>
      </c>
      <c r="I88" s="3">
        <v>13.030360306480549</v>
      </c>
      <c r="J88" s="3">
        <v>12.676675165667923</v>
      </c>
      <c r="K88" s="12">
        <v>-0.35368514081262603</v>
      </c>
      <c r="L88" s="13">
        <v>-2.7143158937571622E-2</v>
      </c>
      <c r="M88" s="52">
        <v>4.0610293996165492</v>
      </c>
      <c r="N88" s="52">
        <v>3.2766729073140368</v>
      </c>
      <c r="O88" s="15">
        <v>-0.78435649230251236</v>
      </c>
      <c r="P88" t="b">
        <f t="shared" si="7"/>
        <v>0</v>
      </c>
      <c r="Q88" s="15" t="b">
        <f t="shared" si="8"/>
        <v>0</v>
      </c>
      <c r="R88" s="15" t="b">
        <f t="shared" si="9"/>
        <v>0</v>
      </c>
    </row>
    <row r="89" spans="1:18" ht="15" customHeight="1" x14ac:dyDescent="0.25">
      <c r="A89" s="1" t="s">
        <v>168</v>
      </c>
      <c r="B89" s="1" t="s">
        <v>11</v>
      </c>
      <c r="C89" s="1" t="s">
        <v>34</v>
      </c>
      <c r="D89" s="28" t="s">
        <v>5</v>
      </c>
      <c r="E89" s="44">
        <v>9.2188538531022139</v>
      </c>
      <c r="F89" s="44">
        <v>9.3832198376943339</v>
      </c>
      <c r="G89" s="45">
        <v>0.16436598459211993</v>
      </c>
      <c r="H89" s="46">
        <v>1.7829329677117024E-2</v>
      </c>
      <c r="I89" s="3">
        <v>13.84941152574504</v>
      </c>
      <c r="J89" s="3">
        <v>13.966717516835416</v>
      </c>
      <c r="K89" s="12">
        <v>0.11730599109037598</v>
      </c>
      <c r="L89" s="13">
        <v>8.4701065364627768E-3</v>
      </c>
      <c r="M89" s="52">
        <v>4.6305576726428264</v>
      </c>
      <c r="N89" s="52">
        <v>4.5834976791410824</v>
      </c>
      <c r="O89" s="15">
        <v>-4.7059993501743946E-2</v>
      </c>
      <c r="P89" t="b">
        <f t="shared" si="7"/>
        <v>0</v>
      </c>
      <c r="Q89" s="15" t="b">
        <f t="shared" si="8"/>
        <v>0</v>
      </c>
      <c r="R89" s="15" t="b">
        <f t="shared" si="9"/>
        <v>0</v>
      </c>
    </row>
    <row r="90" spans="1:18" ht="15" customHeight="1" x14ac:dyDescent="0.25">
      <c r="A90" s="1" t="s">
        <v>168</v>
      </c>
      <c r="B90" s="1" t="s">
        <v>11</v>
      </c>
      <c r="C90" s="1" t="s">
        <v>34</v>
      </c>
      <c r="D90" s="28" t="s">
        <v>6</v>
      </c>
      <c r="E90" s="44">
        <v>9.0050335417974861</v>
      </c>
      <c r="F90" s="44">
        <v>9.0538460782299239</v>
      </c>
      <c r="G90" s="45">
        <v>4.8812536432437881E-2</v>
      </c>
      <c r="H90" s="46">
        <v>5.420583522079192E-3</v>
      </c>
      <c r="I90" s="3">
        <v>13.84941152574504</v>
      </c>
      <c r="J90" s="3">
        <v>14.152385310946144</v>
      </c>
      <c r="K90" s="12">
        <v>0.30297378520110385</v>
      </c>
      <c r="L90" s="13">
        <v>2.1876293056777019E-2</v>
      </c>
      <c r="M90" s="52">
        <v>4.8443779839475543</v>
      </c>
      <c r="N90" s="52">
        <v>5.0985392327162202</v>
      </c>
      <c r="O90" s="15">
        <v>0.25416124876866597</v>
      </c>
      <c r="P90" t="b">
        <f t="shared" si="7"/>
        <v>0</v>
      </c>
      <c r="Q90" s="15" t="b">
        <f t="shared" si="8"/>
        <v>0</v>
      </c>
      <c r="R90" s="15" t="b">
        <f t="shared" si="9"/>
        <v>0</v>
      </c>
    </row>
    <row r="91" spans="1:18" ht="15" customHeight="1" x14ac:dyDescent="0.25">
      <c r="A91" s="1" t="s">
        <v>168</v>
      </c>
      <c r="B91" s="1" t="s">
        <v>11</v>
      </c>
      <c r="C91" s="1" t="s">
        <v>34</v>
      </c>
      <c r="D91" s="28" t="s">
        <v>7</v>
      </c>
      <c r="E91" s="44">
        <v>9.0870508905712146</v>
      </c>
      <c r="F91" s="44">
        <v>9.2867261683371272</v>
      </c>
      <c r="G91" s="45">
        <v>0.19967527776591254</v>
      </c>
      <c r="H91" s="46">
        <v>2.1973606197484483E-2</v>
      </c>
      <c r="I91" s="3">
        <v>13.84941152574504</v>
      </c>
      <c r="J91" s="3">
        <v>14.179654470123328</v>
      </c>
      <c r="K91" s="12">
        <v>0.33024294437828772</v>
      </c>
      <c r="L91" s="13">
        <v>2.3845269076190733E-2</v>
      </c>
      <c r="M91" s="52">
        <v>4.7623606351738257</v>
      </c>
      <c r="N91" s="52">
        <v>4.8929283017862009</v>
      </c>
      <c r="O91" s="15">
        <v>0.13056766661237518</v>
      </c>
      <c r="P91" t="b">
        <f t="shared" si="7"/>
        <v>0</v>
      </c>
      <c r="Q91" s="15" t="b">
        <f t="shared" si="8"/>
        <v>0</v>
      </c>
      <c r="R91" s="15" t="b">
        <f t="shared" si="9"/>
        <v>0</v>
      </c>
    </row>
    <row r="92" spans="1:18" ht="15" customHeight="1" x14ac:dyDescent="0.25">
      <c r="A92" s="1" t="s">
        <v>168</v>
      </c>
      <c r="B92" s="1" t="s">
        <v>11</v>
      </c>
      <c r="C92" s="1" t="s">
        <v>34</v>
      </c>
      <c r="D92" s="28" t="s">
        <v>8</v>
      </c>
      <c r="E92" s="44">
        <v>9.1696027467921351</v>
      </c>
      <c r="F92" s="44">
        <v>9.0727066556844402</v>
      </c>
      <c r="G92" s="45">
        <v>-9.6896091107694815E-2</v>
      </c>
      <c r="H92" s="46">
        <v>-1.0567098028493397E-2</v>
      </c>
      <c r="I92" s="3">
        <v>13.84941152574504</v>
      </c>
      <c r="J92" s="3">
        <v>14.26309946088438</v>
      </c>
      <c r="K92" s="12">
        <v>0.41368793513933966</v>
      </c>
      <c r="L92" s="13">
        <v>2.9870434160348555E-2</v>
      </c>
      <c r="M92" s="52">
        <v>4.6798087789529053</v>
      </c>
      <c r="N92" s="52">
        <v>5.1903928051999397</v>
      </c>
      <c r="O92" s="15">
        <v>0.51058402624703447</v>
      </c>
      <c r="P92" t="b">
        <f t="shared" si="7"/>
        <v>0</v>
      </c>
      <c r="Q92" s="15" t="b">
        <f t="shared" si="8"/>
        <v>0</v>
      </c>
      <c r="R92" s="15" t="b">
        <f t="shared" si="9"/>
        <v>0</v>
      </c>
    </row>
    <row r="93" spans="1:18" ht="15" customHeight="1" x14ac:dyDescent="0.25">
      <c r="A93" s="1" t="s">
        <v>168</v>
      </c>
      <c r="B93" s="1" t="s">
        <v>11</v>
      </c>
      <c r="C93" s="1" t="s">
        <v>34</v>
      </c>
      <c r="D93" s="28" t="s">
        <v>9</v>
      </c>
      <c r="E93" s="44">
        <v>9.2428871527634726</v>
      </c>
      <c r="F93" s="44">
        <v>8.635266537181268</v>
      </c>
      <c r="G93" s="45">
        <v>-0.60762061558220459</v>
      </c>
      <c r="H93" s="46">
        <v>-6.5739265831081362E-2</v>
      </c>
      <c r="I93" s="3">
        <v>13.84941152574504</v>
      </c>
      <c r="J93" s="3">
        <v>14.450515748470904</v>
      </c>
      <c r="K93" s="12">
        <v>0.60110422272586383</v>
      </c>
      <c r="L93" s="13">
        <v>4.3402871061232834E-2</v>
      </c>
      <c r="M93" s="52">
        <v>4.6065243729815677</v>
      </c>
      <c r="N93" s="52">
        <v>5.8152492112896361</v>
      </c>
      <c r="O93" s="15">
        <v>1.2087248383080684</v>
      </c>
      <c r="P93" t="b">
        <f t="shared" si="7"/>
        <v>0</v>
      </c>
      <c r="Q93" s="15" t="b">
        <f t="shared" si="8"/>
        <v>0</v>
      </c>
      <c r="R93" s="15" t="b">
        <f t="shared" si="9"/>
        <v>0</v>
      </c>
    </row>
    <row r="94" spans="1:18" ht="15" customHeight="1" x14ac:dyDescent="0.25">
      <c r="A94" s="1" t="s">
        <v>168</v>
      </c>
      <c r="B94" s="1" t="s">
        <v>11</v>
      </c>
      <c r="C94" s="1" t="s">
        <v>35</v>
      </c>
      <c r="D94" s="28" t="s">
        <v>2</v>
      </c>
      <c r="E94" s="44">
        <v>20.621676905307616</v>
      </c>
      <c r="F94" s="44">
        <v>19.947301066812479</v>
      </c>
      <c r="G94" s="45">
        <v>-0.67437583849513771</v>
      </c>
      <c r="H94" s="46">
        <v>-3.2702279334110143E-2</v>
      </c>
      <c r="I94" s="3">
        <v>38.603999999999992</v>
      </c>
      <c r="J94" s="3">
        <v>39.95499165454261</v>
      </c>
      <c r="K94" s="12">
        <v>1.3509916545426179</v>
      </c>
      <c r="L94" s="13">
        <v>3.4996157251647966E-2</v>
      </c>
      <c r="M94" s="52">
        <v>17.982323094692376</v>
      </c>
      <c r="N94" s="52">
        <v>20.007690587730131</v>
      </c>
      <c r="O94" s="15">
        <v>2.0253674930377557</v>
      </c>
      <c r="P94" t="b">
        <f t="shared" si="7"/>
        <v>1</v>
      </c>
      <c r="Q94" s="15" t="b">
        <f t="shared" si="8"/>
        <v>0</v>
      </c>
      <c r="R94" s="15" t="b">
        <f t="shared" si="9"/>
        <v>1</v>
      </c>
    </row>
    <row r="95" spans="1:18" ht="15" customHeight="1" x14ac:dyDescent="0.25">
      <c r="A95" s="1" t="s">
        <v>168</v>
      </c>
      <c r="B95" s="1" t="s">
        <v>11</v>
      </c>
      <c r="C95" s="1" t="s">
        <v>35</v>
      </c>
      <c r="D95" s="28" t="s">
        <v>3</v>
      </c>
      <c r="E95" s="44">
        <v>21.654575860190445</v>
      </c>
      <c r="F95" s="44">
        <v>22.920078289787689</v>
      </c>
      <c r="G95" s="45">
        <v>1.2655024295972446</v>
      </c>
      <c r="H95" s="46">
        <v>5.8440416370552493E-2</v>
      </c>
      <c r="I95" s="3">
        <v>37.789830623229783</v>
      </c>
      <c r="J95" s="3">
        <v>35.539116427252111</v>
      </c>
      <c r="K95" s="12">
        <v>-2.2507141959776717</v>
      </c>
      <c r="L95" s="13">
        <v>-5.9558726748940111E-2</v>
      </c>
      <c r="M95" s="52">
        <v>16.135254763039338</v>
      </c>
      <c r="N95" s="52">
        <v>12.619038137464422</v>
      </c>
      <c r="O95" s="15">
        <v>-3.5162166255749163</v>
      </c>
      <c r="P95" t="b">
        <f t="shared" si="7"/>
        <v>1</v>
      </c>
      <c r="Q95" s="15" t="b">
        <f t="shared" si="8"/>
        <v>1</v>
      </c>
      <c r="R95" s="15" t="b">
        <f t="shared" si="9"/>
        <v>1</v>
      </c>
    </row>
    <row r="96" spans="1:18" ht="15" customHeight="1" x14ac:dyDescent="0.25">
      <c r="A96" s="1" t="s">
        <v>168</v>
      </c>
      <c r="B96" s="1" t="s">
        <v>11</v>
      </c>
      <c r="C96" s="1" t="s">
        <v>35</v>
      </c>
      <c r="D96" s="28" t="s">
        <v>4</v>
      </c>
      <c r="E96" s="44">
        <v>22.458446858988012</v>
      </c>
      <c r="F96" s="44">
        <v>23.458144954307361</v>
      </c>
      <c r="G96" s="45">
        <v>0.99969809531934928</v>
      </c>
      <c r="H96" s="46">
        <v>4.4513233777751814E-2</v>
      </c>
      <c r="I96" s="3">
        <v>38.116543856283641</v>
      </c>
      <c r="J96" s="3">
        <v>35.816416373186797</v>
      </c>
      <c r="K96" s="12">
        <v>-2.3001274830968441</v>
      </c>
      <c r="L96" s="13">
        <v>-6.0344597132661076E-2</v>
      </c>
      <c r="M96" s="52">
        <v>15.65809699729563</v>
      </c>
      <c r="N96" s="52">
        <v>12.358271418879436</v>
      </c>
      <c r="O96" s="15">
        <v>-3.2998255784161934</v>
      </c>
      <c r="P96" t="b">
        <f t="shared" si="7"/>
        <v>1</v>
      </c>
      <c r="Q96" s="15" t="b">
        <f t="shared" si="8"/>
        <v>0</v>
      </c>
      <c r="R96" s="15" t="b">
        <f t="shared" si="9"/>
        <v>1</v>
      </c>
    </row>
    <row r="97" spans="1:18" ht="15" customHeight="1" x14ac:dyDescent="0.25">
      <c r="A97" s="1" t="s">
        <v>168</v>
      </c>
      <c r="B97" s="1" t="s">
        <v>11</v>
      </c>
      <c r="C97" s="1" t="s">
        <v>35</v>
      </c>
      <c r="D97" s="28" t="s">
        <v>5</v>
      </c>
      <c r="E97" s="44">
        <v>23.083231236594212</v>
      </c>
      <c r="F97" s="44">
        <v>23.539408817444478</v>
      </c>
      <c r="G97" s="45">
        <v>0.45617758085026594</v>
      </c>
      <c r="H97" s="46">
        <v>1.9762293076503103E-2</v>
      </c>
      <c r="I97" s="3">
        <v>40.512440898678605</v>
      </c>
      <c r="J97" s="3">
        <v>39.727754690373729</v>
      </c>
      <c r="K97" s="12">
        <v>-0.78468620830487623</v>
      </c>
      <c r="L97" s="13">
        <v>-1.9369018279282953E-2</v>
      </c>
      <c r="M97" s="52">
        <v>17.429209662084393</v>
      </c>
      <c r="N97" s="52">
        <v>16.188345872929251</v>
      </c>
      <c r="O97" s="15">
        <v>-1.2408637891551422</v>
      </c>
      <c r="P97" t="b">
        <f t="shared" si="7"/>
        <v>0</v>
      </c>
      <c r="Q97" s="15" t="b">
        <f t="shared" si="8"/>
        <v>0</v>
      </c>
      <c r="R97" s="15" t="b">
        <f t="shared" si="9"/>
        <v>0</v>
      </c>
    </row>
    <row r="98" spans="1:18" ht="15" customHeight="1" x14ac:dyDescent="0.25">
      <c r="A98" s="1" t="s">
        <v>168</v>
      </c>
      <c r="B98" s="1" t="s">
        <v>11</v>
      </c>
      <c r="C98" s="1" t="s">
        <v>35</v>
      </c>
      <c r="D98" s="28" t="s">
        <v>6</v>
      </c>
      <c r="E98" s="44">
        <v>22.547843240692018</v>
      </c>
      <c r="F98" s="44">
        <v>22.69354499251482</v>
      </c>
      <c r="G98" s="45">
        <v>0.14570175182280209</v>
      </c>
      <c r="H98" s="46">
        <v>6.4618930630072251E-3</v>
      </c>
      <c r="I98" s="3">
        <v>40.512440898678605</v>
      </c>
      <c r="J98" s="3">
        <v>40.670763806875478</v>
      </c>
      <c r="K98" s="12">
        <v>0.15832290819687245</v>
      </c>
      <c r="L98" s="13">
        <v>3.9080071376799332E-3</v>
      </c>
      <c r="M98" s="52">
        <v>17.964597657986587</v>
      </c>
      <c r="N98" s="52">
        <v>17.977218814360658</v>
      </c>
      <c r="O98" s="15">
        <v>1.2621156374070353E-2</v>
      </c>
      <c r="P98" t="b">
        <f t="shared" si="7"/>
        <v>0</v>
      </c>
      <c r="Q98" s="15" t="b">
        <f t="shared" si="8"/>
        <v>0</v>
      </c>
      <c r="R98" s="15" t="b">
        <f t="shared" si="9"/>
        <v>0</v>
      </c>
    </row>
    <row r="99" spans="1:18" ht="15" customHeight="1" x14ac:dyDescent="0.25">
      <c r="A99" s="1" t="s">
        <v>168</v>
      </c>
      <c r="B99" s="1" t="s">
        <v>11</v>
      </c>
      <c r="C99" s="1" t="s">
        <v>35</v>
      </c>
      <c r="D99" s="28" t="s">
        <v>7</v>
      </c>
      <c r="E99" s="44">
        <v>22.753207753170898</v>
      </c>
      <c r="F99" s="44">
        <v>22.939620714981626</v>
      </c>
      <c r="G99" s="45">
        <v>0.18641296181072775</v>
      </c>
      <c r="H99" s="46">
        <v>8.1928211544040046E-3</v>
      </c>
      <c r="I99" s="3">
        <v>40.512440898678605</v>
      </c>
      <c r="J99" s="3">
        <v>40.861559490537232</v>
      </c>
      <c r="K99" s="12">
        <v>0.34911859185862681</v>
      </c>
      <c r="L99" s="13">
        <v>8.6175649779229677E-3</v>
      </c>
      <c r="M99" s="52">
        <v>17.759233145507707</v>
      </c>
      <c r="N99" s="52">
        <v>17.921938775555606</v>
      </c>
      <c r="O99" s="15">
        <v>0.16270563004789906</v>
      </c>
      <c r="P99" t="b">
        <f t="shared" si="7"/>
        <v>0</v>
      </c>
      <c r="Q99" s="15" t="b">
        <f t="shared" si="8"/>
        <v>0</v>
      </c>
      <c r="R99" s="15" t="b">
        <f t="shared" si="9"/>
        <v>0</v>
      </c>
    </row>
    <row r="100" spans="1:18" ht="15" customHeight="1" x14ac:dyDescent="0.25">
      <c r="A100" s="1" t="s">
        <v>168</v>
      </c>
      <c r="B100" s="1" t="s">
        <v>11</v>
      </c>
      <c r="C100" s="1" t="s">
        <v>35</v>
      </c>
      <c r="D100" s="28" t="s">
        <v>8</v>
      </c>
      <c r="E100" s="44">
        <v>22.95991062714219</v>
      </c>
      <c r="F100" s="44">
        <v>22.58268805779068</v>
      </c>
      <c r="G100" s="45">
        <v>-0.37722256935150966</v>
      </c>
      <c r="H100" s="46">
        <v>-1.6429618367310796E-2</v>
      </c>
      <c r="I100" s="3">
        <v>40.512440898678605</v>
      </c>
      <c r="J100" s="3">
        <v>41.427220025660496</v>
      </c>
      <c r="K100" s="12">
        <v>0.91477912698189101</v>
      </c>
      <c r="L100" s="13">
        <v>2.2580202690569758E-2</v>
      </c>
      <c r="M100" s="52">
        <v>17.552530271536416</v>
      </c>
      <c r="N100" s="52">
        <v>18.844531967869816</v>
      </c>
      <c r="O100" s="15">
        <v>1.2920016963334007</v>
      </c>
      <c r="P100" t="b">
        <f t="shared" si="7"/>
        <v>0</v>
      </c>
      <c r="Q100" s="15" t="b">
        <f t="shared" si="8"/>
        <v>0</v>
      </c>
      <c r="R100" s="15" t="b">
        <f t="shared" si="9"/>
        <v>0</v>
      </c>
    </row>
    <row r="101" spans="1:18" ht="15" customHeight="1" x14ac:dyDescent="0.25">
      <c r="A101" s="1" t="s">
        <v>168</v>
      </c>
      <c r="B101" s="1" t="s">
        <v>11</v>
      </c>
      <c r="C101" s="1" t="s">
        <v>35</v>
      </c>
      <c r="D101" s="28" t="s">
        <v>9</v>
      </c>
      <c r="E101" s="44">
        <v>23.143408588605539</v>
      </c>
      <c r="F101" s="44">
        <v>21.640854256835901</v>
      </c>
      <c r="G101" s="45">
        <v>-1.5025543317696375</v>
      </c>
      <c r="H101" s="46">
        <v>-6.4923640181049541E-2</v>
      </c>
      <c r="I101" s="3">
        <v>40.512440898678605</v>
      </c>
      <c r="J101" s="3">
        <v>42.188083680274481</v>
      </c>
      <c r="K101" s="12">
        <v>1.6756427815958759</v>
      </c>
      <c r="L101" s="13">
        <v>4.1361190400416734E-2</v>
      </c>
      <c r="M101" s="52">
        <v>17.369032310073067</v>
      </c>
      <c r="N101" s="52">
        <v>20.54722942343858</v>
      </c>
      <c r="O101" s="15">
        <v>3.1781971133655134</v>
      </c>
      <c r="P101" t="b">
        <f t="shared" si="7"/>
        <v>1</v>
      </c>
      <c r="Q101" s="15" t="b">
        <f t="shared" si="8"/>
        <v>1</v>
      </c>
      <c r="R101" s="15" t="b">
        <f t="shared" si="9"/>
        <v>1</v>
      </c>
    </row>
    <row r="102" spans="1:18" ht="15" customHeight="1" x14ac:dyDescent="0.25">
      <c r="A102" s="1" t="s">
        <v>168</v>
      </c>
      <c r="B102" s="1" t="s">
        <v>11</v>
      </c>
      <c r="C102" s="1" t="s">
        <v>36</v>
      </c>
      <c r="D102" s="28" t="s">
        <v>2</v>
      </c>
      <c r="E102" s="44">
        <v>24.635003306771782</v>
      </c>
      <c r="F102" s="44">
        <v>25.778926623845102</v>
      </c>
      <c r="G102" s="45">
        <v>1.1439233170733196</v>
      </c>
      <c r="H102" s="46">
        <v>4.6434875726559077E-2</v>
      </c>
      <c r="I102" s="3">
        <v>24.812000000000001</v>
      </c>
      <c r="J102" s="3">
        <v>24.956693080036057</v>
      </c>
      <c r="K102" s="12">
        <v>0.14469308003605619</v>
      </c>
      <c r="L102" s="13">
        <v>5.8315766579097282E-3</v>
      </c>
      <c r="M102" s="52">
        <v>0.17699669322821876</v>
      </c>
      <c r="N102" s="52">
        <v>-0.82223354380904468</v>
      </c>
      <c r="O102" s="15">
        <v>-0.99923023703726344</v>
      </c>
      <c r="P102" t="b">
        <f t="shared" si="7"/>
        <v>1</v>
      </c>
      <c r="Q102" s="15" t="b">
        <f t="shared" si="8"/>
        <v>1</v>
      </c>
      <c r="R102" s="15" t="b">
        <f t="shared" si="9"/>
        <v>0</v>
      </c>
    </row>
    <row r="103" spans="1:18" ht="15" customHeight="1" x14ac:dyDescent="0.25">
      <c r="A103" s="1" t="s">
        <v>168</v>
      </c>
      <c r="B103" s="1" t="s">
        <v>11</v>
      </c>
      <c r="C103" s="1" t="s">
        <v>36</v>
      </c>
      <c r="D103" s="28" t="s">
        <v>3</v>
      </c>
      <c r="E103" s="44">
        <v>25.868921832696824</v>
      </c>
      <c r="F103" s="44">
        <v>26.024074337939211</v>
      </c>
      <c r="G103" s="45">
        <v>0.15515250524238766</v>
      </c>
      <c r="H103" s="46">
        <v>5.9976409626118958E-3</v>
      </c>
      <c r="I103" s="3">
        <v>24.288707839176702</v>
      </c>
      <c r="J103" s="3">
        <v>25.129239352833419</v>
      </c>
      <c r="K103" s="12">
        <v>0.84053151365671752</v>
      </c>
      <c r="L103" s="13">
        <v>3.4605855495572074E-2</v>
      </c>
      <c r="M103" s="52">
        <v>-1.5802139935201218</v>
      </c>
      <c r="N103" s="52">
        <v>-0.89483498510579196</v>
      </c>
      <c r="O103" s="15">
        <v>0.68537900841432986</v>
      </c>
      <c r="P103" t="b">
        <f t="shared" si="7"/>
        <v>0</v>
      </c>
      <c r="Q103" s="15" t="b">
        <f t="shared" si="8"/>
        <v>0</v>
      </c>
      <c r="R103" s="15" t="b">
        <f t="shared" si="9"/>
        <v>0</v>
      </c>
    </row>
    <row r="104" spans="1:18" ht="15" customHeight="1" x14ac:dyDescent="0.25">
      <c r="A104" s="1" t="s">
        <v>168</v>
      </c>
      <c r="B104" s="1" t="s">
        <v>11</v>
      </c>
      <c r="C104" s="1" t="s">
        <v>36</v>
      </c>
      <c r="D104" s="28" t="s">
        <v>4</v>
      </c>
      <c r="E104" s="44">
        <v>26.829239696492806</v>
      </c>
      <c r="F104" s="44">
        <v>26.332263163710575</v>
      </c>
      <c r="G104" s="45">
        <v>-0.49697653278223086</v>
      </c>
      <c r="H104" s="46">
        <v>-1.8523690510961331E-2</v>
      </c>
      <c r="I104" s="3">
        <v>24.498696667757482</v>
      </c>
      <c r="J104" s="3">
        <v>25.356899873572718</v>
      </c>
      <c r="K104" s="12">
        <v>0.85820320581523646</v>
      </c>
      <c r="L104" s="13">
        <v>3.5030565807392937E-2</v>
      </c>
      <c r="M104" s="52">
        <v>-2.3305430287353239</v>
      </c>
      <c r="N104" s="52">
        <v>-0.97536329013785661</v>
      </c>
      <c r="O104" s="15">
        <v>1.3551797385974673</v>
      </c>
      <c r="P104" t="b">
        <f t="shared" si="7"/>
        <v>0</v>
      </c>
      <c r="Q104" s="15" t="b">
        <f t="shared" si="8"/>
        <v>0</v>
      </c>
      <c r="R104" s="15" t="b">
        <f t="shared" si="9"/>
        <v>0</v>
      </c>
    </row>
    <row r="105" spans="1:18" ht="15" customHeight="1" x14ac:dyDescent="0.25">
      <c r="A105" s="1" t="s">
        <v>168</v>
      </c>
      <c r="B105" s="1" t="s">
        <v>11</v>
      </c>
      <c r="C105" s="1" t="s">
        <v>36</v>
      </c>
      <c r="D105" s="28" t="s">
        <v>5</v>
      </c>
      <c r="E105" s="44">
        <v>27.575617659789604</v>
      </c>
      <c r="F105" s="44">
        <v>27.712615824389914</v>
      </c>
      <c r="G105" s="45">
        <v>0.13699816460031045</v>
      </c>
      <c r="H105" s="46">
        <v>4.9680905171556444E-3</v>
      </c>
      <c r="I105" s="3">
        <v>26.03861474401652</v>
      </c>
      <c r="J105" s="3">
        <v>26.783783964864597</v>
      </c>
      <c r="K105" s="12">
        <v>0.74516922084807646</v>
      </c>
      <c r="L105" s="13">
        <v>2.8617851916231864E-2</v>
      </c>
      <c r="M105" s="52">
        <v>-1.5370029157730833</v>
      </c>
      <c r="N105" s="52">
        <v>-0.92883185952531733</v>
      </c>
      <c r="O105" s="15">
        <v>0.60817105624776602</v>
      </c>
      <c r="P105" t="b">
        <f t="shared" si="7"/>
        <v>0</v>
      </c>
      <c r="Q105" s="15" t="b">
        <f t="shared" si="8"/>
        <v>0</v>
      </c>
      <c r="R105" s="15" t="b">
        <f t="shared" si="9"/>
        <v>0</v>
      </c>
    </row>
    <row r="106" spans="1:18" ht="15" customHeight="1" x14ac:dyDescent="0.25">
      <c r="A106" s="1" t="s">
        <v>168</v>
      </c>
      <c r="B106" s="1" t="s">
        <v>11</v>
      </c>
      <c r="C106" s="1" t="s">
        <v>36</v>
      </c>
      <c r="D106" s="28" t="s">
        <v>6</v>
      </c>
      <c r="E106" s="44">
        <v>26.936034123008376</v>
      </c>
      <c r="F106" s="44">
        <v>27.521936721978204</v>
      </c>
      <c r="G106" s="45">
        <v>0.58590259896982744</v>
      </c>
      <c r="H106" s="46">
        <v>2.1751628183057498E-2</v>
      </c>
      <c r="I106" s="3">
        <v>26.03861474401652</v>
      </c>
      <c r="J106" s="3">
        <v>26.600894898919499</v>
      </c>
      <c r="K106" s="12">
        <v>0.56228015490297878</v>
      </c>
      <c r="L106" s="13">
        <v>2.1594088642222665E-2</v>
      </c>
      <c r="M106" s="52">
        <v>-0.89741937899185587</v>
      </c>
      <c r="N106" s="52">
        <v>-0.92104182305870452</v>
      </c>
      <c r="O106" s="15">
        <v>-2.3622444066848658E-2</v>
      </c>
      <c r="P106" t="b">
        <f t="shared" si="7"/>
        <v>0</v>
      </c>
      <c r="Q106" s="15" t="b">
        <f t="shared" si="8"/>
        <v>0</v>
      </c>
      <c r="R106" s="15" t="b">
        <f t="shared" si="9"/>
        <v>0</v>
      </c>
    </row>
    <row r="107" spans="1:18" ht="15" customHeight="1" x14ac:dyDescent="0.25">
      <c r="A107" s="1" t="s">
        <v>168</v>
      </c>
      <c r="B107" s="1" t="s">
        <v>11</v>
      </c>
      <c r="C107" s="1" t="s">
        <v>36</v>
      </c>
      <c r="D107" s="28" t="s">
        <v>7</v>
      </c>
      <c r="E107" s="44">
        <v>27.181366035987217</v>
      </c>
      <c r="F107" s="44">
        <v>27.987879000927787</v>
      </c>
      <c r="G107" s="45">
        <v>0.80651296494056979</v>
      </c>
      <c r="H107" s="46">
        <v>2.9671539093096853E-2</v>
      </c>
      <c r="I107" s="3">
        <v>26.03861474401652</v>
      </c>
      <c r="J107" s="3">
        <v>26.943846777037322</v>
      </c>
      <c r="K107" s="12">
        <v>0.90523203302080191</v>
      </c>
      <c r="L107" s="13">
        <v>3.4764984309651782E-2</v>
      </c>
      <c r="M107" s="52">
        <v>-1.142751291970697</v>
      </c>
      <c r="N107" s="52">
        <v>-1.0440322238904649</v>
      </c>
      <c r="O107" s="15">
        <v>9.871906808023212E-2</v>
      </c>
      <c r="P107" t="b">
        <f t="shared" si="7"/>
        <v>0</v>
      </c>
      <c r="Q107" s="15" t="b">
        <f t="shared" si="8"/>
        <v>0</v>
      </c>
      <c r="R107" s="15" t="b">
        <f t="shared" si="9"/>
        <v>0</v>
      </c>
    </row>
    <row r="108" spans="1:18" ht="15" customHeight="1" x14ac:dyDescent="0.25">
      <c r="A108" s="1" t="s">
        <v>168</v>
      </c>
      <c r="B108" s="1" t="s">
        <v>11</v>
      </c>
      <c r="C108" s="1" t="s">
        <v>36</v>
      </c>
      <c r="D108" s="28" t="s">
        <v>8</v>
      </c>
      <c r="E108" s="44">
        <v>27.428296778195268</v>
      </c>
      <c r="F108" s="44">
        <v>27.985332492892464</v>
      </c>
      <c r="G108" s="45">
        <v>0.55703571469719648</v>
      </c>
      <c r="H108" s="46">
        <v>2.0308797122977916E-2</v>
      </c>
      <c r="I108" s="3">
        <v>26.03861474401652</v>
      </c>
      <c r="J108" s="3">
        <v>26.981478000269565</v>
      </c>
      <c r="K108" s="12">
        <v>0.94286325625304457</v>
      </c>
      <c r="L108" s="13">
        <v>3.6210192651270262E-2</v>
      </c>
      <c r="M108" s="52">
        <v>-1.3896820341787475</v>
      </c>
      <c r="N108" s="52">
        <v>-1.0038544926228994</v>
      </c>
      <c r="O108" s="15">
        <v>0.38582754155584809</v>
      </c>
      <c r="P108" t="b">
        <f t="shared" si="7"/>
        <v>0</v>
      </c>
      <c r="Q108" s="15" t="b">
        <f t="shared" si="8"/>
        <v>0</v>
      </c>
      <c r="R108" s="15" t="b">
        <f t="shared" si="9"/>
        <v>0</v>
      </c>
    </row>
    <row r="109" spans="1:18" ht="15" customHeight="1" x14ac:dyDescent="0.25">
      <c r="A109" s="1" t="s">
        <v>168</v>
      </c>
      <c r="B109" s="1" t="s">
        <v>11</v>
      </c>
      <c r="C109" s="1" t="s">
        <v>36</v>
      </c>
      <c r="D109" s="28" t="s">
        <v>9</v>
      </c>
      <c r="E109" s="44">
        <v>27.647506540242887</v>
      </c>
      <c r="F109" s="44">
        <v>27.609157721948392</v>
      </c>
      <c r="G109" s="45">
        <v>-3.8348818294494436E-2</v>
      </c>
      <c r="H109" s="46">
        <v>-1.3870624549333242E-3</v>
      </c>
      <c r="I109" s="3">
        <v>26.03861474401652</v>
      </c>
      <c r="J109" s="3">
        <v>27.046191731873304</v>
      </c>
      <c r="K109" s="12">
        <v>1.0075769878567833</v>
      </c>
      <c r="L109" s="13">
        <v>3.8695491206509634E-2</v>
      </c>
      <c r="M109" s="52">
        <v>-1.6088917962263665</v>
      </c>
      <c r="N109" s="52">
        <v>-0.56296599007508874</v>
      </c>
      <c r="O109" s="15">
        <v>1.0459258061512777</v>
      </c>
      <c r="P109" t="b">
        <f t="shared" si="7"/>
        <v>1</v>
      </c>
      <c r="Q109" s="15" t="b">
        <f t="shared" si="8"/>
        <v>0</v>
      </c>
      <c r="R109" s="15" t="b">
        <f t="shared" si="9"/>
        <v>1</v>
      </c>
    </row>
    <row r="110" spans="1:18" ht="15" customHeight="1" x14ac:dyDescent="0.25">
      <c r="A110" s="1" t="s">
        <v>168</v>
      </c>
      <c r="B110" s="1" t="s">
        <v>12</v>
      </c>
      <c r="C110" s="1" t="s">
        <v>37</v>
      </c>
      <c r="D110" s="28" t="s">
        <v>2</v>
      </c>
      <c r="E110" s="44">
        <v>9.4262092982163708</v>
      </c>
      <c r="F110" s="44">
        <v>9.7218025803122128</v>
      </c>
      <c r="G110" s="45">
        <v>0.29559328209584201</v>
      </c>
      <c r="H110" s="46">
        <v>3.1358658899264438E-2</v>
      </c>
      <c r="I110" s="3">
        <v>1.4109700000000001</v>
      </c>
      <c r="J110" s="3">
        <v>1.3843035253448788</v>
      </c>
      <c r="K110" s="12">
        <v>-2.6666474655121286E-2</v>
      </c>
      <c r="L110" s="13">
        <v>-1.8899391663268025E-2</v>
      </c>
      <c r="M110" s="52">
        <v>-8.01523929821637</v>
      </c>
      <c r="N110" s="52">
        <v>-8.3374990549673349</v>
      </c>
      <c r="O110" s="15">
        <v>-0.3222597567509633</v>
      </c>
      <c r="P110" t="b">
        <f t="shared" si="7"/>
        <v>0</v>
      </c>
      <c r="Q110" s="15" t="b">
        <f t="shared" si="8"/>
        <v>0</v>
      </c>
      <c r="R110" s="15" t="b">
        <f t="shared" si="9"/>
        <v>0</v>
      </c>
    </row>
    <row r="111" spans="1:18" ht="15" customHeight="1" x14ac:dyDescent="0.25">
      <c r="A111" s="1" t="s">
        <v>168</v>
      </c>
      <c r="B111" s="1" t="s">
        <v>12</v>
      </c>
      <c r="C111" s="1" t="s">
        <v>37</v>
      </c>
      <c r="D111" s="28" t="s">
        <v>3</v>
      </c>
      <c r="E111" s="44">
        <v>7.9176840230452097</v>
      </c>
      <c r="F111" s="44">
        <v>8.0642189222430503</v>
      </c>
      <c r="G111" s="45">
        <v>0.14653489919784057</v>
      </c>
      <c r="H111" s="46">
        <v>1.8507293139172532E-2</v>
      </c>
      <c r="I111" s="3">
        <v>1.2732060000000001</v>
      </c>
      <c r="J111" s="3">
        <v>1.2492792860284896</v>
      </c>
      <c r="K111" s="12">
        <v>-2.3926713971510472E-2</v>
      </c>
      <c r="L111" s="13">
        <v>-1.8792492315862847E-2</v>
      </c>
      <c r="M111" s="52">
        <v>-6.6444780230452096</v>
      </c>
      <c r="N111" s="52">
        <v>-6.8149396362145609</v>
      </c>
      <c r="O111" s="15">
        <v>-0.17046161316935105</v>
      </c>
      <c r="P111" t="b">
        <f t="shared" si="7"/>
        <v>0</v>
      </c>
      <c r="Q111" s="15" t="b">
        <f t="shared" si="8"/>
        <v>0</v>
      </c>
      <c r="R111" s="15" t="b">
        <f t="shared" si="9"/>
        <v>0</v>
      </c>
    </row>
    <row r="112" spans="1:18" ht="15" customHeight="1" x14ac:dyDescent="0.25">
      <c r="A112" s="1" t="s">
        <v>168</v>
      </c>
      <c r="B112" s="1" t="s">
        <v>12</v>
      </c>
      <c r="C112" s="1" t="s">
        <v>37</v>
      </c>
      <c r="D112" s="28" t="s">
        <v>4</v>
      </c>
      <c r="E112" s="44">
        <v>6.9999614896129598</v>
      </c>
      <c r="F112" s="44">
        <v>7.1302050596518942</v>
      </c>
      <c r="G112" s="45">
        <v>0.13024357003893439</v>
      </c>
      <c r="H112" s="46">
        <v>1.8606326653682174E-2</v>
      </c>
      <c r="I112" s="3">
        <v>0.74881399999999998</v>
      </c>
      <c r="J112" s="3">
        <v>0.71699746471394432</v>
      </c>
      <c r="K112" s="12">
        <v>-3.1816535286055658E-2</v>
      </c>
      <c r="L112" s="13">
        <v>-4.2489236694366904E-2</v>
      </c>
      <c r="M112" s="52">
        <v>-6.2511474896129595</v>
      </c>
      <c r="N112" s="52">
        <v>-6.4132075949379495</v>
      </c>
      <c r="O112" s="15">
        <v>-0.16206010532499004</v>
      </c>
      <c r="P112" t="b">
        <f t="shared" si="7"/>
        <v>0</v>
      </c>
      <c r="Q112" s="15" t="b">
        <f t="shared" si="8"/>
        <v>0</v>
      </c>
      <c r="R112" s="15" t="b">
        <f t="shared" si="9"/>
        <v>0</v>
      </c>
    </row>
    <row r="113" spans="1:18" ht="15" customHeight="1" x14ac:dyDescent="0.25">
      <c r="A113" s="1" t="s">
        <v>168</v>
      </c>
      <c r="B113" s="1" t="s">
        <v>12</v>
      </c>
      <c r="C113" s="1" t="s">
        <v>37</v>
      </c>
      <c r="D113" s="28" t="s">
        <v>5</v>
      </c>
      <c r="E113" s="44">
        <v>6.3220337757099108</v>
      </c>
      <c r="F113" s="44">
        <v>6.431812820898231</v>
      </c>
      <c r="G113" s="45">
        <v>0.10977904518832027</v>
      </c>
      <c r="H113" s="46">
        <v>1.7364514186891229E-2</v>
      </c>
      <c r="I113" s="3">
        <v>0.50883800000000001</v>
      </c>
      <c r="J113" s="3">
        <v>0.47658618868046337</v>
      </c>
      <c r="K113" s="12">
        <v>-3.2251811319536638E-2</v>
      </c>
      <c r="L113" s="13">
        <v>-6.3383260132963026E-2</v>
      </c>
      <c r="M113" s="52">
        <v>-5.8131957757099109</v>
      </c>
      <c r="N113" s="52">
        <v>-5.9552266322177676</v>
      </c>
      <c r="O113" s="15">
        <v>-0.14203085650785691</v>
      </c>
      <c r="P113" t="b">
        <f t="shared" si="7"/>
        <v>0</v>
      </c>
      <c r="Q113" s="15" t="b">
        <f t="shared" si="8"/>
        <v>0</v>
      </c>
      <c r="R113" s="15" t="b">
        <f t="shared" si="9"/>
        <v>0</v>
      </c>
    </row>
    <row r="114" spans="1:18" ht="15" customHeight="1" x14ac:dyDescent="0.25">
      <c r="A114" s="1" t="s">
        <v>168</v>
      </c>
      <c r="B114" s="1" t="s">
        <v>12</v>
      </c>
      <c r="C114" s="1" t="s">
        <v>37</v>
      </c>
      <c r="D114" s="28" t="s">
        <v>6</v>
      </c>
      <c r="E114" s="44">
        <v>5.8909130939921042</v>
      </c>
      <c r="F114" s="44">
        <v>6.0099386534962909</v>
      </c>
      <c r="G114" s="45">
        <v>0.1190255595041867</v>
      </c>
      <c r="H114" s="46">
        <v>2.0204942358694085E-2</v>
      </c>
      <c r="I114" s="3">
        <v>0.17442699999999997</v>
      </c>
      <c r="J114" s="3">
        <v>0.16452006561350316</v>
      </c>
      <c r="K114" s="12">
        <v>-9.9069343864968129E-3</v>
      </c>
      <c r="L114" s="13">
        <v>-5.679702331919264E-2</v>
      </c>
      <c r="M114" s="52">
        <v>-5.7164860939921045</v>
      </c>
      <c r="N114" s="52">
        <v>-5.8454185878827873</v>
      </c>
      <c r="O114" s="15">
        <v>-0.12893249389068351</v>
      </c>
      <c r="P114" t="b">
        <f t="shared" si="7"/>
        <v>0</v>
      </c>
      <c r="Q114" s="15" t="b">
        <f t="shared" si="8"/>
        <v>0</v>
      </c>
      <c r="R114" s="15" t="b">
        <f t="shared" si="9"/>
        <v>0</v>
      </c>
    </row>
    <row r="115" spans="1:18" ht="15" customHeight="1" x14ac:dyDescent="0.25">
      <c r="A115" s="1" t="s">
        <v>168</v>
      </c>
      <c r="B115" s="1" t="s">
        <v>12</v>
      </c>
      <c r="C115" s="1" t="s">
        <v>37</v>
      </c>
      <c r="D115" s="28" t="s">
        <v>7</v>
      </c>
      <c r="E115" s="44">
        <v>5.6359659145297361</v>
      </c>
      <c r="F115" s="44">
        <v>5.6565134828767629</v>
      </c>
      <c r="G115" s="45">
        <v>2.0547568347026868E-2</v>
      </c>
      <c r="H115" s="46">
        <v>3.645793579775642E-3</v>
      </c>
      <c r="I115" s="3">
        <v>5.4438999999999994E-2</v>
      </c>
      <c r="J115" s="3">
        <v>5.2478850052533353E-2</v>
      </c>
      <c r="K115" s="12">
        <v>-1.9601499474666412E-3</v>
      </c>
      <c r="L115" s="13">
        <v>-3.6006354772619653E-2</v>
      </c>
      <c r="M115" s="52">
        <v>-5.5815269145297357</v>
      </c>
      <c r="N115" s="52">
        <v>-5.6040346328242299</v>
      </c>
      <c r="O115" s="15">
        <v>-2.2507718294493509E-2</v>
      </c>
      <c r="P115" t="b">
        <f t="shared" si="7"/>
        <v>0</v>
      </c>
      <c r="Q115" s="15" t="b">
        <f t="shared" si="8"/>
        <v>0</v>
      </c>
      <c r="R115" s="15" t="b">
        <f t="shared" si="9"/>
        <v>0</v>
      </c>
    </row>
    <row r="116" spans="1:18" ht="15" customHeight="1" x14ac:dyDescent="0.25">
      <c r="A116" s="1" t="s">
        <v>168</v>
      </c>
      <c r="B116" s="1" t="s">
        <v>12</v>
      </c>
      <c r="C116" s="1" t="s">
        <v>37</v>
      </c>
      <c r="D116" s="28" t="s">
        <v>8</v>
      </c>
      <c r="E116" s="44">
        <v>5.1802354825236394</v>
      </c>
      <c r="F116" s="44">
        <v>5.2467920939073078</v>
      </c>
      <c r="G116" s="45">
        <v>6.6556611383668418E-2</v>
      </c>
      <c r="H116" s="46">
        <v>1.2848182598688397E-2</v>
      </c>
      <c r="I116" s="3"/>
      <c r="J116" s="3"/>
      <c r="K116" s="12"/>
      <c r="L116" s="13"/>
      <c r="M116" s="52">
        <v>-5.1802354825236394</v>
      </c>
      <c r="N116" s="52">
        <v>-5.2467920939073078</v>
      </c>
      <c r="O116" s="15">
        <v>-6.6556611383668418E-2</v>
      </c>
      <c r="P116" t="b">
        <f t="shared" si="7"/>
        <v>0</v>
      </c>
      <c r="Q116" s="15" t="b">
        <f t="shared" si="8"/>
        <v>0</v>
      </c>
      <c r="R116" s="15" t="b">
        <f t="shared" si="9"/>
        <v>0</v>
      </c>
    </row>
    <row r="117" spans="1:18" ht="15" customHeight="1" x14ac:dyDescent="0.25">
      <c r="A117" s="1" t="s">
        <v>168</v>
      </c>
      <c r="B117" s="1" t="s">
        <v>12</v>
      </c>
      <c r="C117" s="1" t="s">
        <v>37</v>
      </c>
      <c r="D117" s="28" t="s">
        <v>9</v>
      </c>
      <c r="E117" s="44">
        <v>4.7659612645746687</v>
      </c>
      <c r="F117" s="44">
        <v>4.7595874134947147</v>
      </c>
      <c r="G117" s="45">
        <v>-6.3738510799540293E-3</v>
      </c>
      <c r="H117" s="46">
        <v>-1.3373694677988228E-3</v>
      </c>
      <c r="I117" s="3"/>
      <c r="J117" s="3"/>
      <c r="K117" s="12"/>
      <c r="L117" s="13"/>
      <c r="M117" s="52">
        <v>-4.7659612645746687</v>
      </c>
      <c r="N117" s="52">
        <v>-4.7595874134947147</v>
      </c>
      <c r="O117" s="15">
        <v>6.3738510799540293E-3</v>
      </c>
      <c r="P117" t="b">
        <f t="shared" si="7"/>
        <v>0</v>
      </c>
      <c r="Q117" s="15" t="b">
        <f t="shared" si="8"/>
        <v>0</v>
      </c>
      <c r="R117" s="15" t="b">
        <f t="shared" si="9"/>
        <v>0</v>
      </c>
    </row>
    <row r="118" spans="1:18" ht="15" customHeight="1" x14ac:dyDescent="0.25">
      <c r="A118" s="1" t="s">
        <v>168</v>
      </c>
      <c r="B118" s="1" t="s">
        <v>12</v>
      </c>
      <c r="C118" s="1" t="s">
        <v>38</v>
      </c>
      <c r="D118" s="28" t="s">
        <v>2</v>
      </c>
      <c r="E118" s="44">
        <v>17.353065769951261</v>
      </c>
      <c r="F118" s="44">
        <v>17.630233315945276</v>
      </c>
      <c r="G118" s="45">
        <v>0.27716754599401483</v>
      </c>
      <c r="H118" s="46">
        <v>1.5972252377096437E-2</v>
      </c>
      <c r="I118" s="3"/>
      <c r="J118" s="3"/>
      <c r="K118" s="12"/>
      <c r="L118" s="13"/>
      <c r="M118" s="52">
        <v>-17.353065769951261</v>
      </c>
      <c r="N118" s="52">
        <v>-17.630233315945276</v>
      </c>
      <c r="O118" s="15">
        <v>-0.27716754599401483</v>
      </c>
      <c r="P118" t="b">
        <f t="shared" si="7"/>
        <v>0</v>
      </c>
      <c r="Q118" s="15" t="b">
        <f t="shared" si="8"/>
        <v>0</v>
      </c>
      <c r="R118" s="15" t="b">
        <f t="shared" si="9"/>
        <v>0</v>
      </c>
    </row>
    <row r="119" spans="1:18" ht="15" customHeight="1" x14ac:dyDescent="0.25">
      <c r="A119" s="1" t="s">
        <v>168</v>
      </c>
      <c r="B119" s="1" t="s">
        <v>12</v>
      </c>
      <c r="C119" s="1" t="s">
        <v>38</v>
      </c>
      <c r="D119" s="28" t="s">
        <v>3</v>
      </c>
      <c r="E119" s="44">
        <v>15.635997521244247</v>
      </c>
      <c r="F119" s="44">
        <v>15.964495824009322</v>
      </c>
      <c r="G119" s="45">
        <v>0.32849830276507497</v>
      </c>
      <c r="H119" s="46">
        <v>2.1009104300429338E-2</v>
      </c>
      <c r="I119" s="3"/>
      <c r="J119" s="3"/>
      <c r="K119" s="12"/>
      <c r="L119" s="13"/>
      <c r="M119" s="52">
        <v>-15.635997521244247</v>
      </c>
      <c r="N119" s="52">
        <v>-15.964495824009322</v>
      </c>
      <c r="O119" s="15">
        <v>-0.32849830276507497</v>
      </c>
      <c r="P119" t="b">
        <f t="shared" si="7"/>
        <v>0</v>
      </c>
      <c r="Q119" s="15" t="b">
        <f t="shared" si="8"/>
        <v>0</v>
      </c>
      <c r="R119" s="15" t="b">
        <f t="shared" si="9"/>
        <v>0</v>
      </c>
    </row>
    <row r="120" spans="1:18" ht="15" customHeight="1" x14ac:dyDescent="0.25">
      <c r="A120" s="1" t="s">
        <v>168</v>
      </c>
      <c r="B120" s="1" t="s">
        <v>12</v>
      </c>
      <c r="C120" s="1" t="s">
        <v>38</v>
      </c>
      <c r="D120" s="28" t="s">
        <v>4</v>
      </c>
      <c r="E120" s="44">
        <v>13.979310646393605</v>
      </c>
      <c r="F120" s="44">
        <v>13.992806381579598</v>
      </c>
      <c r="G120" s="45">
        <v>1.3495735185992785E-2</v>
      </c>
      <c r="H120" s="46">
        <v>9.6540777491588455E-4</v>
      </c>
      <c r="I120" s="3"/>
      <c r="J120" s="3"/>
      <c r="K120" s="12"/>
      <c r="L120" s="13"/>
      <c r="M120" s="52">
        <v>-13.979310646393605</v>
      </c>
      <c r="N120" s="52">
        <v>-13.992806381579598</v>
      </c>
      <c r="O120" s="15">
        <v>-1.3495735185992785E-2</v>
      </c>
      <c r="P120" t="b">
        <f t="shared" si="7"/>
        <v>0</v>
      </c>
      <c r="Q120" s="15" t="b">
        <f t="shared" si="8"/>
        <v>0</v>
      </c>
      <c r="R120" s="15" t="b">
        <f t="shared" si="9"/>
        <v>0</v>
      </c>
    </row>
    <row r="121" spans="1:18" ht="15" customHeight="1" x14ac:dyDescent="0.25">
      <c r="A121" s="1" t="s">
        <v>168</v>
      </c>
      <c r="B121" s="1" t="s">
        <v>12</v>
      </c>
      <c r="C121" s="1" t="s">
        <v>38</v>
      </c>
      <c r="D121" s="28" t="s">
        <v>5</v>
      </c>
      <c r="E121" s="44">
        <v>12.497734155036316</v>
      </c>
      <c r="F121" s="44">
        <v>12.256001185246614</v>
      </c>
      <c r="G121" s="45">
        <v>-0.24173296978970171</v>
      </c>
      <c r="H121" s="46">
        <v>-1.9342143687084958E-2</v>
      </c>
      <c r="I121" s="3"/>
      <c r="J121" s="3"/>
      <c r="K121" s="12"/>
      <c r="L121" s="13"/>
      <c r="M121" s="52">
        <v>-12.497734155036316</v>
      </c>
      <c r="N121" s="52">
        <v>-12.256001185246614</v>
      </c>
      <c r="O121" s="15">
        <v>0.24173296978970171</v>
      </c>
      <c r="P121" t="b">
        <f t="shared" si="7"/>
        <v>0</v>
      </c>
      <c r="Q121" s="15" t="b">
        <f t="shared" si="8"/>
        <v>0</v>
      </c>
      <c r="R121" s="15" t="b">
        <f t="shared" si="9"/>
        <v>0</v>
      </c>
    </row>
    <row r="122" spans="1:18" ht="15" customHeight="1" x14ac:dyDescent="0.25">
      <c r="A122" s="1" t="s">
        <v>168</v>
      </c>
      <c r="B122" s="1" t="s">
        <v>12</v>
      </c>
      <c r="C122" s="1" t="s">
        <v>38</v>
      </c>
      <c r="D122" s="28" t="s">
        <v>6</v>
      </c>
      <c r="E122" s="44">
        <v>12.087147296518948</v>
      </c>
      <c r="F122" s="44">
        <v>11.90027496632589</v>
      </c>
      <c r="G122" s="45">
        <v>-0.18687233019305793</v>
      </c>
      <c r="H122" s="46">
        <v>-1.5460416391788032E-2</v>
      </c>
      <c r="I122" s="3"/>
      <c r="J122" s="3"/>
      <c r="K122" s="12"/>
      <c r="L122" s="13"/>
      <c r="M122" s="52">
        <v>-12.087147296518948</v>
      </c>
      <c r="N122" s="52">
        <v>-11.90027496632589</v>
      </c>
      <c r="O122" s="15">
        <v>0.18687233019305793</v>
      </c>
      <c r="P122" t="b">
        <f t="shared" si="7"/>
        <v>0</v>
      </c>
      <c r="Q122" s="15" t="b">
        <f t="shared" si="8"/>
        <v>0</v>
      </c>
      <c r="R122" s="15" t="b">
        <f t="shared" si="9"/>
        <v>0</v>
      </c>
    </row>
    <row r="123" spans="1:18" ht="15" customHeight="1" x14ac:dyDescent="0.25">
      <c r="A123" s="1" t="s">
        <v>168</v>
      </c>
      <c r="B123" s="1" t="s">
        <v>12</v>
      </c>
      <c r="C123" s="1" t="s">
        <v>38</v>
      </c>
      <c r="D123" s="28" t="s">
        <v>7</v>
      </c>
      <c r="E123" s="44">
        <v>11.923495820209297</v>
      </c>
      <c r="F123" s="44">
        <v>11.620719684898109</v>
      </c>
      <c r="G123" s="45">
        <v>-0.30277613531118774</v>
      </c>
      <c r="H123" s="46">
        <v>-2.5393235329357715E-2</v>
      </c>
      <c r="I123" s="3"/>
      <c r="J123" s="3"/>
      <c r="K123" s="12"/>
      <c r="L123" s="13"/>
      <c r="M123" s="52">
        <v>-11.923495820209297</v>
      </c>
      <c r="N123" s="52">
        <v>-11.620719684898109</v>
      </c>
      <c r="O123" s="15">
        <v>0.30277613531118774</v>
      </c>
      <c r="P123" t="b">
        <f t="shared" si="7"/>
        <v>0</v>
      </c>
      <c r="Q123" s="15" t="b">
        <f t="shared" si="8"/>
        <v>0</v>
      </c>
      <c r="R123" s="15" t="b">
        <f t="shared" si="9"/>
        <v>0</v>
      </c>
    </row>
    <row r="124" spans="1:18" ht="15" customHeight="1" x14ac:dyDescent="0.25">
      <c r="A124" s="1" t="s">
        <v>168</v>
      </c>
      <c r="B124" s="1" t="s">
        <v>12</v>
      </c>
      <c r="C124" s="1" t="s">
        <v>38</v>
      </c>
      <c r="D124" s="28" t="s">
        <v>8</v>
      </c>
      <c r="E124" s="44">
        <v>12.762543885208684</v>
      </c>
      <c r="F124" s="44">
        <v>12.601948806816372</v>
      </c>
      <c r="G124" s="45">
        <v>-0.16059507839231202</v>
      </c>
      <c r="H124" s="46">
        <v>-1.2583312530539917E-2</v>
      </c>
      <c r="I124" s="3"/>
      <c r="J124" s="3"/>
      <c r="K124" s="12"/>
      <c r="L124" s="13"/>
      <c r="M124" s="52">
        <v>-12.762543885208684</v>
      </c>
      <c r="N124" s="52">
        <v>-12.601948806816372</v>
      </c>
      <c r="O124" s="15">
        <v>0.16059507839231202</v>
      </c>
      <c r="P124" t="b">
        <f t="shared" si="7"/>
        <v>0</v>
      </c>
      <c r="Q124" s="15" t="b">
        <f t="shared" si="8"/>
        <v>0</v>
      </c>
      <c r="R124" s="15" t="b">
        <f t="shared" si="9"/>
        <v>0</v>
      </c>
    </row>
    <row r="125" spans="1:18" ht="15" customHeight="1" x14ac:dyDescent="0.25">
      <c r="A125" s="1" t="s">
        <v>168</v>
      </c>
      <c r="B125" s="1" t="s">
        <v>12</v>
      </c>
      <c r="C125" s="1" t="s">
        <v>38</v>
      </c>
      <c r="D125" s="28" t="s">
        <v>9</v>
      </c>
      <c r="E125" s="44">
        <v>13.653918687463877</v>
      </c>
      <c r="F125" s="44">
        <v>13.278817824332116</v>
      </c>
      <c r="G125" s="45">
        <v>-0.37510086313176139</v>
      </c>
      <c r="H125" s="46">
        <v>-2.7472029951090462E-2</v>
      </c>
      <c r="I125" s="3"/>
      <c r="J125" s="3"/>
      <c r="K125" s="12"/>
      <c r="L125" s="13"/>
      <c r="M125" s="52">
        <v>-13.653918687463877</v>
      </c>
      <c r="N125" s="52">
        <v>-13.278817824332116</v>
      </c>
      <c r="O125" s="15">
        <v>0.37510086313176139</v>
      </c>
      <c r="P125" t="b">
        <f t="shared" si="7"/>
        <v>0</v>
      </c>
      <c r="Q125" s="15" t="b">
        <f t="shared" si="8"/>
        <v>0</v>
      </c>
      <c r="R125" s="15" t="b">
        <f t="shared" si="9"/>
        <v>0</v>
      </c>
    </row>
    <row r="126" spans="1:18" ht="15" customHeight="1" x14ac:dyDescent="0.25">
      <c r="A126" s="1" t="s">
        <v>168</v>
      </c>
      <c r="B126" s="1" t="s">
        <v>12</v>
      </c>
      <c r="C126" s="1" t="s">
        <v>39</v>
      </c>
      <c r="D126" s="28" t="s">
        <v>2</v>
      </c>
      <c r="E126" s="44">
        <v>3.2776443859551652</v>
      </c>
      <c r="F126" s="44">
        <v>3.4496912064940606</v>
      </c>
      <c r="G126" s="45">
        <v>0.17204682053889542</v>
      </c>
      <c r="H126" s="46">
        <v>5.2490996667034044E-2</v>
      </c>
      <c r="I126" s="3"/>
      <c r="J126" s="3"/>
      <c r="K126" s="12"/>
      <c r="L126" s="13"/>
      <c r="M126" s="52">
        <v>-3.2776443859551652</v>
      </c>
      <c r="N126" s="52">
        <v>-3.4496912064940606</v>
      </c>
      <c r="O126" s="15">
        <v>-0.17204682053889542</v>
      </c>
      <c r="P126" t="b">
        <f t="shared" si="7"/>
        <v>0</v>
      </c>
      <c r="Q126" s="15" t="b">
        <f t="shared" si="8"/>
        <v>0</v>
      </c>
      <c r="R126" s="15" t="b">
        <f t="shared" si="9"/>
        <v>0</v>
      </c>
    </row>
    <row r="127" spans="1:18" ht="15" customHeight="1" x14ac:dyDescent="0.25">
      <c r="A127" s="1" t="s">
        <v>168</v>
      </c>
      <c r="B127" s="1" t="s">
        <v>12</v>
      </c>
      <c r="C127" s="1" t="s">
        <v>39</v>
      </c>
      <c r="D127" s="28" t="s">
        <v>3</v>
      </c>
      <c r="E127" s="44">
        <v>2.724054920812232</v>
      </c>
      <c r="F127" s="44">
        <v>2.9853674974834505</v>
      </c>
      <c r="G127" s="45">
        <v>0.26131257667121854</v>
      </c>
      <c r="H127" s="46">
        <v>9.5927793039247145E-2</v>
      </c>
      <c r="I127" s="3"/>
      <c r="J127" s="3"/>
      <c r="K127" s="12"/>
      <c r="L127" s="13"/>
      <c r="M127" s="52">
        <v>-2.724054920812232</v>
      </c>
      <c r="N127" s="52">
        <v>-2.9853674974834505</v>
      </c>
      <c r="O127" s="15">
        <v>-0.26131257667121854</v>
      </c>
      <c r="P127" t="b">
        <f t="shared" si="7"/>
        <v>0</v>
      </c>
      <c r="Q127" s="15" t="b">
        <f t="shared" si="8"/>
        <v>0</v>
      </c>
      <c r="R127" s="15" t="b">
        <f t="shared" si="9"/>
        <v>0</v>
      </c>
    </row>
    <row r="128" spans="1:18" ht="15" customHeight="1" x14ac:dyDescent="0.25">
      <c r="A128" s="1" t="s">
        <v>168</v>
      </c>
      <c r="B128" s="1" t="s">
        <v>12</v>
      </c>
      <c r="C128" s="1" t="s">
        <v>39</v>
      </c>
      <c r="D128" s="28" t="s">
        <v>4</v>
      </c>
      <c r="E128" s="44">
        <v>2.3187636659598558</v>
      </c>
      <c r="F128" s="44">
        <v>2.5247644126543838</v>
      </c>
      <c r="G128" s="45">
        <v>0.20600074669452795</v>
      </c>
      <c r="H128" s="46">
        <v>8.8840768776344281E-2</v>
      </c>
      <c r="I128" s="3"/>
      <c r="J128" s="3"/>
      <c r="K128" s="12"/>
      <c r="L128" s="13"/>
      <c r="M128" s="52">
        <v>-2.3187636659598558</v>
      </c>
      <c r="N128" s="52">
        <v>-2.5247644126543838</v>
      </c>
      <c r="O128" s="15">
        <v>-0.20600074669452795</v>
      </c>
      <c r="P128" t="b">
        <f t="shared" si="7"/>
        <v>0</v>
      </c>
      <c r="Q128" s="15" t="b">
        <f t="shared" si="8"/>
        <v>0</v>
      </c>
      <c r="R128" s="15" t="b">
        <f t="shared" si="9"/>
        <v>0</v>
      </c>
    </row>
    <row r="129" spans="1:18" ht="15" customHeight="1" x14ac:dyDescent="0.25">
      <c r="A129" s="1" t="s">
        <v>168</v>
      </c>
      <c r="B129" s="1" t="s">
        <v>12</v>
      </c>
      <c r="C129" s="1" t="s">
        <v>39</v>
      </c>
      <c r="D129" s="28" t="s">
        <v>5</v>
      </c>
      <c r="E129" s="44">
        <v>1.9874029992539382</v>
      </c>
      <c r="F129" s="44">
        <v>2.1311712318205367</v>
      </c>
      <c r="G129" s="45">
        <v>0.14376823256659854</v>
      </c>
      <c r="H129" s="46">
        <v>7.2339748214412719E-2</v>
      </c>
      <c r="I129" s="3"/>
      <c r="J129" s="3"/>
      <c r="K129" s="12"/>
      <c r="L129" s="13"/>
      <c r="M129" s="52">
        <v>-1.9874029992539382</v>
      </c>
      <c r="N129" s="52">
        <v>-2.1311712318205367</v>
      </c>
      <c r="O129" s="15">
        <v>-0.14376823256659854</v>
      </c>
      <c r="P129" t="b">
        <f t="shared" si="7"/>
        <v>0</v>
      </c>
      <c r="Q129" s="15" t="b">
        <f t="shared" si="8"/>
        <v>0</v>
      </c>
      <c r="R129" s="15" t="b">
        <f t="shared" si="9"/>
        <v>0</v>
      </c>
    </row>
    <row r="130" spans="1:18" ht="15" customHeight="1" x14ac:dyDescent="0.25">
      <c r="A130" s="1" t="s">
        <v>168</v>
      </c>
      <c r="B130" s="1" t="s">
        <v>12</v>
      </c>
      <c r="C130" s="1" t="s">
        <v>39</v>
      </c>
      <c r="D130" s="28" t="s">
        <v>6</v>
      </c>
      <c r="E130" s="44">
        <v>1.9523981419760874</v>
      </c>
      <c r="F130" s="44">
        <v>2.0022357139111482</v>
      </c>
      <c r="G130" s="45">
        <v>4.9837571935060776E-2</v>
      </c>
      <c r="H130" s="46">
        <v>2.552633649027063E-2</v>
      </c>
      <c r="I130" s="3"/>
      <c r="J130" s="3"/>
      <c r="K130" s="12"/>
      <c r="L130" s="13"/>
      <c r="M130" s="52">
        <v>-1.9523981419760874</v>
      </c>
      <c r="N130" s="52">
        <v>-2.0022357139111482</v>
      </c>
      <c r="O130" s="15">
        <v>-4.9837571935060776E-2</v>
      </c>
      <c r="P130" t="b">
        <f t="shared" si="7"/>
        <v>0</v>
      </c>
      <c r="Q130" s="15" t="b">
        <f t="shared" si="8"/>
        <v>0</v>
      </c>
      <c r="R130" s="15" t="b">
        <f t="shared" si="9"/>
        <v>0</v>
      </c>
    </row>
    <row r="131" spans="1:18" ht="15" customHeight="1" x14ac:dyDescent="0.25">
      <c r="A131" s="1" t="s">
        <v>168</v>
      </c>
      <c r="B131" s="1" t="s">
        <v>12</v>
      </c>
      <c r="C131" s="1" t="s">
        <v>39</v>
      </c>
      <c r="D131" s="28" t="s">
        <v>7</v>
      </c>
      <c r="E131" s="44">
        <v>1.9328930405032718</v>
      </c>
      <c r="F131" s="44">
        <v>1.9192164324918344</v>
      </c>
      <c r="G131" s="45">
        <v>-1.3676608011437441E-2</v>
      </c>
      <c r="H131" s="46">
        <v>-7.0757189998865285E-3</v>
      </c>
      <c r="I131" s="3"/>
      <c r="J131" s="3"/>
      <c r="K131" s="12"/>
      <c r="L131" s="13"/>
      <c r="M131" s="52">
        <v>-1.9328930405032718</v>
      </c>
      <c r="N131" s="52">
        <v>-1.9192164324918344</v>
      </c>
      <c r="O131" s="15">
        <v>1.3676608011437441E-2</v>
      </c>
      <c r="P131" t="b">
        <f t="shared" si="7"/>
        <v>0</v>
      </c>
      <c r="Q131" s="15" t="b">
        <f t="shared" si="8"/>
        <v>0</v>
      </c>
      <c r="R131" s="15" t="b">
        <f t="shared" si="9"/>
        <v>0</v>
      </c>
    </row>
    <row r="132" spans="1:18" ht="15" customHeight="1" x14ac:dyDescent="0.25">
      <c r="A132" s="1" t="s">
        <v>168</v>
      </c>
      <c r="B132" s="1" t="s">
        <v>12</v>
      </c>
      <c r="C132" s="1" t="s">
        <v>39</v>
      </c>
      <c r="D132" s="28" t="s">
        <v>8</v>
      </c>
      <c r="E132" s="44">
        <v>1.9366396851251426</v>
      </c>
      <c r="F132" s="44">
        <v>1.9395241353011143</v>
      </c>
      <c r="G132" s="45">
        <v>2.88445017597172E-3</v>
      </c>
      <c r="H132" s="46">
        <v>1.4894098257546195E-3</v>
      </c>
      <c r="I132" s="3"/>
      <c r="J132" s="3"/>
      <c r="K132" s="12"/>
      <c r="L132" s="13"/>
      <c r="M132" s="52">
        <v>-1.9366396851251426</v>
      </c>
      <c r="N132" s="52">
        <v>-1.9395241353011143</v>
      </c>
      <c r="O132" s="15">
        <v>-2.88445017597172E-3</v>
      </c>
      <c r="P132" t="b">
        <f t="shared" si="7"/>
        <v>0</v>
      </c>
      <c r="Q132" s="15" t="b">
        <f t="shared" si="8"/>
        <v>0</v>
      </c>
      <c r="R132" s="15" t="b">
        <f t="shared" si="9"/>
        <v>0</v>
      </c>
    </row>
    <row r="133" spans="1:18" ht="15" customHeight="1" x14ac:dyDescent="0.25">
      <c r="A133" s="1" t="s">
        <v>168</v>
      </c>
      <c r="B133" s="1" t="s">
        <v>12</v>
      </c>
      <c r="C133" s="1" t="s">
        <v>39</v>
      </c>
      <c r="D133" s="28" t="s">
        <v>9</v>
      </c>
      <c r="E133" s="44">
        <v>1.9544555261527075</v>
      </c>
      <c r="F133" s="44">
        <v>1.9570490182485463</v>
      </c>
      <c r="G133" s="45">
        <v>2.5934920958388119E-3</v>
      </c>
      <c r="H133" s="46">
        <v>1.326963986202352E-3</v>
      </c>
      <c r="I133" s="3"/>
      <c r="J133" s="3"/>
      <c r="K133" s="12"/>
      <c r="L133" s="13"/>
      <c r="M133" s="52">
        <v>-1.9544555261527075</v>
      </c>
      <c r="N133" s="52">
        <v>-1.9570490182485463</v>
      </c>
      <c r="O133" s="15">
        <v>-2.5934920958388119E-3</v>
      </c>
      <c r="P133" t="b">
        <f t="shared" si="7"/>
        <v>0</v>
      </c>
      <c r="Q133" s="15" t="b">
        <f t="shared" si="8"/>
        <v>0</v>
      </c>
      <c r="R133" s="15" t="b">
        <f t="shared" si="9"/>
        <v>0</v>
      </c>
    </row>
    <row r="134" spans="1:18" ht="15" customHeight="1" x14ac:dyDescent="0.25">
      <c r="A134" s="1" t="s">
        <v>168</v>
      </c>
      <c r="B134" s="1" t="s">
        <v>12</v>
      </c>
      <c r="C134" s="1" t="s">
        <v>40</v>
      </c>
      <c r="D134" s="28" t="s">
        <v>2</v>
      </c>
      <c r="E134" s="44">
        <v>4.9999999999999996E-2</v>
      </c>
      <c r="F134" s="44">
        <v>5.2074347858389693E-2</v>
      </c>
      <c r="G134" s="45">
        <v>2.0743478583896968E-3</v>
      </c>
      <c r="H134" s="46">
        <v>4.1486957167793936E-2</v>
      </c>
      <c r="I134" s="3">
        <v>4.9999999999999996E-2</v>
      </c>
      <c r="J134" s="3">
        <v>5.2074347858389727E-2</v>
      </c>
      <c r="K134" s="12">
        <v>2.0743478583897315E-3</v>
      </c>
      <c r="L134" s="13">
        <v>4.148695716779463E-2</v>
      </c>
      <c r="M134" s="52"/>
      <c r="N134" s="52">
        <v>3.4694469519536142E-17</v>
      </c>
      <c r="O134" s="15">
        <v>3.4694469519536142E-17</v>
      </c>
      <c r="P134" t="b">
        <f t="shared" si="7"/>
        <v>0</v>
      </c>
      <c r="Q134" s="15" t="b">
        <f t="shared" si="8"/>
        <v>0</v>
      </c>
      <c r="R134" s="15" t="b">
        <f t="shared" si="9"/>
        <v>0</v>
      </c>
    </row>
    <row r="135" spans="1:18" ht="15" customHeight="1" x14ac:dyDescent="0.25">
      <c r="A135" s="1" t="s">
        <v>168</v>
      </c>
      <c r="B135" s="1" t="s">
        <v>12</v>
      </c>
      <c r="C135" s="1" t="s">
        <v>40</v>
      </c>
      <c r="D135" s="28" t="s">
        <v>3</v>
      </c>
      <c r="E135" s="44">
        <v>0.10581301095777422</v>
      </c>
      <c r="F135" s="44">
        <v>0.11028178508797906</v>
      </c>
      <c r="G135" s="45">
        <v>4.4687741302048417E-3</v>
      </c>
      <c r="H135" s="46">
        <v>4.2232747086160816E-2</v>
      </c>
      <c r="I135" s="3">
        <v>0.10581301095777422</v>
      </c>
      <c r="J135" s="3">
        <v>0.11028178508797919</v>
      </c>
      <c r="K135" s="12">
        <v>4.4687741302049666E-3</v>
      </c>
      <c r="L135" s="13">
        <v>4.2232747086161995E-2</v>
      </c>
      <c r="M135" s="52"/>
      <c r="N135" s="52">
        <v>1.2490009027033011E-16</v>
      </c>
      <c r="O135" s="15">
        <v>1.2490009027033011E-16</v>
      </c>
      <c r="P135" t="b">
        <f t="shared" si="7"/>
        <v>0</v>
      </c>
      <c r="Q135" s="15" t="b">
        <f t="shared" si="8"/>
        <v>0</v>
      </c>
      <c r="R135" s="15" t="b">
        <f t="shared" si="9"/>
        <v>0</v>
      </c>
    </row>
    <row r="136" spans="1:18" ht="15" customHeight="1" x14ac:dyDescent="0.25">
      <c r="A136" s="1" t="s">
        <v>168</v>
      </c>
      <c r="B136" s="1" t="s">
        <v>12</v>
      </c>
      <c r="C136" s="1" t="s">
        <v>40</v>
      </c>
      <c r="D136" s="28" t="s">
        <v>4</v>
      </c>
      <c r="E136" s="44">
        <v>0.18138472726975435</v>
      </c>
      <c r="F136" s="44">
        <v>0.2169581594854634</v>
      </c>
      <c r="G136" s="45">
        <v>3.557343221570905E-2</v>
      </c>
      <c r="H136" s="46">
        <v>0.19612143068034851</v>
      </c>
      <c r="I136" s="3">
        <v>2.2097789999999997</v>
      </c>
      <c r="J136" s="3">
        <v>1.9413273155730442</v>
      </c>
      <c r="K136" s="12">
        <v>-0.26845168442695555</v>
      </c>
      <c r="L136" s="13">
        <v>-0.12148349876931384</v>
      </c>
      <c r="M136" s="52">
        <v>2.0283942727302455</v>
      </c>
      <c r="N136" s="52">
        <v>1.7243691560875807</v>
      </c>
      <c r="O136" s="15">
        <v>-0.30402511664266463</v>
      </c>
      <c r="P136" t="b">
        <f t="shared" si="7"/>
        <v>0</v>
      </c>
      <c r="Q136" s="15" t="b">
        <f t="shared" si="8"/>
        <v>0</v>
      </c>
      <c r="R136" s="15" t="b">
        <f t="shared" si="9"/>
        <v>0</v>
      </c>
    </row>
    <row r="137" spans="1:18" ht="15" customHeight="1" x14ac:dyDescent="0.25">
      <c r="A137" s="1" t="s">
        <v>168</v>
      </c>
      <c r="B137" s="1" t="s">
        <v>12</v>
      </c>
      <c r="C137" s="1" t="s">
        <v>40</v>
      </c>
      <c r="D137" s="28" t="s">
        <v>5</v>
      </c>
      <c r="E137" s="44">
        <v>0.23913349592377189</v>
      </c>
      <c r="F137" s="44">
        <v>0.27436941027355705</v>
      </c>
      <c r="G137" s="45">
        <v>3.5235914349785152E-2</v>
      </c>
      <c r="H137" s="46">
        <v>0.14734830105531194</v>
      </c>
      <c r="I137" s="3">
        <v>3.1907920000000001</v>
      </c>
      <c r="J137" s="3">
        <v>3.0827514182718172</v>
      </c>
      <c r="K137" s="12">
        <v>-0.10804058172818287</v>
      </c>
      <c r="L137" s="13">
        <v>-3.3860114268865808E-2</v>
      </c>
      <c r="M137" s="52">
        <v>2.951658504076228</v>
      </c>
      <c r="N137" s="52">
        <v>2.8083820079982602</v>
      </c>
      <c r="O137" s="15">
        <v>-0.14327649607796802</v>
      </c>
      <c r="P137" t="b">
        <f t="shared" si="7"/>
        <v>0</v>
      </c>
      <c r="Q137" s="15" t="b">
        <f t="shared" si="8"/>
        <v>0</v>
      </c>
      <c r="R137" s="15" t="b">
        <f t="shared" si="9"/>
        <v>0</v>
      </c>
    </row>
    <row r="138" spans="1:18" ht="15" customHeight="1" x14ac:dyDescent="0.25">
      <c r="A138" s="1" t="s">
        <v>168</v>
      </c>
      <c r="B138" s="1" t="s">
        <v>12</v>
      </c>
      <c r="C138" s="1" t="s">
        <v>40</v>
      </c>
      <c r="D138" s="28" t="s">
        <v>6</v>
      </c>
      <c r="E138" s="44">
        <v>0.24656851361719292</v>
      </c>
      <c r="F138" s="44">
        <v>0.27024000378013424</v>
      </c>
      <c r="G138" s="45">
        <v>2.3671490162941317E-2</v>
      </c>
      <c r="H138" s="46">
        <v>9.6003702239500915E-2</v>
      </c>
      <c r="I138" s="3">
        <v>4.3873389999999999</v>
      </c>
      <c r="J138" s="3">
        <v>4.5506277504122075</v>
      </c>
      <c r="K138" s="12">
        <v>0.16328875041220758</v>
      </c>
      <c r="L138" s="13">
        <v>3.7218174937520804E-2</v>
      </c>
      <c r="M138" s="52">
        <v>4.1407704863828068</v>
      </c>
      <c r="N138" s="52">
        <v>4.2803877466320728</v>
      </c>
      <c r="O138" s="15">
        <v>0.13961726024926627</v>
      </c>
      <c r="P138" t="b">
        <f t="shared" si="7"/>
        <v>0</v>
      </c>
      <c r="Q138" s="15" t="b">
        <f t="shared" si="8"/>
        <v>0</v>
      </c>
      <c r="R138" s="15" t="b">
        <f t="shared" si="9"/>
        <v>0</v>
      </c>
    </row>
    <row r="139" spans="1:18" ht="15" customHeight="1" x14ac:dyDescent="0.25">
      <c r="A139" s="1" t="s">
        <v>168</v>
      </c>
      <c r="B139" s="1" t="s">
        <v>12</v>
      </c>
      <c r="C139" s="1" t="s">
        <v>40</v>
      </c>
      <c r="D139" s="28" t="s">
        <v>7</v>
      </c>
      <c r="E139" s="44">
        <v>0.24541555606368418</v>
      </c>
      <c r="F139" s="44">
        <v>0.26323554133779264</v>
      </c>
      <c r="G139" s="45">
        <v>1.7819985274108469E-2</v>
      </c>
      <c r="H139" s="46">
        <v>7.2611474023611886E-2</v>
      </c>
      <c r="I139" s="3">
        <v>5.2316989999999999</v>
      </c>
      <c r="J139" s="3">
        <v>5.4494125367086532</v>
      </c>
      <c r="K139" s="12">
        <v>0.21771353670865334</v>
      </c>
      <c r="L139" s="13">
        <v>4.1614308603888213E-2</v>
      </c>
      <c r="M139" s="52">
        <v>4.9862834439363155</v>
      </c>
      <c r="N139" s="52">
        <v>5.186176995370861</v>
      </c>
      <c r="O139" s="15">
        <v>0.19989355143454487</v>
      </c>
      <c r="P139" t="b">
        <f t="shared" si="7"/>
        <v>0</v>
      </c>
      <c r="Q139" s="15" t="b">
        <f t="shared" si="8"/>
        <v>0</v>
      </c>
      <c r="R139" s="15" t="b">
        <f t="shared" si="9"/>
        <v>0</v>
      </c>
    </row>
    <row r="140" spans="1:18" ht="15" customHeight="1" x14ac:dyDescent="0.25">
      <c r="A140" s="1" t="s">
        <v>168</v>
      </c>
      <c r="B140" s="1" t="s">
        <v>12</v>
      </c>
      <c r="C140" s="1" t="s">
        <v>40</v>
      </c>
      <c r="D140" s="28" t="s">
        <v>8</v>
      </c>
      <c r="E140" s="44">
        <v>0.2301112911220175</v>
      </c>
      <c r="F140" s="44">
        <v>0.26723483445380758</v>
      </c>
      <c r="G140" s="45">
        <v>3.7123543331790076E-2</v>
      </c>
      <c r="H140" s="46">
        <v>0.16132864732876215</v>
      </c>
      <c r="I140" s="3">
        <v>5.4983389999999988</v>
      </c>
      <c r="J140" s="3">
        <v>5.6370641916489674</v>
      </c>
      <c r="K140" s="12">
        <v>0.13872519164896868</v>
      </c>
      <c r="L140" s="13">
        <v>2.5230381693265677E-2</v>
      </c>
      <c r="M140" s="52">
        <v>5.2682277088779816</v>
      </c>
      <c r="N140" s="52">
        <v>5.3698293571951599</v>
      </c>
      <c r="O140" s="15">
        <v>0.10160164831717861</v>
      </c>
      <c r="P140" t="b">
        <f t="shared" si="7"/>
        <v>0</v>
      </c>
      <c r="Q140" s="15" t="b">
        <f t="shared" si="8"/>
        <v>0</v>
      </c>
      <c r="R140" s="15" t="b">
        <f t="shared" si="9"/>
        <v>0</v>
      </c>
    </row>
    <row r="141" spans="1:18" ht="15" customHeight="1" x14ac:dyDescent="0.25">
      <c r="A141" s="1" t="s">
        <v>168</v>
      </c>
      <c r="B141" s="1" t="s">
        <v>12</v>
      </c>
      <c r="C141" s="1" t="s">
        <v>40</v>
      </c>
      <c r="D141" s="28" t="s">
        <v>9</v>
      </c>
      <c r="E141" s="44">
        <v>0.21306851871438592</v>
      </c>
      <c r="F141" s="44">
        <v>0.22776395045080544</v>
      </c>
      <c r="G141" s="45">
        <v>1.4695431736419517E-2</v>
      </c>
      <c r="H141" s="46">
        <v>6.8970450562518104E-2</v>
      </c>
      <c r="I141" s="3">
        <v>5.3683519999999989</v>
      </c>
      <c r="J141" s="3">
        <v>5.5975933162921887</v>
      </c>
      <c r="K141" s="12">
        <v>0.2292413162921898</v>
      </c>
      <c r="L141" s="13">
        <v>4.27023630887449E-2</v>
      </c>
      <c r="M141" s="52">
        <v>5.155283481285613</v>
      </c>
      <c r="N141" s="52">
        <v>5.3698293658413832</v>
      </c>
      <c r="O141" s="15">
        <v>0.21454588455577028</v>
      </c>
      <c r="P141" t="b">
        <f t="shared" si="7"/>
        <v>0</v>
      </c>
      <c r="Q141" s="15" t="b">
        <f t="shared" si="8"/>
        <v>0</v>
      </c>
      <c r="R141" s="15" t="b">
        <f t="shared" si="9"/>
        <v>0</v>
      </c>
    </row>
    <row r="142" spans="1:18" ht="15" customHeight="1" x14ac:dyDescent="0.25">
      <c r="A142" s="1" t="s">
        <v>168</v>
      </c>
      <c r="B142" s="1" t="s">
        <v>12</v>
      </c>
      <c r="C142" s="1" t="s">
        <v>41</v>
      </c>
      <c r="D142" s="28" t="s">
        <v>2</v>
      </c>
      <c r="E142" s="44">
        <v>8.5607161915302132</v>
      </c>
      <c r="F142" s="44">
        <v>8.7044275922631904</v>
      </c>
      <c r="G142" s="45">
        <v>0.14371140073297717</v>
      </c>
      <c r="H142" s="46">
        <v>1.6787310491050048E-2</v>
      </c>
      <c r="I142" s="3">
        <v>0.212201</v>
      </c>
      <c r="J142" s="3">
        <v>0.21322469062272931</v>
      </c>
      <c r="K142" s="12">
        <v>1.0236906227293063E-3</v>
      </c>
      <c r="L142" s="13">
        <v>4.8241555069453313E-3</v>
      </c>
      <c r="M142" s="52">
        <v>-8.3485151915302129</v>
      </c>
      <c r="N142" s="52">
        <v>-8.4912029016404613</v>
      </c>
      <c r="O142" s="15">
        <v>-0.14268771011024786</v>
      </c>
      <c r="P142" t="b">
        <f t="shared" si="7"/>
        <v>0</v>
      </c>
      <c r="Q142" s="15" t="b">
        <f t="shared" si="8"/>
        <v>0</v>
      </c>
      <c r="R142" s="15" t="b">
        <f t="shared" si="9"/>
        <v>0</v>
      </c>
    </row>
    <row r="143" spans="1:18" ht="15" customHeight="1" x14ac:dyDescent="0.25">
      <c r="A143" s="1" t="s">
        <v>168</v>
      </c>
      <c r="B143" s="1" t="s">
        <v>12</v>
      </c>
      <c r="C143" s="1" t="s">
        <v>41</v>
      </c>
      <c r="D143" s="28" t="s">
        <v>3</v>
      </c>
      <c r="E143" s="44">
        <v>7.3277560248487976</v>
      </c>
      <c r="F143" s="44">
        <v>7.3473960908203928</v>
      </c>
      <c r="G143" s="45">
        <v>1.9640065971595178E-2</v>
      </c>
      <c r="H143" s="46">
        <v>2.6802292413932319E-3</v>
      </c>
      <c r="I143" s="3">
        <v>0.20109099999999996</v>
      </c>
      <c r="J143" s="3">
        <v>0.20231733432270499</v>
      </c>
      <c r="K143" s="12">
        <v>1.226334322705025E-3</v>
      </c>
      <c r="L143" s="13">
        <v>6.0984048152578942E-3</v>
      </c>
      <c r="M143" s="52">
        <v>-7.1266650248487977</v>
      </c>
      <c r="N143" s="52">
        <v>-7.1450787564976874</v>
      </c>
      <c r="O143" s="15">
        <v>-1.8413731648890153E-2</v>
      </c>
      <c r="P143" t="b">
        <f t="shared" ref="P143:P206" si="10">OR(Q143,R143)</f>
        <v>0</v>
      </c>
      <c r="Q143" s="15" t="b">
        <f t="shared" ref="Q143:Q206" si="11">AND(ABS(G143)&gt;Q$1,ABS(H143)&gt;Q$2)</f>
        <v>0</v>
      </c>
      <c r="R143" s="15" t="b">
        <f t="shared" ref="R143:R206" si="12">AND(ABS(K143)&gt;R$1,ABS(L143)&gt;R$2)</f>
        <v>0</v>
      </c>
    </row>
    <row r="144" spans="1:18" ht="15" customHeight="1" x14ac:dyDescent="0.25">
      <c r="A144" s="1" t="s">
        <v>168</v>
      </c>
      <c r="B144" s="1" t="s">
        <v>12</v>
      </c>
      <c r="C144" s="1" t="s">
        <v>41</v>
      </c>
      <c r="D144" s="28" t="s">
        <v>4</v>
      </c>
      <c r="E144" s="44">
        <v>6.4241762735924253</v>
      </c>
      <c r="F144" s="44">
        <v>6.5778075656551902</v>
      </c>
      <c r="G144" s="45">
        <v>0.15363129206276493</v>
      </c>
      <c r="H144" s="46">
        <v>2.3914551145536003E-2</v>
      </c>
      <c r="I144" s="3">
        <v>0.19664699999999996</v>
      </c>
      <c r="J144" s="3">
        <v>0.19157018104564411</v>
      </c>
      <c r="K144" s="12">
        <v>-5.0768189543558551E-3</v>
      </c>
      <c r="L144" s="13">
        <v>-2.5816915357751994E-2</v>
      </c>
      <c r="M144" s="52">
        <v>-6.2275292735924257</v>
      </c>
      <c r="N144" s="52">
        <v>-6.3862373846095464</v>
      </c>
      <c r="O144" s="15">
        <v>-0.15870811101712079</v>
      </c>
      <c r="P144" t="b">
        <f t="shared" si="10"/>
        <v>0</v>
      </c>
      <c r="Q144" s="15" t="b">
        <f t="shared" si="11"/>
        <v>0</v>
      </c>
      <c r="R144" s="15" t="b">
        <f t="shared" si="12"/>
        <v>0</v>
      </c>
    </row>
    <row r="145" spans="1:18" ht="15" customHeight="1" x14ac:dyDescent="0.25">
      <c r="A145" s="1" t="s">
        <v>168</v>
      </c>
      <c r="B145" s="1" t="s">
        <v>12</v>
      </c>
      <c r="C145" s="1" t="s">
        <v>41</v>
      </c>
      <c r="D145" s="28" t="s">
        <v>5</v>
      </c>
      <c r="E145" s="44">
        <v>5.7587396774341206</v>
      </c>
      <c r="F145" s="44">
        <v>5.9834123435127209</v>
      </c>
      <c r="G145" s="45">
        <v>0.22467266607860026</v>
      </c>
      <c r="H145" s="46">
        <v>3.9014207736979355E-2</v>
      </c>
      <c r="I145" s="3">
        <v>0.18998099999999998</v>
      </c>
      <c r="J145" s="3">
        <v>0.18095618534222879</v>
      </c>
      <c r="K145" s="12">
        <v>-9.0248146577711907E-3</v>
      </c>
      <c r="L145" s="13">
        <v>-4.7503774892074427E-2</v>
      </c>
      <c r="M145" s="52">
        <v>-5.5687586774341202</v>
      </c>
      <c r="N145" s="52">
        <v>-5.8024561581704921</v>
      </c>
      <c r="O145" s="15">
        <v>-0.23369748073637145</v>
      </c>
      <c r="P145" t="b">
        <f t="shared" si="10"/>
        <v>0</v>
      </c>
      <c r="Q145" s="15" t="b">
        <f t="shared" si="11"/>
        <v>0</v>
      </c>
      <c r="R145" s="15" t="b">
        <f t="shared" si="12"/>
        <v>0</v>
      </c>
    </row>
    <row r="146" spans="1:18" ht="15" customHeight="1" x14ac:dyDescent="0.25">
      <c r="A146" s="1" t="s">
        <v>168</v>
      </c>
      <c r="B146" s="1" t="s">
        <v>12</v>
      </c>
      <c r="C146" s="1" t="s">
        <v>41</v>
      </c>
      <c r="D146" s="28" t="s">
        <v>6</v>
      </c>
      <c r="E146" s="44">
        <v>5.10783918986328</v>
      </c>
      <c r="F146" s="44">
        <v>5.283281216947298</v>
      </c>
      <c r="G146" s="45">
        <v>0.17544202708401802</v>
      </c>
      <c r="H146" s="46">
        <v>3.434760190418485E-2</v>
      </c>
      <c r="I146" s="3">
        <v>0.18109299999999998</v>
      </c>
      <c r="J146" s="3">
        <v>0.17366775672103504</v>
      </c>
      <c r="K146" s="12">
        <v>-7.4252432789649325E-3</v>
      </c>
      <c r="L146" s="13">
        <v>-4.1002376011027117E-2</v>
      </c>
      <c r="M146" s="52">
        <v>-4.9267461898632803</v>
      </c>
      <c r="N146" s="52">
        <v>-5.1096134602262628</v>
      </c>
      <c r="O146" s="15">
        <v>-0.18286727036298295</v>
      </c>
      <c r="P146" t="b">
        <f t="shared" si="10"/>
        <v>0</v>
      </c>
      <c r="Q146" s="15" t="b">
        <f t="shared" si="11"/>
        <v>0</v>
      </c>
      <c r="R146" s="15" t="b">
        <f t="shared" si="12"/>
        <v>0</v>
      </c>
    </row>
    <row r="147" spans="1:18" ht="15" customHeight="1" x14ac:dyDescent="0.25">
      <c r="A147" s="1" t="s">
        <v>168</v>
      </c>
      <c r="B147" s="1" t="s">
        <v>12</v>
      </c>
      <c r="C147" s="1" t="s">
        <v>41</v>
      </c>
      <c r="D147" s="28" t="s">
        <v>7</v>
      </c>
      <c r="E147" s="44">
        <v>4.5532447332026216</v>
      </c>
      <c r="F147" s="44">
        <v>4.6379644654003052</v>
      </c>
      <c r="G147" s="45">
        <v>8.4719732197683584E-2</v>
      </c>
      <c r="H147" s="46">
        <v>1.8606452576533077E-2</v>
      </c>
      <c r="I147" s="3">
        <v>0.17998199999999998</v>
      </c>
      <c r="J147" s="3">
        <v>0.17639817306174552</v>
      </c>
      <c r="K147" s="12">
        <v>-3.5838269382544585E-3</v>
      </c>
      <c r="L147" s="13">
        <v>-1.9912140871056323E-2</v>
      </c>
      <c r="M147" s="52">
        <v>-4.3732627332026217</v>
      </c>
      <c r="N147" s="52">
        <v>-4.4615662923385599</v>
      </c>
      <c r="O147" s="15">
        <v>-8.8303559135938042E-2</v>
      </c>
      <c r="P147" t="b">
        <f t="shared" si="10"/>
        <v>0</v>
      </c>
      <c r="Q147" s="15" t="b">
        <f t="shared" si="11"/>
        <v>0</v>
      </c>
      <c r="R147" s="15" t="b">
        <f t="shared" si="12"/>
        <v>0</v>
      </c>
    </row>
    <row r="148" spans="1:18" ht="15" customHeight="1" x14ac:dyDescent="0.25">
      <c r="A148" s="1" t="s">
        <v>168</v>
      </c>
      <c r="B148" s="1" t="s">
        <v>12</v>
      </c>
      <c r="C148" s="1" t="s">
        <v>41</v>
      </c>
      <c r="D148" s="28" t="s">
        <v>8</v>
      </c>
      <c r="E148" s="44">
        <v>4.1013445661094279</v>
      </c>
      <c r="F148" s="44">
        <v>4.2963382401644044</v>
      </c>
      <c r="G148" s="45">
        <v>0.19499367405497647</v>
      </c>
      <c r="H148" s="46">
        <v>4.7543841028687139E-2</v>
      </c>
      <c r="I148" s="3">
        <v>0.17998199999999998</v>
      </c>
      <c r="J148" s="3">
        <v>0.16940197357150485</v>
      </c>
      <c r="K148" s="12">
        <v>-1.0580026428495121E-2</v>
      </c>
      <c r="L148" s="13">
        <v>-5.8783802983048986E-2</v>
      </c>
      <c r="M148" s="52">
        <v>-3.921362566109428</v>
      </c>
      <c r="N148" s="52">
        <v>-4.1269362665928995</v>
      </c>
      <c r="O148" s="15">
        <v>-0.20557370048347159</v>
      </c>
      <c r="P148" t="b">
        <f t="shared" si="10"/>
        <v>0</v>
      </c>
      <c r="Q148" s="15" t="b">
        <f t="shared" si="11"/>
        <v>0</v>
      </c>
      <c r="R148" s="15" t="b">
        <f t="shared" si="12"/>
        <v>0</v>
      </c>
    </row>
    <row r="149" spans="1:18" ht="15" customHeight="1" x14ac:dyDescent="0.25">
      <c r="A149" s="1" t="s">
        <v>168</v>
      </c>
      <c r="B149" s="1" t="s">
        <v>12</v>
      </c>
      <c r="C149" s="1" t="s">
        <v>41</v>
      </c>
      <c r="D149" s="28" t="s">
        <v>9</v>
      </c>
      <c r="E149" s="44">
        <v>3.7231113014564916</v>
      </c>
      <c r="F149" s="44">
        <v>3.9846119818538854</v>
      </c>
      <c r="G149" s="45">
        <v>0.26150068039739383</v>
      </c>
      <c r="H149" s="46">
        <v>7.0237137497096591E-2</v>
      </c>
      <c r="I149" s="3">
        <v>0.16998299999999997</v>
      </c>
      <c r="J149" s="3">
        <v>0.15498461289217177</v>
      </c>
      <c r="K149" s="12">
        <v>-1.4998387107828193E-2</v>
      </c>
      <c r="L149" s="13">
        <v>-8.823462997963441E-2</v>
      </c>
      <c r="M149" s="52">
        <v>-3.5531283014564918</v>
      </c>
      <c r="N149" s="52">
        <v>-3.8296273689617135</v>
      </c>
      <c r="O149" s="15">
        <v>-0.27649906750522202</v>
      </c>
      <c r="P149" t="b">
        <f t="shared" si="10"/>
        <v>0</v>
      </c>
      <c r="Q149" s="15" t="b">
        <f t="shared" si="11"/>
        <v>0</v>
      </c>
      <c r="R149" s="15" t="b">
        <f t="shared" si="12"/>
        <v>0</v>
      </c>
    </row>
    <row r="150" spans="1:18" ht="15" customHeight="1" x14ac:dyDescent="0.25">
      <c r="A150" s="1" t="s">
        <v>168</v>
      </c>
      <c r="B150" s="1" t="s">
        <v>12</v>
      </c>
      <c r="C150" s="1" t="s">
        <v>42</v>
      </c>
      <c r="D150" s="28" t="s">
        <v>2</v>
      </c>
      <c r="E150" s="44">
        <v>88.9821652867453</v>
      </c>
      <c r="F150" s="44">
        <v>89.238051378220177</v>
      </c>
      <c r="G150" s="45">
        <v>0.25588609147487773</v>
      </c>
      <c r="H150" s="46">
        <v>2.8757008851187653E-3</v>
      </c>
      <c r="I150" s="3">
        <v>11.942138999999999</v>
      </c>
      <c r="J150" s="3">
        <v>12.122361825677162</v>
      </c>
      <c r="K150" s="12">
        <v>0.18022282567716275</v>
      </c>
      <c r="L150" s="13">
        <v>1.5091335453151463E-2</v>
      </c>
      <c r="M150" s="52">
        <v>-77.040026286745302</v>
      </c>
      <c r="N150" s="52">
        <v>-77.115689552543017</v>
      </c>
      <c r="O150" s="15">
        <v>-7.5663265797714985E-2</v>
      </c>
      <c r="P150" t="b">
        <f t="shared" si="10"/>
        <v>0</v>
      </c>
      <c r="Q150" s="15" t="b">
        <f t="shared" si="11"/>
        <v>0</v>
      </c>
      <c r="R150" s="15" t="b">
        <f t="shared" si="12"/>
        <v>0</v>
      </c>
    </row>
    <row r="151" spans="1:18" ht="15" customHeight="1" x14ac:dyDescent="0.25">
      <c r="A151" s="1" t="s">
        <v>168</v>
      </c>
      <c r="B151" s="1" t="s">
        <v>12</v>
      </c>
      <c r="C151" s="1" t="s">
        <v>42</v>
      </c>
      <c r="D151" s="28" t="s">
        <v>3</v>
      </c>
      <c r="E151" s="44">
        <v>79.106410495575062</v>
      </c>
      <c r="F151" s="44">
        <v>79.308554112970853</v>
      </c>
      <c r="G151" s="45">
        <v>0.2021436173957909</v>
      </c>
      <c r="H151" s="46">
        <v>2.5553380077471483E-3</v>
      </c>
      <c r="I151" s="3">
        <v>10.993344999999998</v>
      </c>
      <c r="J151" s="3">
        <v>10.97721759259116</v>
      </c>
      <c r="K151" s="12">
        <v>-1.6127407408838224E-2</v>
      </c>
      <c r="L151" s="13">
        <v>-1.4670154906298517E-3</v>
      </c>
      <c r="M151" s="52">
        <v>-68.113065495575057</v>
      </c>
      <c r="N151" s="52">
        <v>-68.331336520379693</v>
      </c>
      <c r="O151" s="15">
        <v>-0.21827102480462912</v>
      </c>
      <c r="P151" t="b">
        <f t="shared" si="10"/>
        <v>0</v>
      </c>
      <c r="Q151" s="15" t="b">
        <f t="shared" si="11"/>
        <v>0</v>
      </c>
      <c r="R151" s="15" t="b">
        <f t="shared" si="12"/>
        <v>0</v>
      </c>
    </row>
    <row r="152" spans="1:18" ht="15" customHeight="1" x14ac:dyDescent="0.25">
      <c r="A152" s="1" t="s">
        <v>168</v>
      </c>
      <c r="B152" s="1" t="s">
        <v>12</v>
      </c>
      <c r="C152" s="1" t="s">
        <v>42</v>
      </c>
      <c r="D152" s="28" t="s">
        <v>4</v>
      </c>
      <c r="E152" s="44">
        <v>71.088616155121827</v>
      </c>
      <c r="F152" s="44">
        <v>71.005573835847812</v>
      </c>
      <c r="G152" s="45">
        <v>-8.3042319274014176E-2</v>
      </c>
      <c r="H152" s="46">
        <v>-1.1681521425710171E-3</v>
      </c>
      <c r="I152" s="3">
        <v>9.1868590000000001</v>
      </c>
      <c r="J152" s="3">
        <v>9.0687086176143801</v>
      </c>
      <c r="K152" s="12">
        <v>-0.11815038238562003</v>
      </c>
      <c r="L152" s="13">
        <v>-1.2860802847373627E-2</v>
      </c>
      <c r="M152" s="52">
        <v>-61.901757155121828</v>
      </c>
      <c r="N152" s="52">
        <v>-61.936865218233436</v>
      </c>
      <c r="O152" s="15">
        <v>-3.5108063111605858E-2</v>
      </c>
      <c r="P152" t="b">
        <f t="shared" si="10"/>
        <v>0</v>
      </c>
      <c r="Q152" s="15" t="b">
        <f t="shared" si="11"/>
        <v>0</v>
      </c>
      <c r="R152" s="15" t="b">
        <f t="shared" si="12"/>
        <v>0</v>
      </c>
    </row>
    <row r="153" spans="1:18" ht="15" customHeight="1" x14ac:dyDescent="0.25">
      <c r="A153" s="1" t="s">
        <v>168</v>
      </c>
      <c r="B153" s="1" t="s">
        <v>12</v>
      </c>
      <c r="C153" s="1" t="s">
        <v>42</v>
      </c>
      <c r="D153" s="28" t="s">
        <v>5</v>
      </c>
      <c r="E153" s="44">
        <v>63.912008554107629</v>
      </c>
      <c r="F153" s="44">
        <v>64.027119724029859</v>
      </c>
      <c r="G153" s="45">
        <v>0.11511116992222981</v>
      </c>
      <c r="H153" s="46">
        <v>1.8010882856979403E-3</v>
      </c>
      <c r="I153" s="3">
        <v>6.8993099999999998</v>
      </c>
      <c r="J153" s="3">
        <v>6.7713067001432901</v>
      </c>
      <c r="K153" s="12">
        <v>-0.12800329985670977</v>
      </c>
      <c r="L153" s="13">
        <v>-1.8553058183602388E-2</v>
      </c>
      <c r="M153" s="52">
        <v>-57.012698554107629</v>
      </c>
      <c r="N153" s="52">
        <v>-57.255813023886567</v>
      </c>
      <c r="O153" s="15">
        <v>-0.24311446977893958</v>
      </c>
      <c r="P153" t="b">
        <f t="shared" si="10"/>
        <v>0</v>
      </c>
      <c r="Q153" s="15" t="b">
        <f t="shared" si="11"/>
        <v>0</v>
      </c>
      <c r="R153" s="15" t="b">
        <f t="shared" si="12"/>
        <v>0</v>
      </c>
    </row>
    <row r="154" spans="1:18" ht="15" customHeight="1" x14ac:dyDescent="0.25">
      <c r="A154" s="1" t="s">
        <v>168</v>
      </c>
      <c r="B154" s="1" t="s">
        <v>12</v>
      </c>
      <c r="C154" s="1" t="s">
        <v>42</v>
      </c>
      <c r="D154" s="28" t="s">
        <v>6</v>
      </c>
      <c r="E154" s="44">
        <v>56.786257093763155</v>
      </c>
      <c r="F154" s="44">
        <v>56.859653935993109</v>
      </c>
      <c r="G154" s="45">
        <v>7.3396842229954018E-2</v>
      </c>
      <c r="H154" s="46">
        <v>1.2925106528638459E-3</v>
      </c>
      <c r="I154" s="3">
        <v>4.8872889999999991</v>
      </c>
      <c r="J154" s="3">
        <v>4.7810085914350458</v>
      </c>
      <c r="K154" s="12">
        <v>-0.10628040856495335</v>
      </c>
      <c r="L154" s="13">
        <v>-2.1746290952909347E-2</v>
      </c>
      <c r="M154" s="52">
        <v>-51.898968093763159</v>
      </c>
      <c r="N154" s="52">
        <v>-52.078645344558062</v>
      </c>
      <c r="O154" s="15">
        <v>-0.17967725079490737</v>
      </c>
      <c r="P154" t="b">
        <f t="shared" si="10"/>
        <v>0</v>
      </c>
      <c r="Q154" s="15" t="b">
        <f t="shared" si="11"/>
        <v>0</v>
      </c>
      <c r="R154" s="15" t="b">
        <f t="shared" si="12"/>
        <v>0</v>
      </c>
    </row>
    <row r="155" spans="1:18" ht="15" customHeight="1" x14ac:dyDescent="0.25">
      <c r="A155" s="1" t="s">
        <v>168</v>
      </c>
      <c r="B155" s="1" t="s">
        <v>12</v>
      </c>
      <c r="C155" s="1" t="s">
        <v>42</v>
      </c>
      <c r="D155" s="28" t="s">
        <v>7</v>
      </c>
      <c r="E155" s="44">
        <v>49.490530897445602</v>
      </c>
      <c r="F155" s="44">
        <v>49.484255003854273</v>
      </c>
      <c r="G155" s="45">
        <v>-6.2758935913294067E-3</v>
      </c>
      <c r="H155" s="46">
        <v>-1.2680998723441317E-4</v>
      </c>
      <c r="I155" s="3">
        <v>3.0641379999999998</v>
      </c>
      <c r="J155" s="3">
        <v>2.9931796674609106</v>
      </c>
      <c r="K155" s="12">
        <v>-7.0958332539089231E-2</v>
      </c>
      <c r="L155" s="13">
        <v>-2.3157681716387851E-2</v>
      </c>
      <c r="M155" s="52">
        <v>-46.426392897445602</v>
      </c>
      <c r="N155" s="52">
        <v>-46.491075336393365</v>
      </c>
      <c r="O155" s="15">
        <v>-6.4682438947759824E-2</v>
      </c>
      <c r="P155" t="b">
        <f t="shared" si="10"/>
        <v>0</v>
      </c>
      <c r="Q155" s="15" t="b">
        <f t="shared" si="11"/>
        <v>0</v>
      </c>
      <c r="R155" s="15" t="b">
        <f t="shared" si="12"/>
        <v>0</v>
      </c>
    </row>
    <row r="156" spans="1:18" ht="15" customHeight="1" x14ac:dyDescent="0.25">
      <c r="A156" s="1" t="s">
        <v>168</v>
      </c>
      <c r="B156" s="1" t="s">
        <v>12</v>
      </c>
      <c r="C156" s="1" t="s">
        <v>42</v>
      </c>
      <c r="D156" s="28" t="s">
        <v>8</v>
      </c>
      <c r="E156" s="44">
        <v>45.336433384960692</v>
      </c>
      <c r="F156" s="44">
        <v>46.215163359927409</v>
      </c>
      <c r="G156" s="45">
        <v>0.87872997496671701</v>
      </c>
      <c r="H156" s="46">
        <v>1.9382424009962266E-2</v>
      </c>
      <c r="I156" s="3">
        <v>2.840827</v>
      </c>
      <c r="J156" s="3">
        <v>2.6520892746329814</v>
      </c>
      <c r="K156" s="12">
        <v>-0.18873772536701861</v>
      </c>
      <c r="L156" s="13">
        <v>-6.6437599110054438E-2</v>
      </c>
      <c r="M156" s="52">
        <v>-42.495606384960695</v>
      </c>
      <c r="N156" s="52">
        <v>-43.563074085294431</v>
      </c>
      <c r="O156" s="15">
        <v>-1.0674677003337356</v>
      </c>
      <c r="P156" t="b">
        <f t="shared" si="10"/>
        <v>0</v>
      </c>
      <c r="Q156" s="15" t="b">
        <f t="shared" si="11"/>
        <v>0</v>
      </c>
      <c r="R156" s="15" t="b">
        <f t="shared" si="12"/>
        <v>0</v>
      </c>
    </row>
    <row r="157" spans="1:18" ht="15" customHeight="1" x14ac:dyDescent="0.25">
      <c r="A157" s="1" t="s">
        <v>168</v>
      </c>
      <c r="B157" s="1" t="s">
        <v>12</v>
      </c>
      <c r="C157" s="1" t="s">
        <v>42</v>
      </c>
      <c r="D157" s="28" t="s">
        <v>9</v>
      </c>
      <c r="E157" s="44">
        <v>44.303616628567042</v>
      </c>
      <c r="F157" s="44">
        <v>44.277775489889407</v>
      </c>
      <c r="G157" s="45">
        <v>-2.584113867763449E-2</v>
      </c>
      <c r="H157" s="46">
        <v>-5.8327379668079028E-4</v>
      </c>
      <c r="I157" s="3">
        <v>2.6219599999999996</v>
      </c>
      <c r="J157" s="3">
        <v>2.3674789545343935</v>
      </c>
      <c r="K157" s="12">
        <v>-0.25448104546560613</v>
      </c>
      <c r="L157" s="13">
        <v>-9.7057562077837251E-2</v>
      </c>
      <c r="M157" s="52">
        <v>-41.68165662856704</v>
      </c>
      <c r="N157" s="52">
        <v>-41.910296535355016</v>
      </c>
      <c r="O157" s="15">
        <v>-0.22863990678797164</v>
      </c>
      <c r="P157" t="b">
        <f t="shared" si="10"/>
        <v>0</v>
      </c>
      <c r="Q157" s="15" t="b">
        <f t="shared" si="11"/>
        <v>0</v>
      </c>
      <c r="R157" s="15" t="b">
        <f t="shared" si="12"/>
        <v>0</v>
      </c>
    </row>
    <row r="158" spans="1:18" ht="15" customHeight="1" x14ac:dyDescent="0.25">
      <c r="A158" s="1" t="s">
        <v>168</v>
      </c>
      <c r="B158" s="1" t="s">
        <v>12</v>
      </c>
      <c r="C158" s="1" t="s">
        <v>43</v>
      </c>
      <c r="D158" s="28" t="s">
        <v>2</v>
      </c>
      <c r="E158" s="44">
        <v>3.0139957699805064</v>
      </c>
      <c r="F158" s="44">
        <v>3.1542496705792775</v>
      </c>
      <c r="G158" s="45">
        <v>0.14025390059877108</v>
      </c>
      <c r="H158" s="46">
        <v>4.6534206184263557E-2</v>
      </c>
      <c r="I158" s="3">
        <v>4.6528679999999998</v>
      </c>
      <c r="J158" s="3">
        <v>4.539130412444961</v>
      </c>
      <c r="K158" s="12">
        <v>-0.11373758755503882</v>
      </c>
      <c r="L158" s="13">
        <v>-2.4444619437955006E-2</v>
      </c>
      <c r="M158" s="52">
        <v>1.6388722300194933</v>
      </c>
      <c r="N158" s="52">
        <v>1.3848807418656834</v>
      </c>
      <c r="O158" s="15">
        <v>-0.2539914881538099</v>
      </c>
      <c r="P158" t="b">
        <f t="shared" si="10"/>
        <v>0</v>
      </c>
      <c r="Q158" s="15" t="b">
        <f t="shared" si="11"/>
        <v>0</v>
      </c>
      <c r="R158" s="15" t="b">
        <f t="shared" si="12"/>
        <v>0</v>
      </c>
    </row>
    <row r="159" spans="1:18" ht="15" customHeight="1" x14ac:dyDescent="0.25">
      <c r="A159" s="1" t="s">
        <v>168</v>
      </c>
      <c r="B159" s="1" t="s">
        <v>12</v>
      </c>
      <c r="C159" s="1" t="s">
        <v>43</v>
      </c>
      <c r="D159" s="28" t="s">
        <v>3</v>
      </c>
      <c r="E159" s="44">
        <v>2.9373360782529727</v>
      </c>
      <c r="F159" s="44">
        <v>3.1123299860599167</v>
      </c>
      <c r="G159" s="45">
        <v>0.17499390780694402</v>
      </c>
      <c r="H159" s="46">
        <v>5.9575718659685827E-2</v>
      </c>
      <c r="I159" s="3">
        <v>4.2884599999999988</v>
      </c>
      <c r="J159" s="3">
        <v>4.0907834934836398</v>
      </c>
      <c r="K159" s="12">
        <v>-0.19767650651635904</v>
      </c>
      <c r="L159" s="13">
        <v>-4.6094986665693304E-2</v>
      </c>
      <c r="M159" s="52">
        <v>1.3511239217470261</v>
      </c>
      <c r="N159" s="52">
        <v>0.97845350742372306</v>
      </c>
      <c r="O159" s="15">
        <v>-0.37267041432330306</v>
      </c>
      <c r="P159" t="b">
        <f t="shared" si="10"/>
        <v>0</v>
      </c>
      <c r="Q159" s="15" t="b">
        <f t="shared" si="11"/>
        <v>0</v>
      </c>
      <c r="R159" s="15" t="b">
        <f t="shared" si="12"/>
        <v>0</v>
      </c>
    </row>
    <row r="160" spans="1:18" ht="15" customHeight="1" x14ac:dyDescent="0.25">
      <c r="A160" s="1" t="s">
        <v>168</v>
      </c>
      <c r="B160" s="1" t="s">
        <v>12</v>
      </c>
      <c r="C160" s="1" t="s">
        <v>43</v>
      </c>
      <c r="D160" s="28" t="s">
        <v>4</v>
      </c>
      <c r="E160" s="44">
        <v>2.8678188779830336</v>
      </c>
      <c r="F160" s="44">
        <v>2.9703390849885616</v>
      </c>
      <c r="G160" s="45">
        <v>0.102520207005528</v>
      </c>
      <c r="H160" s="46">
        <v>3.5748494367130852E-2</v>
      </c>
      <c r="I160" s="3">
        <v>2.7341709999999999</v>
      </c>
      <c r="J160" s="3">
        <v>2.6934541098547395</v>
      </c>
      <c r="K160" s="12">
        <v>-4.0716890145260365E-2</v>
      </c>
      <c r="L160" s="13">
        <v>-1.4891859413789543E-2</v>
      </c>
      <c r="M160" s="52">
        <v>-0.13364787798303368</v>
      </c>
      <c r="N160" s="52">
        <v>-0.27688497513382204</v>
      </c>
      <c r="O160" s="15">
        <v>-0.14323709715078836</v>
      </c>
      <c r="P160" t="b">
        <f t="shared" si="10"/>
        <v>0</v>
      </c>
      <c r="Q160" s="15" t="b">
        <f t="shared" si="11"/>
        <v>0</v>
      </c>
      <c r="R160" s="15" t="b">
        <f t="shared" si="12"/>
        <v>0</v>
      </c>
    </row>
    <row r="161" spans="1:18" ht="15" customHeight="1" x14ac:dyDescent="0.25">
      <c r="A161" s="1" t="s">
        <v>168</v>
      </c>
      <c r="B161" s="1" t="s">
        <v>12</v>
      </c>
      <c r="C161" s="1" t="s">
        <v>43</v>
      </c>
      <c r="D161" s="28" t="s">
        <v>5</v>
      </c>
      <c r="E161" s="44">
        <v>2.7772368184049121</v>
      </c>
      <c r="F161" s="44">
        <v>2.7405981997448219</v>
      </c>
      <c r="G161" s="45">
        <v>-3.6638618660090216E-2</v>
      </c>
      <c r="H161" s="46">
        <v>-1.3192471890507835E-2</v>
      </c>
      <c r="I161" s="3">
        <v>2.189781</v>
      </c>
      <c r="J161" s="3">
        <v>2.222572863205138</v>
      </c>
      <c r="K161" s="12">
        <v>3.279186320513805E-2</v>
      </c>
      <c r="L161" s="13">
        <v>1.497495101342922E-2</v>
      </c>
      <c r="M161" s="52">
        <v>-0.58745581840491212</v>
      </c>
      <c r="N161" s="52">
        <v>-0.51802533653968386</v>
      </c>
      <c r="O161" s="15">
        <v>6.9430481865228266E-2</v>
      </c>
      <c r="P161" t="b">
        <f t="shared" si="10"/>
        <v>0</v>
      </c>
      <c r="Q161" s="15" t="b">
        <f t="shared" si="11"/>
        <v>0</v>
      </c>
      <c r="R161" s="15" t="b">
        <f t="shared" si="12"/>
        <v>0</v>
      </c>
    </row>
    <row r="162" spans="1:18" ht="15" customHeight="1" x14ac:dyDescent="0.25">
      <c r="A162" s="1" t="s">
        <v>168</v>
      </c>
      <c r="B162" s="1" t="s">
        <v>12</v>
      </c>
      <c r="C162" s="1" t="s">
        <v>43</v>
      </c>
      <c r="D162" s="28" t="s">
        <v>6</v>
      </c>
      <c r="E162" s="44">
        <v>2.4187289073137719</v>
      </c>
      <c r="F162" s="44">
        <v>2.2824984421107661</v>
      </c>
      <c r="G162" s="45">
        <v>-0.13623046520300575</v>
      </c>
      <c r="H162" s="46">
        <v>-5.6323164117760768E-2</v>
      </c>
      <c r="I162" s="3">
        <v>1.6876089999999999</v>
      </c>
      <c r="J162" s="3">
        <v>1.7460361425134387</v>
      </c>
      <c r="K162" s="12">
        <v>5.8427142513438834E-2</v>
      </c>
      <c r="L162" s="13">
        <v>3.4621255583158678E-2</v>
      </c>
      <c r="M162" s="52">
        <v>-0.73111990731377197</v>
      </c>
      <c r="N162" s="52">
        <v>-0.53646229959732739</v>
      </c>
      <c r="O162" s="15">
        <v>0.19465760771644458</v>
      </c>
      <c r="P162" t="b">
        <f t="shared" si="10"/>
        <v>0</v>
      </c>
      <c r="Q162" s="15" t="b">
        <f t="shared" si="11"/>
        <v>0</v>
      </c>
      <c r="R162" s="15" t="b">
        <f t="shared" si="12"/>
        <v>0</v>
      </c>
    </row>
    <row r="163" spans="1:18" ht="15" customHeight="1" x14ac:dyDescent="0.25">
      <c r="A163" s="1" t="s">
        <v>168</v>
      </c>
      <c r="B163" s="1" t="s">
        <v>12</v>
      </c>
      <c r="C163" s="1" t="s">
        <v>43</v>
      </c>
      <c r="D163" s="28" t="s">
        <v>7</v>
      </c>
      <c r="E163" s="44">
        <v>2.1099334795639466</v>
      </c>
      <c r="F163" s="44">
        <v>2.1186591620270501</v>
      </c>
      <c r="G163" s="45">
        <v>8.7256824631034569E-3</v>
      </c>
      <c r="H163" s="46">
        <v>4.1355249099638757E-3</v>
      </c>
      <c r="I163" s="3">
        <v>1.5376239999999999</v>
      </c>
      <c r="J163" s="3">
        <v>1.5679257740156818</v>
      </c>
      <c r="K163" s="12">
        <v>3.0301774015681904E-2</v>
      </c>
      <c r="L163" s="13">
        <v>1.970688153650171E-2</v>
      </c>
      <c r="M163" s="52">
        <v>-0.57230947956394673</v>
      </c>
      <c r="N163" s="52">
        <v>-0.55073338801136829</v>
      </c>
      <c r="O163" s="15">
        <v>2.1576091552578447E-2</v>
      </c>
      <c r="P163" t="b">
        <f t="shared" si="10"/>
        <v>0</v>
      </c>
      <c r="Q163" s="15" t="b">
        <f t="shared" si="11"/>
        <v>0</v>
      </c>
      <c r="R163" s="15" t="b">
        <f t="shared" si="12"/>
        <v>0</v>
      </c>
    </row>
    <row r="164" spans="1:18" ht="15" customHeight="1" x14ac:dyDescent="0.25">
      <c r="A164" s="1" t="s">
        <v>168</v>
      </c>
      <c r="B164" s="1" t="s">
        <v>12</v>
      </c>
      <c r="C164" s="1" t="s">
        <v>43</v>
      </c>
      <c r="D164" s="28" t="s">
        <v>8</v>
      </c>
      <c r="E164" s="44">
        <v>1.7530351983122807</v>
      </c>
      <c r="F164" s="44">
        <v>1.8316564941959799</v>
      </c>
      <c r="G164" s="45">
        <v>7.8621295883699149E-2</v>
      </c>
      <c r="H164" s="46">
        <v>4.4848669301900561E-2</v>
      </c>
      <c r="I164" s="3">
        <v>1.36653</v>
      </c>
      <c r="J164" s="3">
        <v>1.3204080080505354</v>
      </c>
      <c r="K164" s="12">
        <v>-4.6121991949464647E-2</v>
      </c>
      <c r="L164" s="13">
        <v>-3.3751174104823638E-2</v>
      </c>
      <c r="M164" s="52">
        <v>-0.3865051983122807</v>
      </c>
      <c r="N164" s="52">
        <v>-0.51124848614544449</v>
      </c>
      <c r="O164" s="15">
        <v>-0.1247432878331638</v>
      </c>
      <c r="P164" t="b">
        <f t="shared" si="10"/>
        <v>0</v>
      </c>
      <c r="Q164" s="15" t="b">
        <f t="shared" si="11"/>
        <v>0</v>
      </c>
      <c r="R164" s="15" t="b">
        <f t="shared" si="12"/>
        <v>0</v>
      </c>
    </row>
    <row r="165" spans="1:18" ht="15" customHeight="1" x14ac:dyDescent="0.25">
      <c r="A165" s="1" t="s">
        <v>168</v>
      </c>
      <c r="B165" s="1" t="s">
        <v>12</v>
      </c>
      <c r="C165" s="1" t="s">
        <v>43</v>
      </c>
      <c r="D165" s="28" t="s">
        <v>9</v>
      </c>
      <c r="E165" s="44">
        <v>1.4563224879254386</v>
      </c>
      <c r="F165" s="44">
        <v>1.5478901453748124</v>
      </c>
      <c r="G165" s="45">
        <v>9.1567657449373785E-2</v>
      </c>
      <c r="H165" s="46">
        <v>6.2875948293440009E-2</v>
      </c>
      <c r="I165" s="3">
        <v>1.0565609999999999</v>
      </c>
      <c r="J165" s="3">
        <v>0.98984858205180326</v>
      </c>
      <c r="K165" s="12">
        <v>-6.6712417948196601E-2</v>
      </c>
      <c r="L165" s="13">
        <v>-6.3141094502065301E-2</v>
      </c>
      <c r="M165" s="52">
        <v>-0.39976148792543875</v>
      </c>
      <c r="N165" s="52">
        <v>-0.55804156332300914</v>
      </c>
      <c r="O165" s="15">
        <v>-0.15828007539757039</v>
      </c>
      <c r="P165" t="b">
        <f t="shared" si="10"/>
        <v>0</v>
      </c>
      <c r="Q165" s="15" t="b">
        <f t="shared" si="11"/>
        <v>0</v>
      </c>
      <c r="R165" s="15" t="b">
        <f t="shared" si="12"/>
        <v>0</v>
      </c>
    </row>
    <row r="166" spans="1:18" ht="15" customHeight="1" x14ac:dyDescent="0.25">
      <c r="A166" s="1" t="s">
        <v>168</v>
      </c>
      <c r="B166" s="1" t="s">
        <v>12</v>
      </c>
      <c r="C166" s="1" t="s">
        <v>44</v>
      </c>
      <c r="D166" s="28" t="s">
        <v>2</v>
      </c>
      <c r="E166" s="44">
        <v>33.094276596013643</v>
      </c>
      <c r="F166" s="44">
        <v>32.433884327425005</v>
      </c>
      <c r="G166" s="45">
        <v>-0.66039226858863742</v>
      </c>
      <c r="H166" s="46">
        <v>-1.9954878502108871E-2</v>
      </c>
      <c r="I166" s="3"/>
      <c r="J166" s="3"/>
      <c r="K166" s="12"/>
      <c r="L166" s="13"/>
      <c r="M166" s="52">
        <v>-33.094276596013643</v>
      </c>
      <c r="N166" s="52">
        <v>-32.433884327425005</v>
      </c>
      <c r="O166" s="15">
        <v>0.66039226858863742</v>
      </c>
      <c r="P166" t="b">
        <f t="shared" si="10"/>
        <v>0</v>
      </c>
      <c r="Q166" s="15" t="b">
        <f t="shared" si="11"/>
        <v>0</v>
      </c>
      <c r="R166" s="15" t="b">
        <f t="shared" si="12"/>
        <v>0</v>
      </c>
    </row>
    <row r="167" spans="1:18" ht="15" customHeight="1" x14ac:dyDescent="0.25">
      <c r="A167" s="1" t="s">
        <v>168</v>
      </c>
      <c r="B167" s="1" t="s">
        <v>12</v>
      </c>
      <c r="C167" s="1" t="s">
        <v>44</v>
      </c>
      <c r="D167" s="28" t="s">
        <v>3</v>
      </c>
      <c r="E167" s="44">
        <v>26.237962951603219</v>
      </c>
      <c r="F167" s="44">
        <v>26.633685091110394</v>
      </c>
      <c r="G167" s="45">
        <v>0.39572213950717483</v>
      </c>
      <c r="H167" s="46">
        <v>1.5082045059561112E-2</v>
      </c>
      <c r="I167" s="3"/>
      <c r="J167" s="3"/>
      <c r="K167" s="12"/>
      <c r="L167" s="13"/>
      <c r="M167" s="52">
        <v>-26.237962951603219</v>
      </c>
      <c r="N167" s="52">
        <v>-26.633685091110394</v>
      </c>
      <c r="O167" s="15">
        <v>-0.39572213950717483</v>
      </c>
      <c r="P167" t="b">
        <f t="shared" si="10"/>
        <v>0</v>
      </c>
      <c r="Q167" s="15" t="b">
        <f t="shared" si="11"/>
        <v>0</v>
      </c>
      <c r="R167" s="15" t="b">
        <f t="shared" si="12"/>
        <v>0</v>
      </c>
    </row>
    <row r="168" spans="1:18" ht="15" customHeight="1" x14ac:dyDescent="0.25">
      <c r="A168" s="1" t="s">
        <v>168</v>
      </c>
      <c r="B168" s="1" t="s">
        <v>12</v>
      </c>
      <c r="C168" s="1" t="s">
        <v>44</v>
      </c>
      <c r="D168" s="28" t="s">
        <v>4</v>
      </c>
      <c r="E168" s="44">
        <v>20.748067569096683</v>
      </c>
      <c r="F168" s="44">
        <v>20.808398848789917</v>
      </c>
      <c r="G168" s="45">
        <v>6.0331279693233597E-2</v>
      </c>
      <c r="H168" s="46">
        <v>2.9078023527884752E-3</v>
      </c>
      <c r="I168" s="3"/>
      <c r="J168" s="3"/>
      <c r="K168" s="12"/>
      <c r="L168" s="13"/>
      <c r="M168" s="52">
        <v>-20.748067569096683</v>
      </c>
      <c r="N168" s="52">
        <v>-20.808398848789917</v>
      </c>
      <c r="O168" s="15">
        <v>-6.0331279693233597E-2</v>
      </c>
      <c r="P168" t="b">
        <f t="shared" si="10"/>
        <v>0</v>
      </c>
      <c r="Q168" s="15" t="b">
        <f t="shared" si="11"/>
        <v>0</v>
      </c>
      <c r="R168" s="15" t="b">
        <f t="shared" si="12"/>
        <v>0</v>
      </c>
    </row>
    <row r="169" spans="1:18" ht="15" customHeight="1" x14ac:dyDescent="0.25">
      <c r="A169" s="1" t="s">
        <v>168</v>
      </c>
      <c r="B169" s="1" t="s">
        <v>12</v>
      </c>
      <c r="C169" s="1" t="s">
        <v>44</v>
      </c>
      <c r="D169" s="28" t="s">
        <v>5</v>
      </c>
      <c r="E169" s="44">
        <v>15.932014681253158</v>
      </c>
      <c r="F169" s="44">
        <v>15.682918123856005</v>
      </c>
      <c r="G169" s="45">
        <v>-0.2490965573971522</v>
      </c>
      <c r="H169" s="46">
        <v>-1.5634969109729637E-2</v>
      </c>
      <c r="I169" s="3"/>
      <c r="J169" s="3"/>
      <c r="K169" s="12"/>
      <c r="L169" s="13"/>
      <c r="M169" s="52">
        <v>-15.932014681253158</v>
      </c>
      <c r="N169" s="52">
        <v>-15.682918123856005</v>
      </c>
      <c r="O169" s="15">
        <v>0.2490965573971522</v>
      </c>
      <c r="P169" t="b">
        <f t="shared" si="10"/>
        <v>0</v>
      </c>
      <c r="Q169" s="15" t="b">
        <f t="shared" si="11"/>
        <v>0</v>
      </c>
      <c r="R169" s="15" t="b">
        <f t="shared" si="12"/>
        <v>0</v>
      </c>
    </row>
    <row r="170" spans="1:18" ht="15" customHeight="1" x14ac:dyDescent="0.25">
      <c r="A170" s="1" t="s">
        <v>168</v>
      </c>
      <c r="B170" s="1" t="s">
        <v>12</v>
      </c>
      <c r="C170" s="1" t="s">
        <v>44</v>
      </c>
      <c r="D170" s="28" t="s">
        <v>6</v>
      </c>
      <c r="E170" s="44">
        <v>14.037809520463421</v>
      </c>
      <c r="F170" s="44">
        <v>13.792765236160665</v>
      </c>
      <c r="G170" s="45">
        <v>-0.2450442843027556</v>
      </c>
      <c r="H170" s="46">
        <v>-1.7456020039703896E-2</v>
      </c>
      <c r="I170" s="3"/>
      <c r="J170" s="3"/>
      <c r="K170" s="12"/>
      <c r="L170" s="13"/>
      <c r="M170" s="52">
        <v>-14.037809520463421</v>
      </c>
      <c r="N170" s="52">
        <v>-13.792765236160665</v>
      </c>
      <c r="O170" s="15">
        <v>0.2450442843027556</v>
      </c>
      <c r="P170" t="b">
        <f t="shared" si="10"/>
        <v>0</v>
      </c>
      <c r="Q170" s="15" t="b">
        <f t="shared" si="11"/>
        <v>0</v>
      </c>
      <c r="R170" s="15" t="b">
        <f t="shared" si="12"/>
        <v>0</v>
      </c>
    </row>
    <row r="171" spans="1:18" ht="15" customHeight="1" x14ac:dyDescent="0.25">
      <c r="A171" s="1" t="s">
        <v>168</v>
      </c>
      <c r="B171" s="1" t="s">
        <v>12</v>
      </c>
      <c r="C171" s="1" t="s">
        <v>44</v>
      </c>
      <c r="D171" s="28" t="s">
        <v>7</v>
      </c>
      <c r="E171" s="44">
        <v>12.569096729097717</v>
      </c>
      <c r="F171" s="44">
        <v>12.554006237579838</v>
      </c>
      <c r="G171" s="45">
        <v>-1.5090491517879556E-2</v>
      </c>
      <c r="H171" s="46">
        <v>-1.2006027038478236E-3</v>
      </c>
      <c r="I171" s="3"/>
      <c r="J171" s="3"/>
      <c r="K171" s="12"/>
      <c r="L171" s="13"/>
      <c r="M171" s="52">
        <v>-12.569096729097717</v>
      </c>
      <c r="N171" s="52">
        <v>-12.554006237579838</v>
      </c>
      <c r="O171" s="15">
        <v>1.5090491517879556E-2</v>
      </c>
      <c r="P171" t="b">
        <f t="shared" si="10"/>
        <v>0</v>
      </c>
      <c r="Q171" s="15" t="b">
        <f t="shared" si="11"/>
        <v>0</v>
      </c>
      <c r="R171" s="15" t="b">
        <f t="shared" si="12"/>
        <v>0</v>
      </c>
    </row>
    <row r="172" spans="1:18" ht="15" customHeight="1" x14ac:dyDescent="0.25">
      <c r="A172" s="1" t="s">
        <v>168</v>
      </c>
      <c r="B172" s="1" t="s">
        <v>12</v>
      </c>
      <c r="C172" s="1" t="s">
        <v>44</v>
      </c>
      <c r="D172" s="28" t="s">
        <v>8</v>
      </c>
      <c r="E172" s="44">
        <v>11.586255745369051</v>
      </c>
      <c r="F172" s="44">
        <v>11.809452207635923</v>
      </c>
      <c r="G172" s="45">
        <v>0.22319646226687162</v>
      </c>
      <c r="H172" s="46">
        <v>1.9263899155348936E-2</v>
      </c>
      <c r="I172" s="3"/>
      <c r="J172" s="3"/>
      <c r="K172" s="12"/>
      <c r="L172" s="13"/>
      <c r="M172" s="52">
        <v>-11.586255745369051</v>
      </c>
      <c r="N172" s="52">
        <v>-11.809452207635923</v>
      </c>
      <c r="O172" s="15">
        <v>-0.22319646226687162</v>
      </c>
      <c r="P172" t="b">
        <f t="shared" si="10"/>
        <v>0</v>
      </c>
      <c r="Q172" s="15" t="b">
        <f t="shared" si="11"/>
        <v>0</v>
      </c>
      <c r="R172" s="15" t="b">
        <f t="shared" si="12"/>
        <v>0</v>
      </c>
    </row>
    <row r="173" spans="1:18" ht="15" customHeight="1" x14ac:dyDescent="0.25">
      <c r="A173" s="1" t="s">
        <v>168</v>
      </c>
      <c r="B173" s="1" t="s">
        <v>12</v>
      </c>
      <c r="C173" s="1" t="s">
        <v>44</v>
      </c>
      <c r="D173" s="28" t="s">
        <v>9</v>
      </c>
      <c r="E173" s="44">
        <v>11.092016726461084</v>
      </c>
      <c r="F173" s="44">
        <v>11.526330492749171</v>
      </c>
      <c r="G173" s="45">
        <v>0.43431376628808671</v>
      </c>
      <c r="H173" s="46">
        <v>3.9155527529271483E-2</v>
      </c>
      <c r="I173" s="3"/>
      <c r="J173" s="3"/>
      <c r="K173" s="12"/>
      <c r="L173" s="13"/>
      <c r="M173" s="52">
        <v>-11.092016726461084</v>
      </c>
      <c r="N173" s="52">
        <v>-11.526330492749171</v>
      </c>
      <c r="O173" s="15">
        <v>-0.43431376628808671</v>
      </c>
      <c r="P173" t="b">
        <f t="shared" si="10"/>
        <v>0</v>
      </c>
      <c r="Q173" s="15" t="b">
        <f t="shared" si="11"/>
        <v>0</v>
      </c>
      <c r="R173" s="15" t="b">
        <f t="shared" si="12"/>
        <v>0</v>
      </c>
    </row>
    <row r="174" spans="1:18" ht="15" customHeight="1" x14ac:dyDescent="0.25">
      <c r="A174" s="1" t="s">
        <v>168</v>
      </c>
      <c r="B174" s="1" t="s">
        <v>12</v>
      </c>
      <c r="C174" s="1" t="s">
        <v>45</v>
      </c>
      <c r="D174" s="28" t="s">
        <v>2</v>
      </c>
      <c r="E174" s="44">
        <v>0.46642345027290444</v>
      </c>
      <c r="F174" s="44">
        <v>0.49032683143537126</v>
      </c>
      <c r="G174" s="45">
        <v>2.3903381162466819E-2</v>
      </c>
      <c r="H174" s="46">
        <v>5.1248240517240175E-2</v>
      </c>
      <c r="I174" s="3"/>
      <c r="J174" s="3"/>
      <c r="K174" s="12"/>
      <c r="L174" s="13"/>
      <c r="M174" s="52">
        <v>-0.46642345027290444</v>
      </c>
      <c r="N174" s="52">
        <v>-0.49032683143537126</v>
      </c>
      <c r="O174" s="15">
        <v>-2.3903381162466819E-2</v>
      </c>
      <c r="P174" t="b">
        <f t="shared" si="10"/>
        <v>0</v>
      </c>
      <c r="Q174" s="15" t="b">
        <f t="shared" si="11"/>
        <v>0</v>
      </c>
      <c r="R174" s="15" t="b">
        <f t="shared" si="12"/>
        <v>0</v>
      </c>
    </row>
    <row r="175" spans="1:18" ht="15" customHeight="1" x14ac:dyDescent="0.25">
      <c r="A175" s="1" t="s">
        <v>168</v>
      </c>
      <c r="B175" s="1" t="s">
        <v>12</v>
      </c>
      <c r="C175" s="1" t="s">
        <v>45</v>
      </c>
      <c r="D175" s="28" t="s">
        <v>3</v>
      </c>
      <c r="E175" s="44">
        <v>0.48440586143623343</v>
      </c>
      <c r="F175" s="44">
        <v>0.53733926741884441</v>
      </c>
      <c r="G175" s="45">
        <v>5.2933405982610982E-2</v>
      </c>
      <c r="H175" s="46">
        <v>0.10927490808155521</v>
      </c>
      <c r="I175" s="3"/>
      <c r="J175" s="3"/>
      <c r="K175" s="12"/>
      <c r="L175" s="13"/>
      <c r="M175" s="52">
        <v>-0.48440586143623343</v>
      </c>
      <c r="N175" s="52">
        <v>-0.53733926741884441</v>
      </c>
      <c r="O175" s="15">
        <v>-5.2933405982610982E-2</v>
      </c>
      <c r="P175" t="b">
        <f t="shared" si="10"/>
        <v>0</v>
      </c>
      <c r="Q175" s="15" t="b">
        <f t="shared" si="11"/>
        <v>0</v>
      </c>
      <c r="R175" s="15" t="b">
        <f t="shared" si="12"/>
        <v>0</v>
      </c>
    </row>
    <row r="176" spans="1:18" ht="15" customHeight="1" x14ac:dyDescent="0.25">
      <c r="A176" s="1" t="s">
        <v>168</v>
      </c>
      <c r="B176" s="1" t="s">
        <v>12</v>
      </c>
      <c r="C176" s="1" t="s">
        <v>45</v>
      </c>
      <c r="D176" s="28" t="s">
        <v>4</v>
      </c>
      <c r="E176" s="44">
        <v>0.5062615375315116</v>
      </c>
      <c r="F176" s="44">
        <v>0.55230908319516847</v>
      </c>
      <c r="G176" s="45">
        <v>4.6047545663656875E-2</v>
      </c>
      <c r="H176" s="46">
        <v>9.0956041986086505E-2</v>
      </c>
      <c r="I176" s="3"/>
      <c r="J176" s="3"/>
      <c r="K176" s="12"/>
      <c r="L176" s="13"/>
      <c r="M176" s="52">
        <v>-0.5062615375315116</v>
      </c>
      <c r="N176" s="52">
        <v>-0.55230908319516847</v>
      </c>
      <c r="O176" s="15">
        <v>-4.6047545663656875E-2</v>
      </c>
      <c r="P176" t="b">
        <f t="shared" si="10"/>
        <v>0</v>
      </c>
      <c r="Q176" s="15" t="b">
        <f t="shared" si="11"/>
        <v>0</v>
      </c>
      <c r="R176" s="15" t="b">
        <f t="shared" si="12"/>
        <v>0</v>
      </c>
    </row>
    <row r="177" spans="1:18" ht="15" customHeight="1" x14ac:dyDescent="0.25">
      <c r="A177" s="1" t="s">
        <v>168</v>
      </c>
      <c r="B177" s="1" t="s">
        <v>12</v>
      </c>
      <c r="C177" s="1" t="s">
        <v>45</v>
      </c>
      <c r="D177" s="28" t="s">
        <v>5</v>
      </c>
      <c r="E177" s="44">
        <v>0.53540195738178942</v>
      </c>
      <c r="F177" s="44">
        <v>0.59036347088163144</v>
      </c>
      <c r="G177" s="45">
        <v>5.4961513499842019E-2</v>
      </c>
      <c r="H177" s="46">
        <v>0.10265467419770666</v>
      </c>
      <c r="I177" s="3"/>
      <c r="J177" s="3"/>
      <c r="K177" s="12"/>
      <c r="L177" s="13"/>
      <c r="M177" s="52">
        <v>-0.53540195738178942</v>
      </c>
      <c r="N177" s="52">
        <v>-0.59036347088163144</v>
      </c>
      <c r="O177" s="15">
        <v>-5.4961513499842019E-2</v>
      </c>
      <c r="P177" t="b">
        <f t="shared" si="10"/>
        <v>0</v>
      </c>
      <c r="Q177" s="15" t="b">
        <f t="shared" si="11"/>
        <v>0</v>
      </c>
      <c r="R177" s="15" t="b">
        <f t="shared" si="12"/>
        <v>0</v>
      </c>
    </row>
    <row r="178" spans="1:18" ht="15" customHeight="1" x14ac:dyDescent="0.25">
      <c r="A178" s="1" t="s">
        <v>168</v>
      </c>
      <c r="B178" s="1" t="s">
        <v>12</v>
      </c>
      <c r="C178" s="1" t="s">
        <v>45</v>
      </c>
      <c r="D178" s="28" t="s">
        <v>6</v>
      </c>
      <c r="E178" s="44">
        <v>0.48800585130057894</v>
      </c>
      <c r="F178" s="44">
        <v>0.54213314216541453</v>
      </c>
      <c r="G178" s="45">
        <v>5.4127290864835587E-2</v>
      </c>
      <c r="H178" s="46">
        <v>0.11091524972616937</v>
      </c>
      <c r="I178" s="3"/>
      <c r="J178" s="3"/>
      <c r="K178" s="12"/>
      <c r="L178" s="13"/>
      <c r="M178" s="52">
        <v>-0.48800585130057894</v>
      </c>
      <c r="N178" s="52">
        <v>-0.54213314216541453</v>
      </c>
      <c r="O178" s="15">
        <v>-5.4127290864835587E-2</v>
      </c>
      <c r="P178" t="b">
        <f t="shared" si="10"/>
        <v>0</v>
      </c>
      <c r="Q178" s="15" t="b">
        <f t="shared" si="11"/>
        <v>0</v>
      </c>
      <c r="R178" s="15" t="b">
        <f t="shared" si="12"/>
        <v>0</v>
      </c>
    </row>
    <row r="179" spans="1:18" ht="15" customHeight="1" x14ac:dyDescent="0.25">
      <c r="A179" s="1" t="s">
        <v>168</v>
      </c>
      <c r="B179" s="1" t="s">
        <v>12</v>
      </c>
      <c r="C179" s="1" t="s">
        <v>45</v>
      </c>
      <c r="D179" s="28" t="s">
        <v>7</v>
      </c>
      <c r="E179" s="44">
        <v>0.44046785236802538</v>
      </c>
      <c r="F179" s="44">
        <v>0.48619841999980784</v>
      </c>
      <c r="G179" s="45">
        <v>4.5730567631782459E-2</v>
      </c>
      <c r="H179" s="46">
        <v>0.10382271347597251</v>
      </c>
      <c r="I179" s="3"/>
      <c r="J179" s="3"/>
      <c r="K179" s="12"/>
      <c r="L179" s="13"/>
      <c r="M179" s="52">
        <v>-0.44046785236802538</v>
      </c>
      <c r="N179" s="52">
        <v>-0.48619841999980784</v>
      </c>
      <c r="O179" s="15">
        <v>-4.5730567631782459E-2</v>
      </c>
      <c r="P179" t="b">
        <f t="shared" si="10"/>
        <v>0</v>
      </c>
      <c r="Q179" s="15" t="b">
        <f t="shared" si="11"/>
        <v>0</v>
      </c>
      <c r="R179" s="15" t="b">
        <f t="shared" si="12"/>
        <v>0</v>
      </c>
    </row>
    <row r="180" spans="1:18" ht="15" customHeight="1" x14ac:dyDescent="0.25">
      <c r="A180" s="1" t="s">
        <v>168</v>
      </c>
      <c r="B180" s="1" t="s">
        <v>12</v>
      </c>
      <c r="C180" s="1" t="s">
        <v>45</v>
      </c>
      <c r="D180" s="28" t="s">
        <v>8</v>
      </c>
      <c r="E180" s="44">
        <v>0.37938646130437631</v>
      </c>
      <c r="F180" s="44">
        <v>0.41772682468028183</v>
      </c>
      <c r="G180" s="45">
        <v>3.8340363375905517E-2</v>
      </c>
      <c r="H180" s="46">
        <v>0.10105886025581075</v>
      </c>
      <c r="I180" s="3"/>
      <c r="J180" s="3"/>
      <c r="K180" s="12"/>
      <c r="L180" s="13"/>
      <c r="M180" s="52">
        <v>-0.37938646130437631</v>
      </c>
      <c r="N180" s="52">
        <v>-0.41772682468028183</v>
      </c>
      <c r="O180" s="15">
        <v>-3.8340363375905517E-2</v>
      </c>
      <c r="P180" t="b">
        <f t="shared" si="10"/>
        <v>0</v>
      </c>
      <c r="Q180" s="15" t="b">
        <f t="shared" si="11"/>
        <v>0</v>
      </c>
      <c r="R180" s="15" t="b">
        <f t="shared" si="12"/>
        <v>0</v>
      </c>
    </row>
    <row r="181" spans="1:18" ht="15" customHeight="1" x14ac:dyDescent="0.25">
      <c r="A181" s="1" t="s">
        <v>168</v>
      </c>
      <c r="B181" s="1" t="s">
        <v>12</v>
      </c>
      <c r="C181" s="1" t="s">
        <v>45</v>
      </c>
      <c r="D181" s="28" t="s">
        <v>9</v>
      </c>
      <c r="E181" s="44">
        <v>0.31815594805389336</v>
      </c>
      <c r="F181" s="44">
        <v>0.34948412292854375</v>
      </c>
      <c r="G181" s="45">
        <v>3.1328174874650394E-2</v>
      </c>
      <c r="H181" s="46">
        <v>9.8467984226853503E-2</v>
      </c>
      <c r="I181" s="3"/>
      <c r="J181" s="3"/>
      <c r="K181" s="12"/>
      <c r="L181" s="13"/>
      <c r="M181" s="52">
        <v>-0.31815594805389336</v>
      </c>
      <c r="N181" s="52">
        <v>-0.34948412292854375</v>
      </c>
      <c r="O181" s="15">
        <v>-3.1328174874650394E-2</v>
      </c>
      <c r="P181" t="b">
        <f t="shared" si="10"/>
        <v>0</v>
      </c>
      <c r="Q181" s="15" t="b">
        <f t="shared" si="11"/>
        <v>0</v>
      </c>
      <c r="R181" s="15" t="b">
        <f t="shared" si="12"/>
        <v>0</v>
      </c>
    </row>
    <row r="182" spans="1:18" ht="15" customHeight="1" x14ac:dyDescent="0.25">
      <c r="A182" s="1" t="s">
        <v>168</v>
      </c>
      <c r="B182" s="1" t="s">
        <v>12</v>
      </c>
      <c r="C182" s="1" t="s">
        <v>46</v>
      </c>
      <c r="D182" s="28" t="s">
        <v>2</v>
      </c>
      <c r="E182" s="44">
        <v>3.1790037621832354</v>
      </c>
      <c r="F182" s="44">
        <v>2.9211259782033969</v>
      </c>
      <c r="G182" s="45">
        <v>-0.25787778397983852</v>
      </c>
      <c r="H182" s="46">
        <v>-8.1119055927991887E-2</v>
      </c>
      <c r="I182" s="3"/>
      <c r="J182" s="3"/>
      <c r="K182" s="12"/>
      <c r="L182" s="13"/>
      <c r="M182" s="52">
        <v>-3.1790037621832354</v>
      </c>
      <c r="N182" s="52">
        <v>-2.9211259782033969</v>
      </c>
      <c r="O182" s="15">
        <v>0.25787778397983852</v>
      </c>
      <c r="P182" t="b">
        <f t="shared" si="10"/>
        <v>0</v>
      </c>
      <c r="Q182" s="15" t="b">
        <f t="shared" si="11"/>
        <v>0</v>
      </c>
      <c r="R182" s="15" t="b">
        <f t="shared" si="12"/>
        <v>0</v>
      </c>
    </row>
    <row r="183" spans="1:18" ht="15" customHeight="1" x14ac:dyDescent="0.25">
      <c r="A183" s="1" t="s">
        <v>168</v>
      </c>
      <c r="B183" s="1" t="s">
        <v>12</v>
      </c>
      <c r="C183" s="1" t="s">
        <v>46</v>
      </c>
      <c r="D183" s="28" t="s">
        <v>3</v>
      </c>
      <c r="E183" s="44">
        <v>3.4357470750350219</v>
      </c>
      <c r="F183" s="44">
        <v>3.6319049239847683</v>
      </c>
      <c r="G183" s="45">
        <v>0.19615784894974642</v>
      </c>
      <c r="H183" s="46">
        <v>5.7093215730307185E-2</v>
      </c>
      <c r="I183" s="3"/>
      <c r="J183" s="3"/>
      <c r="K183" s="12"/>
      <c r="L183" s="13"/>
      <c r="M183" s="52">
        <v>-3.4357470750350219</v>
      </c>
      <c r="N183" s="52">
        <v>-3.6319049239847683</v>
      </c>
      <c r="O183" s="15">
        <v>-0.19615784894974642</v>
      </c>
      <c r="P183" t="b">
        <f t="shared" si="10"/>
        <v>0</v>
      </c>
      <c r="Q183" s="15" t="b">
        <f t="shared" si="11"/>
        <v>0</v>
      </c>
      <c r="R183" s="15" t="b">
        <f t="shared" si="12"/>
        <v>0</v>
      </c>
    </row>
    <row r="184" spans="1:18" ht="15" customHeight="1" x14ac:dyDescent="0.25">
      <c r="A184" s="1" t="s">
        <v>168</v>
      </c>
      <c r="B184" s="1" t="s">
        <v>12</v>
      </c>
      <c r="C184" s="1" t="s">
        <v>46</v>
      </c>
      <c r="D184" s="28" t="s">
        <v>4</v>
      </c>
      <c r="E184" s="44">
        <v>3.7917947626724673</v>
      </c>
      <c r="F184" s="44">
        <v>4.1973471280469754</v>
      </c>
      <c r="G184" s="45">
        <v>0.40555236537450812</v>
      </c>
      <c r="H184" s="46">
        <v>0.10695525226388405</v>
      </c>
      <c r="I184" s="3"/>
      <c r="J184" s="3"/>
      <c r="K184" s="12"/>
      <c r="L184" s="13"/>
      <c r="M184" s="52">
        <v>-3.7917947626724673</v>
      </c>
      <c r="N184" s="52">
        <v>-4.1973471280469754</v>
      </c>
      <c r="O184" s="15">
        <v>-0.40555236537450812</v>
      </c>
      <c r="P184" t="b">
        <f t="shared" si="10"/>
        <v>0</v>
      </c>
      <c r="Q184" s="15" t="b">
        <f t="shared" si="11"/>
        <v>0</v>
      </c>
      <c r="R184" s="15" t="b">
        <f t="shared" si="12"/>
        <v>0</v>
      </c>
    </row>
    <row r="185" spans="1:18" ht="15" customHeight="1" x14ac:dyDescent="0.25">
      <c r="A185" s="1" t="s">
        <v>168</v>
      </c>
      <c r="B185" s="1" t="s">
        <v>12</v>
      </c>
      <c r="C185" s="1" t="s">
        <v>46</v>
      </c>
      <c r="D185" s="28" t="s">
        <v>5</v>
      </c>
      <c r="E185" s="44">
        <v>4.173131930062544</v>
      </c>
      <c r="F185" s="44">
        <v>4.5370254623360662</v>
      </c>
      <c r="G185" s="45">
        <v>0.36389353227352217</v>
      </c>
      <c r="H185" s="46">
        <v>8.7199144041455789E-2</v>
      </c>
      <c r="I185" s="3"/>
      <c r="J185" s="3"/>
      <c r="K185" s="12"/>
      <c r="L185" s="13"/>
      <c r="M185" s="52">
        <v>-4.173131930062544</v>
      </c>
      <c r="N185" s="52">
        <v>-4.5370254623360662</v>
      </c>
      <c r="O185" s="15">
        <v>-0.36389353227352217</v>
      </c>
      <c r="P185" t="b">
        <f t="shared" si="10"/>
        <v>0</v>
      </c>
      <c r="Q185" s="15" t="b">
        <f t="shared" si="11"/>
        <v>0</v>
      </c>
      <c r="R185" s="15" t="b">
        <f t="shared" si="12"/>
        <v>0</v>
      </c>
    </row>
    <row r="186" spans="1:18" ht="15" customHeight="1" x14ac:dyDescent="0.25">
      <c r="A186" s="1" t="s">
        <v>168</v>
      </c>
      <c r="B186" s="1" t="s">
        <v>12</v>
      </c>
      <c r="C186" s="1" t="s">
        <v>46</v>
      </c>
      <c r="D186" s="28" t="s">
        <v>6</v>
      </c>
      <c r="E186" s="44">
        <v>4.2885061637103234</v>
      </c>
      <c r="F186" s="44">
        <v>4.5906516956335786</v>
      </c>
      <c r="G186" s="45">
        <v>0.30214553192325511</v>
      </c>
      <c r="H186" s="46">
        <v>7.0454727214813023E-2</v>
      </c>
      <c r="I186" s="3"/>
      <c r="J186" s="3"/>
      <c r="K186" s="12"/>
      <c r="L186" s="13"/>
      <c r="M186" s="52">
        <v>-4.2885061637103234</v>
      </c>
      <c r="N186" s="52">
        <v>-4.5906516956335786</v>
      </c>
      <c r="O186" s="15">
        <v>-0.30214553192325511</v>
      </c>
      <c r="P186" t="b">
        <f t="shared" si="10"/>
        <v>0</v>
      </c>
      <c r="Q186" s="15" t="b">
        <f t="shared" si="11"/>
        <v>0</v>
      </c>
      <c r="R186" s="15" t="b">
        <f t="shared" si="12"/>
        <v>0</v>
      </c>
    </row>
    <row r="187" spans="1:18" ht="15" customHeight="1" x14ac:dyDescent="0.25">
      <c r="A187" s="1" t="s">
        <v>168</v>
      </c>
      <c r="B187" s="1" t="s">
        <v>12</v>
      </c>
      <c r="C187" s="1" t="s">
        <v>46</v>
      </c>
      <c r="D187" s="28" t="s">
        <v>7</v>
      </c>
      <c r="E187" s="44">
        <v>4.3323697922088424</v>
      </c>
      <c r="F187" s="44">
        <v>4.5698063899928574</v>
      </c>
      <c r="G187" s="45">
        <v>0.23743659778401494</v>
      </c>
      <c r="H187" s="46">
        <v>5.4805247283140797E-2</v>
      </c>
      <c r="I187" s="3"/>
      <c r="J187" s="3"/>
      <c r="K187" s="12"/>
      <c r="L187" s="13"/>
      <c r="M187" s="52">
        <v>-4.3323697922088424</v>
      </c>
      <c r="N187" s="52">
        <v>-4.5698063899928574</v>
      </c>
      <c r="O187" s="15">
        <v>-0.23743659778401494</v>
      </c>
      <c r="P187" t="b">
        <f t="shared" si="10"/>
        <v>0</v>
      </c>
      <c r="Q187" s="15" t="b">
        <f t="shared" si="11"/>
        <v>0</v>
      </c>
      <c r="R187" s="15" t="b">
        <f t="shared" si="12"/>
        <v>0</v>
      </c>
    </row>
    <row r="188" spans="1:18" ht="15" customHeight="1" x14ac:dyDescent="0.25">
      <c r="A188" s="1" t="s">
        <v>168</v>
      </c>
      <c r="B188" s="1" t="s">
        <v>12</v>
      </c>
      <c r="C188" s="1" t="s">
        <v>46</v>
      </c>
      <c r="D188" s="28" t="s">
        <v>8</v>
      </c>
      <c r="E188" s="44">
        <v>3.947355925776856</v>
      </c>
      <c r="F188" s="44">
        <v>4.0438650139598042</v>
      </c>
      <c r="G188" s="45">
        <v>9.6509088182948233E-2</v>
      </c>
      <c r="H188" s="46">
        <v>2.4449046399066445E-2</v>
      </c>
      <c r="I188" s="3"/>
      <c r="J188" s="3"/>
      <c r="K188" s="12"/>
      <c r="L188" s="13"/>
      <c r="M188" s="52">
        <v>-3.947355925776856</v>
      </c>
      <c r="N188" s="52">
        <v>-4.0438650139598042</v>
      </c>
      <c r="O188" s="15">
        <v>-9.6509088182948233E-2</v>
      </c>
      <c r="P188" t="b">
        <f t="shared" si="10"/>
        <v>0</v>
      </c>
      <c r="Q188" s="15" t="b">
        <f t="shared" si="11"/>
        <v>0</v>
      </c>
      <c r="R188" s="15" t="b">
        <f t="shared" si="12"/>
        <v>0</v>
      </c>
    </row>
    <row r="189" spans="1:18" ht="15" customHeight="1" x14ac:dyDescent="0.25">
      <c r="A189" s="1" t="s">
        <v>168</v>
      </c>
      <c r="B189" s="1" t="s">
        <v>12</v>
      </c>
      <c r="C189" s="1" t="s">
        <v>46</v>
      </c>
      <c r="D189" s="28" t="s">
        <v>9</v>
      </c>
      <c r="E189" s="44">
        <v>3.5553818531890649</v>
      </c>
      <c r="F189" s="44">
        <v>3.5120414786959175</v>
      </c>
      <c r="G189" s="45">
        <v>-4.3340374493147316E-2</v>
      </c>
      <c r="H189" s="46">
        <v>-1.2190075857610731E-2</v>
      </c>
      <c r="I189" s="3"/>
      <c r="J189" s="3"/>
      <c r="K189" s="12"/>
      <c r="L189" s="13"/>
      <c r="M189" s="52">
        <v>-3.5553818531890649</v>
      </c>
      <c r="N189" s="52">
        <v>-3.5120414786959175</v>
      </c>
      <c r="O189" s="15">
        <v>4.3340374493147316E-2</v>
      </c>
      <c r="P189" t="b">
        <f t="shared" si="10"/>
        <v>0</v>
      </c>
      <c r="Q189" s="15" t="b">
        <f t="shared" si="11"/>
        <v>0</v>
      </c>
      <c r="R189" s="15" t="b">
        <f t="shared" si="12"/>
        <v>0</v>
      </c>
    </row>
    <row r="190" spans="1:18" ht="15" customHeight="1" x14ac:dyDescent="0.25">
      <c r="A190" s="1" t="s">
        <v>168</v>
      </c>
      <c r="B190" s="1" t="s">
        <v>12</v>
      </c>
      <c r="C190" s="1" t="s">
        <v>47</v>
      </c>
      <c r="D190" s="28" t="s">
        <v>2</v>
      </c>
      <c r="E190" s="44">
        <v>47.958866510428841</v>
      </c>
      <c r="F190" s="44">
        <v>47.791133824777368</v>
      </c>
      <c r="G190" s="45">
        <v>-0.16773268565147248</v>
      </c>
      <c r="H190" s="46">
        <v>-3.4974280640056071E-3</v>
      </c>
      <c r="I190" s="3"/>
      <c r="J190" s="3"/>
      <c r="K190" s="12"/>
      <c r="L190" s="13"/>
      <c r="M190" s="52">
        <v>-47.958866510428841</v>
      </c>
      <c r="N190" s="52">
        <v>-47.791133824777368</v>
      </c>
      <c r="O190" s="15">
        <v>0.16773268565147248</v>
      </c>
      <c r="P190" t="b">
        <f t="shared" si="10"/>
        <v>0</v>
      </c>
      <c r="Q190" s="15" t="b">
        <f t="shared" si="11"/>
        <v>0</v>
      </c>
      <c r="R190" s="15" t="b">
        <f t="shared" si="12"/>
        <v>0</v>
      </c>
    </row>
    <row r="191" spans="1:18" ht="15" customHeight="1" x14ac:dyDescent="0.25">
      <c r="A191" s="1" t="s">
        <v>168</v>
      </c>
      <c r="B191" s="1" t="s">
        <v>12</v>
      </c>
      <c r="C191" s="1" t="s">
        <v>47</v>
      </c>
      <c r="D191" s="28" t="s">
        <v>3</v>
      </c>
      <c r="E191" s="44">
        <v>40.731866096286574</v>
      </c>
      <c r="F191" s="44">
        <v>40.903369356849751</v>
      </c>
      <c r="G191" s="45">
        <v>0.17150326056317766</v>
      </c>
      <c r="H191" s="46">
        <v>4.2105426782499712E-3</v>
      </c>
      <c r="I191" s="3"/>
      <c r="J191" s="3"/>
      <c r="K191" s="12"/>
      <c r="L191" s="13"/>
      <c r="M191" s="52">
        <v>-40.731866096286574</v>
      </c>
      <c r="N191" s="52">
        <v>-40.903369356849751</v>
      </c>
      <c r="O191" s="15">
        <v>-0.17150326056317766</v>
      </c>
      <c r="P191" t="b">
        <f t="shared" si="10"/>
        <v>0</v>
      </c>
      <c r="Q191" s="15" t="b">
        <f t="shared" si="11"/>
        <v>0</v>
      </c>
      <c r="R191" s="15" t="b">
        <f t="shared" si="12"/>
        <v>0</v>
      </c>
    </row>
    <row r="192" spans="1:18" ht="15" customHeight="1" x14ac:dyDescent="0.25">
      <c r="A192" s="1" t="s">
        <v>168</v>
      </c>
      <c r="B192" s="1" t="s">
        <v>12</v>
      </c>
      <c r="C192" s="1" t="s">
        <v>47</v>
      </c>
      <c r="D192" s="28" t="s">
        <v>4</v>
      </c>
      <c r="E192" s="44">
        <v>34.738253221664813</v>
      </c>
      <c r="F192" s="44">
        <v>35.18414894122526</v>
      </c>
      <c r="G192" s="45">
        <v>0.44589571956044693</v>
      </c>
      <c r="H192" s="46">
        <v>1.2835870494557861E-2</v>
      </c>
      <c r="I192" s="3"/>
      <c r="J192" s="3"/>
      <c r="K192" s="12"/>
      <c r="L192" s="13"/>
      <c r="M192" s="52">
        <v>-34.738253221664813</v>
      </c>
      <c r="N192" s="52">
        <v>-35.18414894122526</v>
      </c>
      <c r="O192" s="15">
        <v>-0.44589571956044693</v>
      </c>
      <c r="P192" t="b">
        <f t="shared" si="10"/>
        <v>0</v>
      </c>
      <c r="Q192" s="15" t="b">
        <f t="shared" si="11"/>
        <v>0</v>
      </c>
      <c r="R192" s="15" t="b">
        <f t="shared" si="12"/>
        <v>0</v>
      </c>
    </row>
    <row r="193" spans="1:18" ht="15" customHeight="1" x14ac:dyDescent="0.25">
      <c r="A193" s="1" t="s">
        <v>168</v>
      </c>
      <c r="B193" s="1" t="s">
        <v>12</v>
      </c>
      <c r="C193" s="1" t="s">
        <v>47</v>
      </c>
      <c r="D193" s="28" t="s">
        <v>5</v>
      </c>
      <c r="E193" s="44">
        <v>29.711402333554027</v>
      </c>
      <c r="F193" s="44">
        <v>30.010639937477283</v>
      </c>
      <c r="G193" s="45">
        <v>0.29923760392325605</v>
      </c>
      <c r="H193" s="46">
        <v>1.007147358996642E-2</v>
      </c>
      <c r="I193" s="3"/>
      <c r="J193" s="3"/>
      <c r="K193" s="12"/>
      <c r="L193" s="13"/>
      <c r="M193" s="52">
        <v>-29.711402333554027</v>
      </c>
      <c r="N193" s="52">
        <v>-30.010639937477283</v>
      </c>
      <c r="O193" s="15">
        <v>-0.29923760392325605</v>
      </c>
      <c r="P193" t="b">
        <f t="shared" si="10"/>
        <v>0</v>
      </c>
      <c r="Q193" s="15" t="b">
        <f t="shared" si="11"/>
        <v>0</v>
      </c>
      <c r="R193" s="15" t="b">
        <f t="shared" si="12"/>
        <v>0</v>
      </c>
    </row>
    <row r="194" spans="1:18" ht="15" customHeight="1" x14ac:dyDescent="0.25">
      <c r="A194" s="1" t="s">
        <v>168</v>
      </c>
      <c r="B194" s="1" t="s">
        <v>12</v>
      </c>
      <c r="C194" s="1" t="s">
        <v>47</v>
      </c>
      <c r="D194" s="28" t="s">
        <v>6</v>
      </c>
      <c r="E194" s="44">
        <v>25.738051619551314</v>
      </c>
      <c r="F194" s="44">
        <v>25.933618062690314</v>
      </c>
      <c r="G194" s="45">
        <v>0.19556644313900051</v>
      </c>
      <c r="H194" s="46">
        <v>7.5983390673769182E-3</v>
      </c>
      <c r="I194" s="3"/>
      <c r="J194" s="3"/>
      <c r="K194" s="12"/>
      <c r="L194" s="13"/>
      <c r="M194" s="52">
        <v>-25.738051619551314</v>
      </c>
      <c r="N194" s="52">
        <v>-25.933618062690314</v>
      </c>
      <c r="O194" s="15">
        <v>-0.19556644313900051</v>
      </c>
      <c r="P194" t="b">
        <f t="shared" si="10"/>
        <v>0</v>
      </c>
      <c r="Q194" s="15" t="b">
        <f t="shared" si="11"/>
        <v>0</v>
      </c>
      <c r="R194" s="15" t="b">
        <f t="shared" si="12"/>
        <v>0</v>
      </c>
    </row>
    <row r="195" spans="1:18" ht="15" customHeight="1" x14ac:dyDescent="0.25">
      <c r="A195" s="1" t="s">
        <v>168</v>
      </c>
      <c r="B195" s="1" t="s">
        <v>12</v>
      </c>
      <c r="C195" s="1" t="s">
        <v>47</v>
      </c>
      <c r="D195" s="28" t="s">
        <v>7</v>
      </c>
      <c r="E195" s="44">
        <v>23.006017550595868</v>
      </c>
      <c r="F195" s="44">
        <v>22.871923559008504</v>
      </c>
      <c r="G195" s="45">
        <v>-0.13409399158736335</v>
      </c>
      <c r="H195" s="46">
        <v>-5.8286485825918295E-3</v>
      </c>
      <c r="I195" s="3"/>
      <c r="J195" s="3"/>
      <c r="K195" s="12"/>
      <c r="L195" s="13"/>
      <c r="M195" s="52">
        <v>-23.006017550595868</v>
      </c>
      <c r="N195" s="52">
        <v>-22.871923559008504</v>
      </c>
      <c r="O195" s="15">
        <v>0.13409399158736335</v>
      </c>
      <c r="P195" t="b">
        <f t="shared" si="10"/>
        <v>0</v>
      </c>
      <c r="Q195" s="15" t="b">
        <f t="shared" si="11"/>
        <v>0</v>
      </c>
      <c r="R195" s="15" t="b">
        <f t="shared" si="12"/>
        <v>0</v>
      </c>
    </row>
    <row r="196" spans="1:18" ht="15" customHeight="1" x14ac:dyDescent="0.25">
      <c r="A196" s="1" t="s">
        <v>168</v>
      </c>
      <c r="B196" s="1" t="s">
        <v>12</v>
      </c>
      <c r="C196" s="1" t="s">
        <v>47</v>
      </c>
      <c r="D196" s="28" t="s">
        <v>8</v>
      </c>
      <c r="E196" s="44">
        <v>20.173776292629569</v>
      </c>
      <c r="F196" s="44">
        <v>19.952297029323038</v>
      </c>
      <c r="G196" s="45">
        <v>-0.22147926330653078</v>
      </c>
      <c r="H196" s="46">
        <v>-1.0978572384955393E-2</v>
      </c>
      <c r="I196" s="3"/>
      <c r="J196" s="3"/>
      <c r="K196" s="12"/>
      <c r="L196" s="13"/>
      <c r="M196" s="52">
        <v>-20.173776292629569</v>
      </c>
      <c r="N196" s="52">
        <v>-19.952297029323038</v>
      </c>
      <c r="O196" s="15">
        <v>0.22147926330653078</v>
      </c>
      <c r="P196" t="b">
        <f t="shared" si="10"/>
        <v>0</v>
      </c>
      <c r="Q196" s="15" t="b">
        <f t="shared" si="11"/>
        <v>0</v>
      </c>
      <c r="R196" s="15" t="b">
        <f t="shared" si="12"/>
        <v>0</v>
      </c>
    </row>
    <row r="197" spans="1:18" ht="15" customHeight="1" x14ac:dyDescent="0.25">
      <c r="A197" s="1" t="s">
        <v>168</v>
      </c>
      <c r="B197" s="1" t="s">
        <v>12</v>
      </c>
      <c r="C197" s="1" t="s">
        <v>47</v>
      </c>
      <c r="D197" s="28" t="s">
        <v>9</v>
      </c>
      <c r="E197" s="44">
        <v>17.877050031740126</v>
      </c>
      <c r="F197" s="44">
        <v>17.603813602800223</v>
      </c>
      <c r="G197" s="45">
        <v>-0.27323642893990296</v>
      </c>
      <c r="H197" s="46">
        <v>-1.5284201166007842E-2</v>
      </c>
      <c r="I197" s="3"/>
      <c r="J197" s="3"/>
      <c r="K197" s="12"/>
      <c r="L197" s="13"/>
      <c r="M197" s="52">
        <v>-17.877050031740126</v>
      </c>
      <c r="N197" s="52">
        <v>-17.603813602800223</v>
      </c>
      <c r="O197" s="15">
        <v>0.27323642893990296</v>
      </c>
      <c r="P197" t="b">
        <f t="shared" si="10"/>
        <v>0</v>
      </c>
      <c r="Q197" s="15" t="b">
        <f t="shared" si="11"/>
        <v>0</v>
      </c>
      <c r="R197" s="15" t="b">
        <f t="shared" si="12"/>
        <v>0</v>
      </c>
    </row>
    <row r="198" spans="1:18" ht="15" customHeight="1" x14ac:dyDescent="0.25">
      <c r="A198" s="1" t="s">
        <v>168</v>
      </c>
      <c r="B198" s="1" t="s">
        <v>12</v>
      </c>
      <c r="C198" s="1" t="s">
        <v>48</v>
      </c>
      <c r="D198" s="28" t="s">
        <v>2</v>
      </c>
      <c r="E198" s="44">
        <v>69.368285689226312</v>
      </c>
      <c r="F198" s="44">
        <v>70.01420149356241</v>
      </c>
      <c r="G198" s="45">
        <v>0.64591580433609863</v>
      </c>
      <c r="H198" s="46">
        <v>9.3113992643531155E-3</v>
      </c>
      <c r="I198" s="3">
        <v>38.048417000000001</v>
      </c>
      <c r="J198" s="3">
        <v>38.1707529496897</v>
      </c>
      <c r="K198" s="12">
        <v>0.12233594968969896</v>
      </c>
      <c r="L198" s="13">
        <v>3.2152704195209741E-3</v>
      </c>
      <c r="M198" s="52">
        <v>-31.319868689226311</v>
      </c>
      <c r="N198" s="52">
        <v>-31.843448543872711</v>
      </c>
      <c r="O198" s="15">
        <v>-0.52357985464639967</v>
      </c>
      <c r="P198" t="b">
        <f t="shared" si="10"/>
        <v>0</v>
      </c>
      <c r="Q198" s="15" t="b">
        <f t="shared" si="11"/>
        <v>0</v>
      </c>
      <c r="R198" s="15" t="b">
        <f t="shared" si="12"/>
        <v>0</v>
      </c>
    </row>
    <row r="199" spans="1:18" ht="15" customHeight="1" x14ac:dyDescent="0.25">
      <c r="A199" s="1" t="s">
        <v>168</v>
      </c>
      <c r="B199" s="1" t="s">
        <v>12</v>
      </c>
      <c r="C199" s="1" t="s">
        <v>48</v>
      </c>
      <c r="D199" s="28" t="s">
        <v>3</v>
      </c>
      <c r="E199" s="44">
        <v>56.004944993193064</v>
      </c>
      <c r="F199" s="44">
        <v>56.464827714213556</v>
      </c>
      <c r="G199" s="45">
        <v>0.45988272102049166</v>
      </c>
      <c r="H199" s="46">
        <v>8.211466345987602E-3</v>
      </c>
      <c r="I199" s="3">
        <v>29.795909000000002</v>
      </c>
      <c r="J199" s="3">
        <v>29.787897562657715</v>
      </c>
      <c r="K199" s="12">
        <v>-8.0114373422865981E-3</v>
      </c>
      <c r="L199" s="13">
        <v>-2.6887709122371792E-4</v>
      </c>
      <c r="M199" s="52">
        <v>-26.209035993193062</v>
      </c>
      <c r="N199" s="52">
        <v>-26.67693015155584</v>
      </c>
      <c r="O199" s="15">
        <v>-0.46789415836277826</v>
      </c>
      <c r="P199" t="b">
        <f t="shared" si="10"/>
        <v>0</v>
      </c>
      <c r="Q199" s="15" t="b">
        <f t="shared" si="11"/>
        <v>0</v>
      </c>
      <c r="R199" s="15" t="b">
        <f t="shared" si="12"/>
        <v>0</v>
      </c>
    </row>
    <row r="200" spans="1:18" ht="15" customHeight="1" x14ac:dyDescent="0.25">
      <c r="A200" s="1" t="s">
        <v>168</v>
      </c>
      <c r="B200" s="1" t="s">
        <v>12</v>
      </c>
      <c r="C200" s="1" t="s">
        <v>48</v>
      </c>
      <c r="D200" s="28" t="s">
        <v>4</v>
      </c>
      <c r="E200" s="44">
        <v>44.029291146747212</v>
      </c>
      <c r="F200" s="44">
        <v>44.478460375492041</v>
      </c>
      <c r="G200" s="45">
        <v>0.44916922874482879</v>
      </c>
      <c r="H200" s="46">
        <v>1.0201600276683365E-2</v>
      </c>
      <c r="I200" s="3">
        <v>25.261917999999998</v>
      </c>
      <c r="J200" s="3">
        <v>25.12204167335673</v>
      </c>
      <c r="K200" s="12">
        <v>-0.1398763266432681</v>
      </c>
      <c r="L200" s="13">
        <v>-5.5370430164197399E-3</v>
      </c>
      <c r="M200" s="52">
        <v>-18.767373146747214</v>
      </c>
      <c r="N200" s="52">
        <v>-19.356418702135311</v>
      </c>
      <c r="O200" s="15">
        <v>-0.58904555538809689</v>
      </c>
      <c r="P200" t="b">
        <f t="shared" si="10"/>
        <v>0</v>
      </c>
      <c r="Q200" s="15" t="b">
        <f t="shared" si="11"/>
        <v>0</v>
      </c>
      <c r="R200" s="15" t="b">
        <f t="shared" si="12"/>
        <v>0</v>
      </c>
    </row>
    <row r="201" spans="1:18" ht="15" customHeight="1" x14ac:dyDescent="0.25">
      <c r="A201" s="1" t="s">
        <v>168</v>
      </c>
      <c r="B201" s="1" t="s">
        <v>12</v>
      </c>
      <c r="C201" s="1" t="s">
        <v>48</v>
      </c>
      <c r="D201" s="28" t="s">
        <v>5</v>
      </c>
      <c r="E201" s="44">
        <v>33.084235854031412</v>
      </c>
      <c r="F201" s="44">
        <v>33.031834531382451</v>
      </c>
      <c r="G201" s="45">
        <v>-5.2401322648961468E-2</v>
      </c>
      <c r="H201" s="46">
        <v>-1.5838758640265289E-3</v>
      </c>
      <c r="I201" s="3">
        <v>17.875990000000002</v>
      </c>
      <c r="J201" s="3">
        <v>17.949772925797742</v>
      </c>
      <c r="K201" s="12">
        <v>7.3782925797740262E-2</v>
      </c>
      <c r="L201" s="13">
        <v>4.1274875292355981E-3</v>
      </c>
      <c r="M201" s="52">
        <v>-15.208245854031411</v>
      </c>
      <c r="N201" s="52">
        <v>-15.082061605584709</v>
      </c>
      <c r="O201" s="15">
        <v>0.12618424844670173</v>
      </c>
      <c r="P201" t="b">
        <f t="shared" si="10"/>
        <v>0</v>
      </c>
      <c r="Q201" s="15" t="b">
        <f t="shared" si="11"/>
        <v>0</v>
      </c>
      <c r="R201" s="15" t="b">
        <f t="shared" si="12"/>
        <v>0</v>
      </c>
    </row>
    <row r="202" spans="1:18" ht="15" customHeight="1" x14ac:dyDescent="0.25">
      <c r="A202" s="1" t="s">
        <v>168</v>
      </c>
      <c r="B202" s="1" t="s">
        <v>12</v>
      </c>
      <c r="C202" s="1" t="s">
        <v>48</v>
      </c>
      <c r="D202" s="28" t="s">
        <v>6</v>
      </c>
      <c r="E202" s="44">
        <v>27.99747856822183</v>
      </c>
      <c r="F202" s="44">
        <v>28.183353017877913</v>
      </c>
      <c r="G202" s="45">
        <v>0.18587444965608313</v>
      </c>
      <c r="H202" s="46">
        <v>6.6389710488807185E-3</v>
      </c>
      <c r="I202" s="3">
        <v>13.746402999999999</v>
      </c>
      <c r="J202" s="3">
        <v>13.845055004891972</v>
      </c>
      <c r="K202" s="12">
        <v>9.8652004891972567E-2</v>
      </c>
      <c r="L202" s="13">
        <v>7.176568655230941E-3</v>
      </c>
      <c r="M202" s="52">
        <v>-14.251075568221831</v>
      </c>
      <c r="N202" s="52">
        <v>-14.338298012985941</v>
      </c>
      <c r="O202" s="15">
        <v>-8.7222444764110563E-2</v>
      </c>
      <c r="P202" t="b">
        <f t="shared" si="10"/>
        <v>0</v>
      </c>
      <c r="Q202" s="15" t="b">
        <f t="shared" si="11"/>
        <v>0</v>
      </c>
      <c r="R202" s="15" t="b">
        <f t="shared" si="12"/>
        <v>0</v>
      </c>
    </row>
    <row r="203" spans="1:18" ht="15" customHeight="1" x14ac:dyDescent="0.25">
      <c r="A203" s="1" t="s">
        <v>168</v>
      </c>
      <c r="B203" s="1" t="s">
        <v>12</v>
      </c>
      <c r="C203" s="1" t="s">
        <v>48</v>
      </c>
      <c r="D203" s="28" t="s">
        <v>7</v>
      </c>
      <c r="E203" s="44">
        <v>24.096113700162668</v>
      </c>
      <c r="F203" s="44">
        <v>24.265532111842493</v>
      </c>
      <c r="G203" s="45">
        <v>0.16941841167982474</v>
      </c>
      <c r="H203" s="46">
        <v>7.0309434039017267E-3</v>
      </c>
      <c r="I203" s="3">
        <v>9.5179369999999981</v>
      </c>
      <c r="J203" s="3">
        <v>9.6434632737488482</v>
      </c>
      <c r="K203" s="12">
        <v>0.12552627374885006</v>
      </c>
      <c r="L203" s="13">
        <v>1.3188390903286088E-2</v>
      </c>
      <c r="M203" s="52">
        <v>-14.57817670016267</v>
      </c>
      <c r="N203" s="52">
        <v>-14.622068838093645</v>
      </c>
      <c r="O203" s="15">
        <v>-4.3892137930974684E-2</v>
      </c>
      <c r="P203" t="b">
        <f t="shared" si="10"/>
        <v>0</v>
      </c>
      <c r="Q203" s="15" t="b">
        <f t="shared" si="11"/>
        <v>0</v>
      </c>
      <c r="R203" s="15" t="b">
        <f t="shared" si="12"/>
        <v>0</v>
      </c>
    </row>
    <row r="204" spans="1:18" ht="15" customHeight="1" x14ac:dyDescent="0.25">
      <c r="A204" s="1" t="s">
        <v>168</v>
      </c>
      <c r="B204" s="1" t="s">
        <v>12</v>
      </c>
      <c r="C204" s="1" t="s">
        <v>48</v>
      </c>
      <c r="D204" s="28" t="s">
        <v>8</v>
      </c>
      <c r="E204" s="44">
        <v>19.316943252459907</v>
      </c>
      <c r="F204" s="44">
        <v>19.353119392247521</v>
      </c>
      <c r="G204" s="45">
        <v>3.6176139787613693E-2</v>
      </c>
      <c r="H204" s="46">
        <v>1.8727673066496614E-3</v>
      </c>
      <c r="I204" s="3">
        <v>6.7482139999999999</v>
      </c>
      <c r="J204" s="3">
        <v>6.5752866237409293</v>
      </c>
      <c r="K204" s="12">
        <v>-0.17292737625907062</v>
      </c>
      <c r="L204" s="13">
        <v>-2.562565091431164E-2</v>
      </c>
      <c r="M204" s="52">
        <v>-12.568729252459907</v>
      </c>
      <c r="N204" s="52">
        <v>-12.777832768506592</v>
      </c>
      <c r="O204" s="15">
        <v>-0.20910351604668431</v>
      </c>
      <c r="P204" t="b">
        <f t="shared" si="10"/>
        <v>0</v>
      </c>
      <c r="Q204" s="15" t="b">
        <f t="shared" si="11"/>
        <v>0</v>
      </c>
      <c r="R204" s="15" t="b">
        <f t="shared" si="12"/>
        <v>0</v>
      </c>
    </row>
    <row r="205" spans="1:18" ht="15" customHeight="1" x14ac:dyDescent="0.25">
      <c r="A205" s="1" t="s">
        <v>168</v>
      </c>
      <c r="B205" s="1" t="s">
        <v>12</v>
      </c>
      <c r="C205" s="1" t="s">
        <v>48</v>
      </c>
      <c r="D205" s="28" t="s">
        <v>9</v>
      </c>
      <c r="E205" s="44">
        <v>15.311079891280771</v>
      </c>
      <c r="F205" s="44">
        <v>15.072961259153892</v>
      </c>
      <c r="G205" s="45">
        <v>-0.23811863212687889</v>
      </c>
      <c r="H205" s="46">
        <v>-1.5552046871787323E-2</v>
      </c>
      <c r="I205" s="3">
        <v>2.4142030000000001</v>
      </c>
      <c r="J205" s="3">
        <v>2.3306795128148314</v>
      </c>
      <c r="K205" s="12">
        <v>-8.3523487185168666E-2</v>
      </c>
      <c r="L205" s="13">
        <v>-3.4596712532114597E-2</v>
      </c>
      <c r="M205" s="52">
        <v>-12.896876891280771</v>
      </c>
      <c r="N205" s="52">
        <v>-12.74228174633906</v>
      </c>
      <c r="O205" s="15">
        <v>0.15459514494171023</v>
      </c>
      <c r="P205" t="b">
        <f t="shared" si="10"/>
        <v>0</v>
      </c>
      <c r="Q205" s="15" t="b">
        <f t="shared" si="11"/>
        <v>0</v>
      </c>
      <c r="R205" s="15" t="b">
        <f t="shared" si="12"/>
        <v>0</v>
      </c>
    </row>
    <row r="206" spans="1:18" ht="15" customHeight="1" x14ac:dyDescent="0.25">
      <c r="A206" s="1" t="s">
        <v>168</v>
      </c>
      <c r="B206" s="1" t="s">
        <v>12</v>
      </c>
      <c r="C206" s="1" t="s">
        <v>49</v>
      </c>
      <c r="D206" s="28" t="s">
        <v>2</v>
      </c>
      <c r="E206" s="44">
        <v>2.8893523781871333</v>
      </c>
      <c r="F206" s="44">
        <v>2.9601384653159402</v>
      </c>
      <c r="G206" s="45">
        <v>7.0786087128806852E-2</v>
      </c>
      <c r="H206" s="46">
        <v>2.4498945737182868E-2</v>
      </c>
      <c r="I206" s="3"/>
      <c r="J206" s="3"/>
      <c r="K206" s="12"/>
      <c r="L206" s="13"/>
      <c r="M206" s="52">
        <v>-2.8893523781871333</v>
      </c>
      <c r="N206" s="52">
        <v>-2.9601384653159402</v>
      </c>
      <c r="O206" s="15">
        <v>-7.0786087128806852E-2</v>
      </c>
      <c r="P206" t="b">
        <f t="shared" si="10"/>
        <v>0</v>
      </c>
      <c r="Q206" s="15" t="b">
        <f t="shared" si="11"/>
        <v>0</v>
      </c>
      <c r="R206" s="15" t="b">
        <f t="shared" si="12"/>
        <v>0</v>
      </c>
    </row>
    <row r="207" spans="1:18" ht="15" customHeight="1" x14ac:dyDescent="0.25">
      <c r="A207" s="1" t="s">
        <v>168</v>
      </c>
      <c r="B207" s="1" t="s">
        <v>12</v>
      </c>
      <c r="C207" s="1" t="s">
        <v>49</v>
      </c>
      <c r="D207" s="28" t="s">
        <v>3</v>
      </c>
      <c r="E207" s="44">
        <v>3.0465070892644825</v>
      </c>
      <c r="F207" s="44">
        <v>3.233943426041225</v>
      </c>
      <c r="G207" s="45">
        <v>0.18743633677674243</v>
      </c>
      <c r="H207" s="46">
        <v>6.1524996097086102E-2</v>
      </c>
      <c r="I207" s="3"/>
      <c r="J207" s="3"/>
      <c r="K207" s="12"/>
      <c r="L207" s="13"/>
      <c r="M207" s="52">
        <v>-3.0465070892644825</v>
      </c>
      <c r="N207" s="52">
        <v>-3.233943426041225</v>
      </c>
      <c r="O207" s="15">
        <v>-0.18743633677674243</v>
      </c>
      <c r="P207" t="b">
        <f t="shared" ref="P207:P270" si="13">OR(Q207,R207)</f>
        <v>0</v>
      </c>
      <c r="Q207" s="15" t="b">
        <f t="shared" ref="Q207:Q270" si="14">AND(ABS(G207)&gt;Q$1,ABS(H207)&gt;Q$2)</f>
        <v>0</v>
      </c>
      <c r="R207" s="15" t="b">
        <f t="shared" ref="R207:R270" si="15">AND(ABS(K207)&gt;R$1,ABS(L207)&gt;R$2)</f>
        <v>0</v>
      </c>
    </row>
    <row r="208" spans="1:18" ht="15" customHeight="1" x14ac:dyDescent="0.25">
      <c r="A208" s="1" t="s">
        <v>168</v>
      </c>
      <c r="B208" s="1" t="s">
        <v>12</v>
      </c>
      <c r="C208" s="1" t="s">
        <v>49</v>
      </c>
      <c r="D208" s="28" t="s">
        <v>4</v>
      </c>
      <c r="E208" s="44">
        <v>2.9616801247878453</v>
      </c>
      <c r="F208" s="44">
        <v>3.1293448139859024</v>
      </c>
      <c r="G208" s="45">
        <v>0.1676646891980571</v>
      </c>
      <c r="H208" s="46">
        <v>5.6611342931596122E-2</v>
      </c>
      <c r="I208" s="3"/>
      <c r="J208" s="3"/>
      <c r="K208" s="12"/>
      <c r="L208" s="13"/>
      <c r="M208" s="52">
        <v>-2.9616801247878453</v>
      </c>
      <c r="N208" s="52">
        <v>-3.1293448139859024</v>
      </c>
      <c r="O208" s="15">
        <v>-0.1676646891980571</v>
      </c>
      <c r="P208" t="b">
        <f t="shared" si="13"/>
        <v>0</v>
      </c>
      <c r="Q208" s="15" t="b">
        <f t="shared" si="14"/>
        <v>0</v>
      </c>
      <c r="R208" s="15" t="b">
        <f t="shared" si="15"/>
        <v>0</v>
      </c>
    </row>
    <row r="209" spans="1:18" ht="15" customHeight="1" x14ac:dyDescent="0.25">
      <c r="A209" s="1" t="s">
        <v>168</v>
      </c>
      <c r="B209" s="1" t="s">
        <v>12</v>
      </c>
      <c r="C209" s="1" t="s">
        <v>49</v>
      </c>
      <c r="D209" s="28" t="s">
        <v>5</v>
      </c>
      <c r="E209" s="44">
        <v>2.7023796141035961</v>
      </c>
      <c r="F209" s="44">
        <v>2.8420118307508071</v>
      </c>
      <c r="G209" s="45">
        <v>0.13963221664721104</v>
      </c>
      <c r="H209" s="46">
        <v>5.1670096946586211E-2</v>
      </c>
      <c r="I209" s="3"/>
      <c r="J209" s="3"/>
      <c r="K209" s="12"/>
      <c r="L209" s="13"/>
      <c r="M209" s="52">
        <v>-2.7023796141035961</v>
      </c>
      <c r="N209" s="52">
        <v>-2.8420118307508071</v>
      </c>
      <c r="O209" s="15">
        <v>-0.13963221664721104</v>
      </c>
      <c r="P209" t="b">
        <f t="shared" si="13"/>
        <v>0</v>
      </c>
      <c r="Q209" s="15" t="b">
        <f t="shared" si="14"/>
        <v>0</v>
      </c>
      <c r="R209" s="15" t="b">
        <f t="shared" si="15"/>
        <v>0</v>
      </c>
    </row>
    <row r="210" spans="1:18" ht="15" customHeight="1" x14ac:dyDescent="0.25">
      <c r="A210" s="1" t="s">
        <v>168</v>
      </c>
      <c r="B210" s="1" t="s">
        <v>12</v>
      </c>
      <c r="C210" s="1" t="s">
        <v>49</v>
      </c>
      <c r="D210" s="28" t="s">
        <v>6</v>
      </c>
      <c r="E210" s="44">
        <v>2.618970409830419</v>
      </c>
      <c r="F210" s="44">
        <v>2.6921651951753449</v>
      </c>
      <c r="G210" s="45">
        <v>7.3194785344925961E-2</v>
      </c>
      <c r="H210" s="46">
        <v>2.7947923760492353E-2</v>
      </c>
      <c r="I210" s="3"/>
      <c r="J210" s="3"/>
      <c r="K210" s="12"/>
      <c r="L210" s="13"/>
      <c r="M210" s="52">
        <v>-2.618970409830419</v>
      </c>
      <c r="N210" s="52">
        <v>-2.6921651951753449</v>
      </c>
      <c r="O210" s="15">
        <v>-7.3194785344925961E-2</v>
      </c>
      <c r="P210" t="b">
        <f t="shared" si="13"/>
        <v>0</v>
      </c>
      <c r="Q210" s="15" t="b">
        <f t="shared" si="14"/>
        <v>0</v>
      </c>
      <c r="R210" s="15" t="b">
        <f t="shared" si="15"/>
        <v>0</v>
      </c>
    </row>
    <row r="211" spans="1:18" ht="15" customHeight="1" x14ac:dyDescent="0.25">
      <c r="A211" s="1" t="s">
        <v>168</v>
      </c>
      <c r="B211" s="1" t="s">
        <v>12</v>
      </c>
      <c r="C211" s="1" t="s">
        <v>49</v>
      </c>
      <c r="D211" s="28" t="s">
        <v>7</v>
      </c>
      <c r="E211" s="44">
        <v>2.4810061472622982</v>
      </c>
      <c r="F211" s="44">
        <v>2.4814748148860679</v>
      </c>
      <c r="G211" s="45">
        <v>4.6866762376973625E-4</v>
      </c>
      <c r="H211" s="46">
        <v>1.8890224205485919E-4</v>
      </c>
      <c r="I211" s="3"/>
      <c r="J211" s="3"/>
      <c r="K211" s="12"/>
      <c r="L211" s="13"/>
      <c r="M211" s="52">
        <v>-2.4810061472622982</v>
      </c>
      <c r="N211" s="52">
        <v>-2.4814748148860679</v>
      </c>
      <c r="O211" s="15">
        <v>-4.6866762376973625E-4</v>
      </c>
      <c r="P211" t="b">
        <f t="shared" si="13"/>
        <v>0</v>
      </c>
      <c r="Q211" s="15" t="b">
        <f t="shared" si="14"/>
        <v>0</v>
      </c>
      <c r="R211" s="15" t="b">
        <f t="shared" si="15"/>
        <v>0</v>
      </c>
    </row>
    <row r="212" spans="1:18" ht="15" customHeight="1" x14ac:dyDescent="0.25">
      <c r="A212" s="1" t="s">
        <v>168</v>
      </c>
      <c r="B212" s="1" t="s">
        <v>12</v>
      </c>
      <c r="C212" s="1" t="s">
        <v>49</v>
      </c>
      <c r="D212" s="28" t="s">
        <v>8</v>
      </c>
      <c r="E212" s="44">
        <v>2.228278898235263</v>
      </c>
      <c r="F212" s="44">
        <v>2.2474867383766077</v>
      </c>
      <c r="G212" s="45">
        <v>1.920784014134469E-2</v>
      </c>
      <c r="H212" s="46">
        <v>8.6200341243444813E-3</v>
      </c>
      <c r="I212" s="3"/>
      <c r="J212" s="3"/>
      <c r="K212" s="12"/>
      <c r="L212" s="13"/>
      <c r="M212" s="52">
        <v>-2.228278898235263</v>
      </c>
      <c r="N212" s="52">
        <v>-2.2474867383766077</v>
      </c>
      <c r="O212" s="15">
        <v>-1.920784014134469E-2</v>
      </c>
      <c r="P212" t="b">
        <f t="shared" si="13"/>
        <v>0</v>
      </c>
      <c r="Q212" s="15" t="b">
        <f t="shared" si="14"/>
        <v>0</v>
      </c>
      <c r="R212" s="15" t="b">
        <f t="shared" si="15"/>
        <v>0</v>
      </c>
    </row>
    <row r="213" spans="1:18" ht="15" customHeight="1" x14ac:dyDescent="0.25">
      <c r="A213" s="1" t="s">
        <v>168</v>
      </c>
      <c r="B213" s="1" t="s">
        <v>12</v>
      </c>
      <c r="C213" s="1" t="s">
        <v>49</v>
      </c>
      <c r="D213" s="28" t="s">
        <v>9</v>
      </c>
      <c r="E213" s="44">
        <v>1.9851726653340347</v>
      </c>
      <c r="F213" s="44">
        <v>2.0011481323035798</v>
      </c>
      <c r="G213" s="45">
        <v>1.5975466969545105E-2</v>
      </c>
      <c r="H213" s="46">
        <v>8.0473941881811055E-3</v>
      </c>
      <c r="I213" s="3"/>
      <c r="J213" s="3"/>
      <c r="K213" s="12"/>
      <c r="L213" s="13"/>
      <c r="M213" s="52">
        <v>-1.9851726653340347</v>
      </c>
      <c r="N213" s="52">
        <v>-2.0011481323035798</v>
      </c>
      <c r="O213" s="15">
        <v>-1.5975466969545105E-2</v>
      </c>
      <c r="P213" t="b">
        <f t="shared" si="13"/>
        <v>0</v>
      </c>
      <c r="Q213" s="15" t="b">
        <f t="shared" si="14"/>
        <v>0</v>
      </c>
      <c r="R213" s="15" t="b">
        <f t="shared" si="15"/>
        <v>0</v>
      </c>
    </row>
    <row r="214" spans="1:18" ht="15" customHeight="1" x14ac:dyDescent="0.25">
      <c r="A214" s="1" t="s">
        <v>168</v>
      </c>
      <c r="B214" s="1" t="s">
        <v>12</v>
      </c>
      <c r="C214" s="1" t="s">
        <v>50</v>
      </c>
      <c r="D214" s="28" t="s">
        <v>2</v>
      </c>
      <c r="E214" s="44">
        <v>2.0334945526315789</v>
      </c>
      <c r="F214" s="44">
        <v>2.1637832176421252</v>
      </c>
      <c r="G214" s="45">
        <v>0.13028866501054637</v>
      </c>
      <c r="H214" s="46">
        <v>6.4071312530411081E-2</v>
      </c>
      <c r="I214" s="3">
        <v>1.5898409999999998</v>
      </c>
      <c r="J214" s="3">
        <v>1.4875037014334742</v>
      </c>
      <c r="K214" s="12">
        <v>-0.10233729856652563</v>
      </c>
      <c r="L214" s="13">
        <v>-6.4369517811231208E-2</v>
      </c>
      <c r="M214" s="52">
        <v>-0.44365355263157902</v>
      </c>
      <c r="N214" s="52">
        <v>-0.67627951620865101</v>
      </c>
      <c r="O214" s="15">
        <v>-0.23262596357707199</v>
      </c>
      <c r="P214" t="b">
        <f t="shared" si="13"/>
        <v>0</v>
      </c>
      <c r="Q214" s="15" t="b">
        <f t="shared" si="14"/>
        <v>0</v>
      </c>
      <c r="R214" s="15" t="b">
        <f t="shared" si="15"/>
        <v>0</v>
      </c>
    </row>
    <row r="215" spans="1:18" ht="15" customHeight="1" x14ac:dyDescent="0.25">
      <c r="A215" s="1" t="s">
        <v>168</v>
      </c>
      <c r="B215" s="1" t="s">
        <v>12</v>
      </c>
      <c r="C215" s="1" t="s">
        <v>50</v>
      </c>
      <c r="D215" s="28" t="s">
        <v>3</v>
      </c>
      <c r="E215" s="44">
        <v>1.7348313518644287</v>
      </c>
      <c r="F215" s="44">
        <v>1.8273629948583379</v>
      </c>
      <c r="G215" s="45">
        <v>9.2531642993909147E-2</v>
      </c>
      <c r="H215" s="46">
        <v>5.3337543672164499E-2</v>
      </c>
      <c r="I215" s="3">
        <v>1.7053849999999997</v>
      </c>
      <c r="J215" s="3">
        <v>1.5916012372622153</v>
      </c>
      <c r="K215" s="12">
        <v>-0.11378376273778446</v>
      </c>
      <c r="L215" s="13">
        <v>-6.6720278844826522E-2</v>
      </c>
      <c r="M215" s="52">
        <v>-2.944635186442901E-2</v>
      </c>
      <c r="N215" s="52">
        <v>-0.23576175759612261</v>
      </c>
      <c r="O215" s="15">
        <v>-0.2063154057316936</v>
      </c>
      <c r="P215" t="b">
        <f t="shared" si="13"/>
        <v>0</v>
      </c>
      <c r="Q215" s="15" t="b">
        <f t="shared" si="14"/>
        <v>0</v>
      </c>
      <c r="R215" s="15" t="b">
        <f t="shared" si="15"/>
        <v>0</v>
      </c>
    </row>
    <row r="216" spans="1:18" ht="15" customHeight="1" x14ac:dyDescent="0.25">
      <c r="A216" s="1" t="s">
        <v>168</v>
      </c>
      <c r="B216" s="1" t="s">
        <v>12</v>
      </c>
      <c r="C216" s="1" t="s">
        <v>50</v>
      </c>
      <c r="D216" s="28" t="s">
        <v>4</v>
      </c>
      <c r="E216" s="44">
        <v>1.4857586209870088</v>
      </c>
      <c r="F216" s="44">
        <v>1.5706844712464487</v>
      </c>
      <c r="G216" s="45">
        <v>8.4925850259439883E-2</v>
      </c>
      <c r="H216" s="46">
        <v>5.715992427021728E-2</v>
      </c>
      <c r="I216" s="3">
        <v>1.518737</v>
      </c>
      <c r="J216" s="3">
        <v>1.4030661216416478</v>
      </c>
      <c r="K216" s="12">
        <v>-0.11567087835835221</v>
      </c>
      <c r="L216" s="13">
        <v>-7.6162547141705381E-2</v>
      </c>
      <c r="M216" s="52">
        <v>3.2978379012991166E-2</v>
      </c>
      <c r="N216" s="52">
        <v>-0.16761834960480093</v>
      </c>
      <c r="O216" s="15">
        <v>-0.2005967286177921</v>
      </c>
      <c r="P216" t="b">
        <f t="shared" si="13"/>
        <v>0</v>
      </c>
      <c r="Q216" s="15" t="b">
        <f t="shared" si="14"/>
        <v>0</v>
      </c>
      <c r="R216" s="15" t="b">
        <f t="shared" si="15"/>
        <v>0</v>
      </c>
    </row>
    <row r="217" spans="1:18" ht="15" customHeight="1" x14ac:dyDescent="0.25">
      <c r="A217" s="1" t="s">
        <v>168</v>
      </c>
      <c r="B217" s="1" t="s">
        <v>12</v>
      </c>
      <c r="C217" s="1" t="s">
        <v>50</v>
      </c>
      <c r="D217" s="28" t="s">
        <v>5</v>
      </c>
      <c r="E217" s="44">
        <v>1.2440565960203285</v>
      </c>
      <c r="F217" s="44">
        <v>1.3213236404917152</v>
      </c>
      <c r="G217" s="45">
        <v>7.726704447138677E-2</v>
      </c>
      <c r="H217" s="46">
        <v>6.2108946424591915E-2</v>
      </c>
      <c r="I217" s="3">
        <v>1.287649</v>
      </c>
      <c r="J217" s="3">
        <v>1.1772487421258138</v>
      </c>
      <c r="K217" s="12">
        <v>-0.11040025787418628</v>
      </c>
      <c r="L217" s="13">
        <v>-8.5737850822845574E-2</v>
      </c>
      <c r="M217" s="52">
        <v>4.3592403979671568E-2</v>
      </c>
      <c r="N217" s="52">
        <v>-0.14407489836590148</v>
      </c>
      <c r="O217" s="15">
        <v>-0.18766730234557305</v>
      </c>
      <c r="P217" t="b">
        <f t="shared" si="13"/>
        <v>0</v>
      </c>
      <c r="Q217" s="15" t="b">
        <f t="shared" si="14"/>
        <v>0</v>
      </c>
      <c r="R217" s="15" t="b">
        <f t="shared" si="15"/>
        <v>0</v>
      </c>
    </row>
    <row r="218" spans="1:18" ht="15" customHeight="1" x14ac:dyDescent="0.25">
      <c r="A218" s="1" t="s">
        <v>168</v>
      </c>
      <c r="B218" s="1" t="s">
        <v>12</v>
      </c>
      <c r="C218" s="1" t="s">
        <v>50</v>
      </c>
      <c r="D218" s="28" t="s">
        <v>6</v>
      </c>
      <c r="E218" s="44">
        <v>1.1208047487859893</v>
      </c>
      <c r="F218" s="44">
        <v>1.1893227124268062</v>
      </c>
      <c r="G218" s="45">
        <v>6.8517963640816859E-2</v>
      </c>
      <c r="H218" s="46">
        <v>6.1132827742773899E-2</v>
      </c>
      <c r="I218" s="3">
        <v>1.2043239999999997</v>
      </c>
      <c r="J218" s="3">
        <v>1.1015435406863563</v>
      </c>
      <c r="K218" s="12">
        <v>-0.10278045931364344</v>
      </c>
      <c r="L218" s="13">
        <v>-8.5342863974846847E-2</v>
      </c>
      <c r="M218" s="52">
        <v>8.3519251214010382E-2</v>
      </c>
      <c r="N218" s="52">
        <v>-8.7779171740449913E-2</v>
      </c>
      <c r="O218" s="15">
        <v>-0.17129842295446029</v>
      </c>
      <c r="P218" t="b">
        <f t="shared" si="13"/>
        <v>0</v>
      </c>
      <c r="Q218" s="15" t="b">
        <f t="shared" si="14"/>
        <v>0</v>
      </c>
      <c r="R218" s="15" t="b">
        <f t="shared" si="15"/>
        <v>0</v>
      </c>
    </row>
    <row r="219" spans="1:18" ht="15" customHeight="1" x14ac:dyDescent="0.25">
      <c r="A219" s="1" t="s">
        <v>168</v>
      </c>
      <c r="B219" s="1" t="s">
        <v>12</v>
      </c>
      <c r="C219" s="1" t="s">
        <v>50</v>
      </c>
      <c r="D219" s="28" t="s">
        <v>7</v>
      </c>
      <c r="E219" s="44">
        <v>1.0447401802556329</v>
      </c>
      <c r="F219" s="44">
        <v>1.1002806790787065</v>
      </c>
      <c r="G219" s="45">
        <v>5.5540498823073658E-2</v>
      </c>
      <c r="H219" s="46">
        <v>5.3162020445584567E-2</v>
      </c>
      <c r="I219" s="3">
        <v>1.1398859999999997</v>
      </c>
      <c r="J219" s="3">
        <v>1.052602723505244</v>
      </c>
      <c r="K219" s="12">
        <v>-8.7283276494755757E-2</v>
      </c>
      <c r="L219" s="13">
        <v>-7.6571934820460805E-2</v>
      </c>
      <c r="M219" s="52">
        <v>9.5145819744366866E-2</v>
      </c>
      <c r="N219" s="52">
        <v>-4.7677955573462549E-2</v>
      </c>
      <c r="O219" s="15">
        <v>-0.14282377531782942</v>
      </c>
      <c r="P219" t="b">
        <f t="shared" si="13"/>
        <v>0</v>
      </c>
      <c r="Q219" s="15" t="b">
        <f t="shared" si="14"/>
        <v>0</v>
      </c>
      <c r="R219" s="15" t="b">
        <f t="shared" si="15"/>
        <v>0</v>
      </c>
    </row>
    <row r="220" spans="1:18" ht="15" customHeight="1" x14ac:dyDescent="0.25">
      <c r="A220" s="1" t="s">
        <v>168</v>
      </c>
      <c r="B220" s="1" t="s">
        <v>12</v>
      </c>
      <c r="C220" s="1" t="s">
        <v>50</v>
      </c>
      <c r="D220" s="28" t="s">
        <v>8</v>
      </c>
      <c r="E220" s="44">
        <v>0.96386736648277704</v>
      </c>
      <c r="F220" s="44">
        <v>1.0284520071228136</v>
      </c>
      <c r="G220" s="45">
        <v>6.458464064003655E-2</v>
      </c>
      <c r="H220" s="46">
        <v>6.7005734280340512E-2</v>
      </c>
      <c r="I220" s="3">
        <v>1.0243419999999999</v>
      </c>
      <c r="J220" s="3">
        <v>0.9229513883127386</v>
      </c>
      <c r="K220" s="12">
        <v>-0.10139061168726127</v>
      </c>
      <c r="L220" s="13">
        <v>-9.8981211047932505E-2</v>
      </c>
      <c r="M220" s="52">
        <v>6.047463351722282E-2</v>
      </c>
      <c r="N220" s="52">
        <v>-0.105500618810075</v>
      </c>
      <c r="O220" s="15">
        <v>-0.16597525232729782</v>
      </c>
      <c r="P220" t="b">
        <f t="shared" si="13"/>
        <v>0</v>
      </c>
      <c r="Q220" s="15" t="b">
        <f t="shared" si="14"/>
        <v>0</v>
      </c>
      <c r="R220" s="15" t="b">
        <f t="shared" si="15"/>
        <v>0</v>
      </c>
    </row>
    <row r="221" spans="1:18" ht="15" customHeight="1" x14ac:dyDescent="0.25">
      <c r="A221" s="1" t="s">
        <v>168</v>
      </c>
      <c r="B221" s="1" t="s">
        <v>12</v>
      </c>
      <c r="C221" s="1" t="s">
        <v>50</v>
      </c>
      <c r="D221" s="28" t="s">
        <v>9</v>
      </c>
      <c r="E221" s="44">
        <v>0.90224894060999994</v>
      </c>
      <c r="F221" s="44">
        <v>0.9690385715892158</v>
      </c>
      <c r="G221" s="45">
        <v>6.6789630979215864E-2</v>
      </c>
      <c r="H221" s="46">
        <v>7.4025723913912475E-2</v>
      </c>
      <c r="I221" s="3">
        <v>0.95101599999999997</v>
      </c>
      <c r="J221" s="3">
        <v>0.84345069810189177</v>
      </c>
      <c r="K221" s="12">
        <v>-0.1075653018981082</v>
      </c>
      <c r="L221" s="13">
        <v>-0.11310567003931396</v>
      </c>
      <c r="M221" s="52">
        <v>4.8767059390000034E-2</v>
      </c>
      <c r="N221" s="52">
        <v>-0.12558787348732403</v>
      </c>
      <c r="O221" s="15">
        <v>-0.17435493287732406</v>
      </c>
      <c r="P221" t="b">
        <f t="shared" si="13"/>
        <v>0</v>
      </c>
      <c r="Q221" s="15" t="b">
        <f t="shared" si="14"/>
        <v>0</v>
      </c>
      <c r="R221" s="15" t="b">
        <f t="shared" si="15"/>
        <v>0</v>
      </c>
    </row>
    <row r="222" spans="1:18" ht="15" customHeight="1" x14ac:dyDescent="0.25">
      <c r="A222" s="1" t="s">
        <v>168</v>
      </c>
      <c r="B222" s="1" t="s">
        <v>12</v>
      </c>
      <c r="C222" s="1" t="s">
        <v>51</v>
      </c>
      <c r="D222" s="28" t="s">
        <v>2</v>
      </c>
      <c r="E222" s="44">
        <v>8.5430943079532149</v>
      </c>
      <c r="F222" s="44">
        <v>8.8929080874949236</v>
      </c>
      <c r="G222" s="45">
        <v>0.34981377954170867</v>
      </c>
      <c r="H222" s="46">
        <v>4.0946964522684558E-2</v>
      </c>
      <c r="I222" s="3">
        <v>2.0631270000000002</v>
      </c>
      <c r="J222" s="3">
        <v>1.9626915413130324</v>
      </c>
      <c r="K222" s="12">
        <v>-0.10043545868696779</v>
      </c>
      <c r="L222" s="13">
        <v>-4.8681180890448233E-2</v>
      </c>
      <c r="M222" s="52">
        <v>-6.4799673079532152</v>
      </c>
      <c r="N222" s="52">
        <v>-6.9302165461818914</v>
      </c>
      <c r="O222" s="15">
        <v>-0.45024923822867646</v>
      </c>
      <c r="P222" t="b">
        <f t="shared" si="13"/>
        <v>0</v>
      </c>
      <c r="Q222" s="15" t="b">
        <f t="shared" si="14"/>
        <v>0</v>
      </c>
      <c r="R222" s="15" t="b">
        <f t="shared" si="15"/>
        <v>0</v>
      </c>
    </row>
    <row r="223" spans="1:18" ht="15" customHeight="1" x14ac:dyDescent="0.25">
      <c r="A223" s="1" t="s">
        <v>168</v>
      </c>
      <c r="B223" s="1" t="s">
        <v>12</v>
      </c>
      <c r="C223" s="1" t="s">
        <v>51</v>
      </c>
      <c r="D223" s="28" t="s">
        <v>3</v>
      </c>
      <c r="E223" s="44">
        <v>6.8008434358317578</v>
      </c>
      <c r="F223" s="44">
        <v>6.8829589655470693</v>
      </c>
      <c r="G223" s="45">
        <v>8.2115529715311553E-2</v>
      </c>
      <c r="H223" s="46">
        <v>1.2074315559547747E-2</v>
      </c>
      <c r="I223" s="3">
        <v>1.3365329999999997</v>
      </c>
      <c r="J223" s="3">
        <v>1.3012461321013784</v>
      </c>
      <c r="K223" s="12">
        <v>-3.5286867898621344E-2</v>
      </c>
      <c r="L223" s="13">
        <v>-2.6401793220684675E-2</v>
      </c>
      <c r="M223" s="52">
        <v>-5.4643104358317576</v>
      </c>
      <c r="N223" s="52">
        <v>-5.5817128334456907</v>
      </c>
      <c r="O223" s="15">
        <v>-0.1174023976139329</v>
      </c>
      <c r="P223" t="b">
        <f t="shared" si="13"/>
        <v>0</v>
      </c>
      <c r="Q223" s="15" t="b">
        <f t="shared" si="14"/>
        <v>0</v>
      </c>
      <c r="R223" s="15" t="b">
        <f t="shared" si="15"/>
        <v>0</v>
      </c>
    </row>
    <row r="224" spans="1:18" ht="15" customHeight="1" x14ac:dyDescent="0.25">
      <c r="A224" s="1" t="s">
        <v>168</v>
      </c>
      <c r="B224" s="1" t="s">
        <v>12</v>
      </c>
      <c r="C224" s="1" t="s">
        <v>51</v>
      </c>
      <c r="D224" s="28" t="s">
        <v>4</v>
      </c>
      <c r="E224" s="44">
        <v>5.4715996131032467</v>
      </c>
      <c r="F224" s="44">
        <v>5.6446403390632653</v>
      </c>
      <c r="G224" s="45">
        <v>0.17304072596001863</v>
      </c>
      <c r="H224" s="46">
        <v>3.1625253709285511E-2</v>
      </c>
      <c r="I224" s="3">
        <v>0.58438599999999996</v>
      </c>
      <c r="J224" s="3">
        <v>0.55092505579882545</v>
      </c>
      <c r="K224" s="12">
        <v>-3.3460944201174514E-2</v>
      </c>
      <c r="L224" s="13">
        <v>-5.7258291952877918E-2</v>
      </c>
      <c r="M224" s="52">
        <v>-4.8872136131032464</v>
      </c>
      <c r="N224" s="52">
        <v>-5.0937152832644399</v>
      </c>
      <c r="O224" s="15">
        <v>-0.20650167016119314</v>
      </c>
      <c r="P224" t="b">
        <f t="shared" si="13"/>
        <v>0</v>
      </c>
      <c r="Q224" s="15" t="b">
        <f t="shared" si="14"/>
        <v>0</v>
      </c>
      <c r="R224" s="15" t="b">
        <f t="shared" si="15"/>
        <v>0</v>
      </c>
    </row>
    <row r="225" spans="1:18" ht="15" customHeight="1" x14ac:dyDescent="0.25">
      <c r="A225" s="1" t="s">
        <v>168</v>
      </c>
      <c r="B225" s="1" t="s">
        <v>12</v>
      </c>
      <c r="C225" s="1" t="s">
        <v>51</v>
      </c>
      <c r="D225" s="28" t="s">
        <v>5</v>
      </c>
      <c r="E225" s="44">
        <v>4.4131453984513858</v>
      </c>
      <c r="F225" s="44">
        <v>4.6003567374594558</v>
      </c>
      <c r="G225" s="45">
        <v>0.18721133900807008</v>
      </c>
      <c r="H225" s="46">
        <v>4.2421294134964212E-2</v>
      </c>
      <c r="I225" s="3">
        <v>0.55327800000000005</v>
      </c>
      <c r="J225" s="3">
        <v>0.50997396890679669</v>
      </c>
      <c r="K225" s="12">
        <v>-4.3304031093203355E-2</v>
      </c>
      <c r="L225" s="13">
        <v>-7.8268123968788475E-2</v>
      </c>
      <c r="M225" s="52">
        <v>-3.8598673984513856</v>
      </c>
      <c r="N225" s="52">
        <v>-4.0903827685526588</v>
      </c>
      <c r="O225" s="15">
        <v>-0.23051537010127343</v>
      </c>
      <c r="P225" t="b">
        <f t="shared" si="13"/>
        <v>0</v>
      </c>
      <c r="Q225" s="15" t="b">
        <f t="shared" si="14"/>
        <v>0</v>
      </c>
      <c r="R225" s="15" t="b">
        <f t="shared" si="15"/>
        <v>0</v>
      </c>
    </row>
    <row r="226" spans="1:18" ht="15" customHeight="1" x14ac:dyDescent="0.25">
      <c r="A226" s="1" t="s">
        <v>168</v>
      </c>
      <c r="B226" s="1" t="s">
        <v>12</v>
      </c>
      <c r="C226" s="1" t="s">
        <v>51</v>
      </c>
      <c r="D226" s="28" t="s">
        <v>6</v>
      </c>
      <c r="E226" s="44">
        <v>3.6998379015196479</v>
      </c>
      <c r="F226" s="44">
        <v>3.8486259192143795</v>
      </c>
      <c r="G226" s="45">
        <v>0.1487880176947316</v>
      </c>
      <c r="H226" s="46">
        <v>4.021473957916355E-2</v>
      </c>
      <c r="I226" s="3"/>
      <c r="J226" s="3"/>
      <c r="K226" s="12"/>
      <c r="L226" s="13"/>
      <c r="M226" s="52">
        <v>-3.6998379015196479</v>
      </c>
      <c r="N226" s="52">
        <v>-3.8486259192143795</v>
      </c>
      <c r="O226" s="15">
        <v>-0.1487880176947316</v>
      </c>
      <c r="P226" t="b">
        <f t="shared" si="13"/>
        <v>0</v>
      </c>
      <c r="Q226" s="15" t="b">
        <f t="shared" si="14"/>
        <v>0</v>
      </c>
      <c r="R226" s="15" t="b">
        <f t="shared" si="15"/>
        <v>0</v>
      </c>
    </row>
    <row r="227" spans="1:18" ht="15" customHeight="1" x14ac:dyDescent="0.25">
      <c r="A227" s="1" t="s">
        <v>168</v>
      </c>
      <c r="B227" s="1" t="s">
        <v>12</v>
      </c>
      <c r="C227" s="1" t="s">
        <v>51</v>
      </c>
      <c r="D227" s="28" t="s">
        <v>7</v>
      </c>
      <c r="E227" s="44">
        <v>3.2037262599959999</v>
      </c>
      <c r="F227" s="44">
        <v>3.2914358699934696</v>
      </c>
      <c r="G227" s="45">
        <v>8.7709609997469684E-2</v>
      </c>
      <c r="H227" s="46">
        <v>2.7377373370713387E-2</v>
      </c>
      <c r="I227" s="3"/>
      <c r="J227" s="3"/>
      <c r="K227" s="12"/>
      <c r="L227" s="13"/>
      <c r="M227" s="52">
        <v>-3.2037262599959999</v>
      </c>
      <c r="N227" s="52">
        <v>-3.2914358699934696</v>
      </c>
      <c r="O227" s="15">
        <v>-8.7709609997469684E-2</v>
      </c>
      <c r="P227" t="b">
        <f t="shared" si="13"/>
        <v>0</v>
      </c>
      <c r="Q227" s="15" t="b">
        <f t="shared" si="14"/>
        <v>0</v>
      </c>
      <c r="R227" s="15" t="b">
        <f t="shared" si="15"/>
        <v>0</v>
      </c>
    </row>
    <row r="228" spans="1:18" ht="15" customHeight="1" x14ac:dyDescent="0.25">
      <c r="A228" s="1" t="s">
        <v>168</v>
      </c>
      <c r="B228" s="1" t="s">
        <v>12</v>
      </c>
      <c r="C228" s="1" t="s">
        <v>51</v>
      </c>
      <c r="D228" s="28" t="s">
        <v>8</v>
      </c>
      <c r="E228" s="44">
        <v>2.8797741075068291</v>
      </c>
      <c r="F228" s="44">
        <v>3.0099668082282709</v>
      </c>
      <c r="G228" s="45">
        <v>0.13019270072144185</v>
      </c>
      <c r="H228" s="46">
        <v>4.520934485175869E-2</v>
      </c>
      <c r="I228" s="3"/>
      <c r="J228" s="3"/>
      <c r="K228" s="12"/>
      <c r="L228" s="13"/>
      <c r="M228" s="52">
        <v>-2.8797741075068291</v>
      </c>
      <c r="N228" s="52">
        <v>-3.0099668082282709</v>
      </c>
      <c r="O228" s="15">
        <v>-0.13019270072144185</v>
      </c>
      <c r="P228" t="b">
        <f t="shared" si="13"/>
        <v>0</v>
      </c>
      <c r="Q228" s="15" t="b">
        <f t="shared" si="14"/>
        <v>0</v>
      </c>
      <c r="R228" s="15" t="b">
        <f t="shared" si="15"/>
        <v>0</v>
      </c>
    </row>
    <row r="229" spans="1:18" ht="15" customHeight="1" x14ac:dyDescent="0.25">
      <c r="A229" s="1" t="s">
        <v>168</v>
      </c>
      <c r="B229" s="1" t="s">
        <v>12</v>
      </c>
      <c r="C229" s="1" t="s">
        <v>51</v>
      </c>
      <c r="D229" s="28" t="s">
        <v>9</v>
      </c>
      <c r="E229" s="44">
        <v>2.7124594797398776</v>
      </c>
      <c r="F229" s="44">
        <v>2.8417450933818973</v>
      </c>
      <c r="G229" s="45">
        <v>0.12928561364201974</v>
      </c>
      <c r="H229" s="46">
        <v>4.7663611053986366E-2</v>
      </c>
      <c r="I229" s="3"/>
      <c r="J229" s="3"/>
      <c r="K229" s="12"/>
      <c r="L229" s="13"/>
      <c r="M229" s="52">
        <v>-2.7124594797398776</v>
      </c>
      <c r="N229" s="52">
        <v>-2.8417450933818973</v>
      </c>
      <c r="O229" s="15">
        <v>-0.12928561364201974</v>
      </c>
      <c r="P229" t="b">
        <f t="shared" si="13"/>
        <v>0</v>
      </c>
      <c r="Q229" s="15" t="b">
        <f t="shared" si="14"/>
        <v>0</v>
      </c>
      <c r="R229" s="15" t="b">
        <f t="shared" si="15"/>
        <v>0</v>
      </c>
    </row>
    <row r="230" spans="1:18" ht="15" customHeight="1" x14ac:dyDescent="0.25">
      <c r="A230" s="1" t="s">
        <v>168</v>
      </c>
      <c r="B230" s="1" t="s">
        <v>12</v>
      </c>
      <c r="C230" s="1" t="s">
        <v>52</v>
      </c>
      <c r="D230" s="28" t="s">
        <v>2</v>
      </c>
      <c r="E230" s="44">
        <v>4.6451975633528262</v>
      </c>
      <c r="F230" s="44">
        <v>4.7643781181636218</v>
      </c>
      <c r="G230" s="45">
        <v>0.11918055481079559</v>
      </c>
      <c r="H230" s="46">
        <v>2.5656724646340563E-2</v>
      </c>
      <c r="I230" s="3">
        <v>0.25664100000000001</v>
      </c>
      <c r="J230" s="3">
        <v>0.25117375214438814</v>
      </c>
      <c r="K230" s="12">
        <v>-5.4672478556118675E-3</v>
      </c>
      <c r="L230" s="13">
        <v>-2.1303095980813151E-2</v>
      </c>
      <c r="M230" s="52">
        <v>-4.3885565633528261</v>
      </c>
      <c r="N230" s="52">
        <v>-4.5132043660192336</v>
      </c>
      <c r="O230" s="15">
        <v>-0.12464780266640746</v>
      </c>
      <c r="P230" t="b">
        <f t="shared" si="13"/>
        <v>0</v>
      </c>
      <c r="Q230" s="15" t="b">
        <f t="shared" si="14"/>
        <v>0</v>
      </c>
      <c r="R230" s="15" t="b">
        <f t="shared" si="15"/>
        <v>0</v>
      </c>
    </row>
    <row r="231" spans="1:18" ht="15" customHeight="1" x14ac:dyDescent="0.25">
      <c r="A231" s="1" t="s">
        <v>168</v>
      </c>
      <c r="B231" s="1" t="s">
        <v>12</v>
      </c>
      <c r="C231" s="1" t="s">
        <v>52</v>
      </c>
      <c r="D231" s="28" t="s">
        <v>3</v>
      </c>
      <c r="E231" s="44">
        <v>3.7123719315534149</v>
      </c>
      <c r="F231" s="44">
        <v>3.8860212119687834</v>
      </c>
      <c r="G231" s="45">
        <v>0.17364928041536842</v>
      </c>
      <c r="H231" s="46">
        <v>4.6775830551737348E-2</v>
      </c>
      <c r="I231" s="3">
        <v>0.25664100000000001</v>
      </c>
      <c r="J231" s="3">
        <v>0.24143728208797666</v>
      </c>
      <c r="K231" s="12">
        <v>-1.5203717912023351E-2</v>
      </c>
      <c r="L231" s="13">
        <v>-5.9241188711169887E-2</v>
      </c>
      <c r="M231" s="52">
        <v>-3.4557309315534148</v>
      </c>
      <c r="N231" s="52">
        <v>-3.6445839298808069</v>
      </c>
      <c r="O231" s="15">
        <v>-0.18885299832739177</v>
      </c>
      <c r="P231" t="b">
        <f t="shared" si="13"/>
        <v>0</v>
      </c>
      <c r="Q231" s="15" t="b">
        <f t="shared" si="14"/>
        <v>0</v>
      </c>
      <c r="R231" s="15" t="b">
        <f t="shared" si="15"/>
        <v>0</v>
      </c>
    </row>
    <row r="232" spans="1:18" ht="15" customHeight="1" x14ac:dyDescent="0.25">
      <c r="A232" s="1" t="s">
        <v>168</v>
      </c>
      <c r="B232" s="1" t="s">
        <v>12</v>
      </c>
      <c r="C232" s="1" t="s">
        <v>52</v>
      </c>
      <c r="D232" s="28" t="s">
        <v>4</v>
      </c>
      <c r="E232" s="44">
        <v>2.9535642085708838</v>
      </c>
      <c r="F232" s="44">
        <v>3.1087741563479687</v>
      </c>
      <c r="G232" s="45">
        <v>0.15520994777708497</v>
      </c>
      <c r="H232" s="46">
        <v>5.2550050317743083E-2</v>
      </c>
      <c r="I232" s="3">
        <v>0.25664100000000001</v>
      </c>
      <c r="J232" s="3">
        <v>0.23865343171212275</v>
      </c>
      <c r="K232" s="12">
        <v>-1.7987568287877259E-2</v>
      </c>
      <c r="L232" s="13">
        <v>-7.0088443732206698E-2</v>
      </c>
      <c r="M232" s="52">
        <v>-2.6969232085708836</v>
      </c>
      <c r="N232" s="52">
        <v>-2.870120724635846</v>
      </c>
      <c r="O232" s="15">
        <v>-0.17319751606496223</v>
      </c>
      <c r="P232" t="b">
        <f t="shared" si="13"/>
        <v>0</v>
      </c>
      <c r="Q232" s="15" t="b">
        <f t="shared" si="14"/>
        <v>0</v>
      </c>
      <c r="R232" s="15" t="b">
        <f t="shared" si="15"/>
        <v>0</v>
      </c>
    </row>
    <row r="233" spans="1:18" ht="15" customHeight="1" x14ac:dyDescent="0.25">
      <c r="A233" s="1" t="s">
        <v>168</v>
      </c>
      <c r="B233" s="1" t="s">
        <v>12</v>
      </c>
      <c r="C233" s="1" t="s">
        <v>52</v>
      </c>
      <c r="D233" s="28" t="s">
        <v>5</v>
      </c>
      <c r="E233" s="44">
        <v>2.2629878546590345</v>
      </c>
      <c r="F233" s="44">
        <v>2.3671561447493112</v>
      </c>
      <c r="G233" s="45">
        <v>0.10416829009027673</v>
      </c>
      <c r="H233" s="46">
        <v>4.603130762536585E-2</v>
      </c>
      <c r="I233" s="3">
        <v>0.25664100000000001</v>
      </c>
      <c r="J233" s="3">
        <v>0.23908959413757377</v>
      </c>
      <c r="K233" s="12">
        <v>-1.7551405862426234E-2</v>
      </c>
      <c r="L233" s="13">
        <v>-6.8388939656665274E-2</v>
      </c>
      <c r="M233" s="52">
        <v>-2.0063468546590344</v>
      </c>
      <c r="N233" s="52">
        <v>-2.1280665506117376</v>
      </c>
      <c r="O233" s="15">
        <v>-0.12171969595270296</v>
      </c>
      <c r="P233" t="b">
        <f t="shared" si="13"/>
        <v>0</v>
      </c>
      <c r="Q233" s="15" t="b">
        <f t="shared" si="14"/>
        <v>0</v>
      </c>
      <c r="R233" s="15" t="b">
        <f t="shared" si="15"/>
        <v>0</v>
      </c>
    </row>
    <row r="234" spans="1:18" ht="15" customHeight="1" x14ac:dyDescent="0.25">
      <c r="A234" s="1" t="s">
        <v>168</v>
      </c>
      <c r="B234" s="1" t="s">
        <v>12</v>
      </c>
      <c r="C234" s="1" t="s">
        <v>52</v>
      </c>
      <c r="D234" s="28" t="s">
        <v>6</v>
      </c>
      <c r="E234" s="44">
        <v>1.8892479835649336</v>
      </c>
      <c r="F234" s="44">
        <v>1.9718666012491761</v>
      </c>
      <c r="G234" s="45">
        <v>8.2618617684242501E-2</v>
      </c>
      <c r="H234" s="46">
        <v>4.3730954540094069E-2</v>
      </c>
      <c r="I234" s="3">
        <v>0.25441900000000001</v>
      </c>
      <c r="J234" s="3">
        <v>0.23718441401938489</v>
      </c>
      <c r="K234" s="12">
        <v>-1.7234585980615114E-2</v>
      </c>
      <c r="L234" s="13">
        <v>-6.7740954805321593E-2</v>
      </c>
      <c r="M234" s="52">
        <v>-1.6348289835649337</v>
      </c>
      <c r="N234" s="52">
        <v>-1.7346821872297913</v>
      </c>
      <c r="O234" s="15">
        <v>-9.9853203664857615E-2</v>
      </c>
      <c r="P234" t="b">
        <f t="shared" si="13"/>
        <v>0</v>
      </c>
      <c r="Q234" s="15" t="b">
        <f t="shared" si="14"/>
        <v>0</v>
      </c>
      <c r="R234" s="15" t="b">
        <f t="shared" si="15"/>
        <v>0</v>
      </c>
    </row>
    <row r="235" spans="1:18" ht="15" customHeight="1" x14ac:dyDescent="0.25">
      <c r="A235" s="1" t="s">
        <v>168</v>
      </c>
      <c r="B235" s="1" t="s">
        <v>12</v>
      </c>
      <c r="C235" s="1" t="s">
        <v>52</v>
      </c>
      <c r="D235" s="28" t="s">
        <v>7</v>
      </c>
      <c r="E235" s="44">
        <v>1.5720531207495609</v>
      </c>
      <c r="F235" s="44">
        <v>1.6312442169508898</v>
      </c>
      <c r="G235" s="45">
        <v>5.9191096201328897E-2</v>
      </c>
      <c r="H235" s="46">
        <v>3.7652096751734671E-2</v>
      </c>
      <c r="I235" s="3">
        <v>0.25441900000000001</v>
      </c>
      <c r="J235" s="3">
        <v>0.23842627840296032</v>
      </c>
      <c r="K235" s="12">
        <v>-1.5992721597039683E-2</v>
      </c>
      <c r="L235" s="13">
        <v>-6.2859776970429423E-2</v>
      </c>
      <c r="M235" s="52">
        <v>-1.317634120749561</v>
      </c>
      <c r="N235" s="52">
        <v>-1.3928179385479296</v>
      </c>
      <c r="O235" s="15">
        <v>-7.518381779836858E-2</v>
      </c>
      <c r="P235" t="b">
        <f t="shared" si="13"/>
        <v>0</v>
      </c>
      <c r="Q235" s="15" t="b">
        <f t="shared" si="14"/>
        <v>0</v>
      </c>
      <c r="R235" s="15" t="b">
        <f t="shared" si="15"/>
        <v>0</v>
      </c>
    </row>
    <row r="236" spans="1:18" ht="15" customHeight="1" x14ac:dyDescent="0.25">
      <c r="A236" s="1" t="s">
        <v>168</v>
      </c>
      <c r="B236" s="1" t="s">
        <v>12</v>
      </c>
      <c r="C236" s="1" t="s">
        <v>52</v>
      </c>
      <c r="D236" s="28" t="s">
        <v>8</v>
      </c>
      <c r="E236" s="44">
        <v>1.3447871140358072</v>
      </c>
      <c r="F236" s="44">
        <v>1.4276421047339816</v>
      </c>
      <c r="G236" s="45">
        <v>8.2854990698174369E-2</v>
      </c>
      <c r="H236" s="46">
        <v>6.1611975481769984E-2</v>
      </c>
      <c r="I236" s="3">
        <v>0.26775100000000002</v>
      </c>
      <c r="J236" s="3">
        <v>0.24152747952355144</v>
      </c>
      <c r="K236" s="12">
        <v>-2.6223520476448575E-2</v>
      </c>
      <c r="L236" s="13">
        <v>-9.7939953450962181E-2</v>
      </c>
      <c r="M236" s="52">
        <v>-1.0770361140358071</v>
      </c>
      <c r="N236" s="52">
        <v>-1.1861146252104302</v>
      </c>
      <c r="O236" s="15">
        <v>-0.10907851117462294</v>
      </c>
      <c r="P236" t="b">
        <f t="shared" si="13"/>
        <v>0</v>
      </c>
      <c r="Q236" s="15" t="b">
        <f t="shared" si="14"/>
        <v>0</v>
      </c>
      <c r="R236" s="15" t="b">
        <f t="shared" si="15"/>
        <v>0</v>
      </c>
    </row>
    <row r="237" spans="1:18" ht="15" customHeight="1" x14ac:dyDescent="0.25">
      <c r="A237" s="1" t="s">
        <v>168</v>
      </c>
      <c r="B237" s="1" t="s">
        <v>12</v>
      </c>
      <c r="C237" s="1" t="s">
        <v>52</v>
      </c>
      <c r="D237" s="28" t="s">
        <v>9</v>
      </c>
      <c r="E237" s="44">
        <v>1.1570211518338596</v>
      </c>
      <c r="F237" s="44">
        <v>1.2302467504772479</v>
      </c>
      <c r="G237" s="45">
        <v>7.322559864338829E-2</v>
      </c>
      <c r="H237" s="46">
        <v>6.3288038016700826E-2</v>
      </c>
      <c r="I237" s="3">
        <v>0.26775100000000002</v>
      </c>
      <c r="J237" s="3">
        <v>0.2396043874537554</v>
      </c>
      <c r="K237" s="12">
        <v>-2.814661254624462E-2</v>
      </c>
      <c r="L237" s="13">
        <v>-0.1051223433198928</v>
      </c>
      <c r="M237" s="52">
        <v>-0.88927015183385949</v>
      </c>
      <c r="N237" s="52">
        <v>-0.9906423630234924</v>
      </c>
      <c r="O237" s="15">
        <v>-0.10137221118963291</v>
      </c>
      <c r="P237" t="b">
        <f t="shared" si="13"/>
        <v>0</v>
      </c>
      <c r="Q237" s="15" t="b">
        <f t="shared" si="14"/>
        <v>0</v>
      </c>
      <c r="R237" s="15" t="b">
        <f t="shared" si="15"/>
        <v>0</v>
      </c>
    </row>
    <row r="238" spans="1:18" ht="15" customHeight="1" x14ac:dyDescent="0.25">
      <c r="A238" s="1" t="s">
        <v>168</v>
      </c>
      <c r="B238" s="1" t="s">
        <v>12</v>
      </c>
      <c r="C238" s="1" t="s">
        <v>53</v>
      </c>
      <c r="D238" s="28" t="s">
        <v>2</v>
      </c>
      <c r="E238" s="44">
        <v>64.476370104440846</v>
      </c>
      <c r="F238" s="44">
        <v>64.562905758585401</v>
      </c>
      <c r="G238" s="45">
        <v>8.6535654144554996E-2</v>
      </c>
      <c r="H238" s="46">
        <v>1.3421297446550081E-3</v>
      </c>
      <c r="I238" s="3">
        <v>7.5103599999999995</v>
      </c>
      <c r="J238" s="3">
        <v>7.6242325797991244</v>
      </c>
      <c r="K238" s="12">
        <v>0.11387257979912491</v>
      </c>
      <c r="L238" s="13">
        <v>1.5162066771649416E-2</v>
      </c>
      <c r="M238" s="52">
        <v>-56.966010104440848</v>
      </c>
      <c r="N238" s="52">
        <v>-56.938673178786274</v>
      </c>
      <c r="O238" s="15">
        <v>2.733692565456991E-2</v>
      </c>
      <c r="P238" t="b">
        <f t="shared" si="13"/>
        <v>0</v>
      </c>
      <c r="Q238" s="15" t="b">
        <f t="shared" si="14"/>
        <v>0</v>
      </c>
      <c r="R238" s="15" t="b">
        <f t="shared" si="15"/>
        <v>0</v>
      </c>
    </row>
    <row r="239" spans="1:18" ht="15" customHeight="1" x14ac:dyDescent="0.25">
      <c r="A239" s="1" t="s">
        <v>168</v>
      </c>
      <c r="B239" s="1" t="s">
        <v>12</v>
      </c>
      <c r="C239" s="1" t="s">
        <v>53</v>
      </c>
      <c r="D239" s="28" t="s">
        <v>3</v>
      </c>
      <c r="E239" s="44">
        <v>50.576669903060335</v>
      </c>
      <c r="F239" s="44">
        <v>51.196925752493399</v>
      </c>
      <c r="G239" s="45">
        <v>0.62025584943306455</v>
      </c>
      <c r="H239" s="46">
        <v>1.226367514156035E-2</v>
      </c>
      <c r="I239" s="3">
        <v>6.397138</v>
      </c>
      <c r="J239" s="3">
        <v>6.2690103312603336</v>
      </c>
      <c r="K239" s="12">
        <v>-0.12812766873966641</v>
      </c>
      <c r="L239" s="13">
        <v>-2.0028904916490221E-2</v>
      </c>
      <c r="M239" s="52">
        <v>-44.179531903060337</v>
      </c>
      <c r="N239" s="52">
        <v>-44.927915421233067</v>
      </c>
      <c r="O239" s="15">
        <v>-0.74838351817273097</v>
      </c>
      <c r="P239" t="b">
        <f t="shared" si="13"/>
        <v>0</v>
      </c>
      <c r="Q239" s="15" t="b">
        <f t="shared" si="14"/>
        <v>0</v>
      </c>
      <c r="R239" s="15" t="b">
        <f t="shared" si="15"/>
        <v>0</v>
      </c>
    </row>
    <row r="240" spans="1:18" ht="15" customHeight="1" x14ac:dyDescent="0.25">
      <c r="A240" s="1" t="s">
        <v>168</v>
      </c>
      <c r="B240" s="1" t="s">
        <v>12</v>
      </c>
      <c r="C240" s="1" t="s">
        <v>53</v>
      </c>
      <c r="D240" s="28" t="s">
        <v>4</v>
      </c>
      <c r="E240" s="44">
        <v>39.555138292884251</v>
      </c>
      <c r="F240" s="44">
        <v>39.975671338613836</v>
      </c>
      <c r="G240" s="45">
        <v>0.42053304572958439</v>
      </c>
      <c r="H240" s="46">
        <v>1.0631565553273162E-2</v>
      </c>
      <c r="I240" s="3">
        <v>5.1105999999999998</v>
      </c>
      <c r="J240" s="3">
        <v>4.9654940360093116</v>
      </c>
      <c r="K240" s="12">
        <v>-0.1451059639906882</v>
      </c>
      <c r="L240" s="13">
        <v>-2.8393136616187573E-2</v>
      </c>
      <c r="M240" s="52">
        <v>-34.444538292884253</v>
      </c>
      <c r="N240" s="52">
        <v>-35.010177302604525</v>
      </c>
      <c r="O240" s="15">
        <v>-0.56563900972027259</v>
      </c>
      <c r="P240" t="b">
        <f t="shared" si="13"/>
        <v>0</v>
      </c>
      <c r="Q240" s="15" t="b">
        <f t="shared" si="14"/>
        <v>0</v>
      </c>
      <c r="R240" s="15" t="b">
        <f t="shared" si="15"/>
        <v>0</v>
      </c>
    </row>
    <row r="241" spans="1:18" ht="15" customHeight="1" x14ac:dyDescent="0.25">
      <c r="A241" s="1" t="s">
        <v>168</v>
      </c>
      <c r="B241" s="1" t="s">
        <v>12</v>
      </c>
      <c r="C241" s="1" t="s">
        <v>53</v>
      </c>
      <c r="D241" s="28" t="s">
        <v>5</v>
      </c>
      <c r="E241" s="44">
        <v>28.958024269071444</v>
      </c>
      <c r="F241" s="44">
        <v>28.928611697797507</v>
      </c>
      <c r="G241" s="45">
        <v>-2.941257127393726E-2</v>
      </c>
      <c r="H241" s="46">
        <v>-1.0156967547454987E-3</v>
      </c>
      <c r="I241" s="3">
        <v>4.465109</v>
      </c>
      <c r="J241" s="3">
        <v>4.3081172423521279</v>
      </c>
      <c r="K241" s="12">
        <v>-0.1569917576478721</v>
      </c>
      <c r="L241" s="13">
        <v>-3.5159669707474576E-2</v>
      </c>
      <c r="M241" s="52">
        <v>-24.492915269071446</v>
      </c>
      <c r="N241" s="52">
        <v>-24.620494455445378</v>
      </c>
      <c r="O241" s="15">
        <v>-0.12757918637393484</v>
      </c>
      <c r="P241" t="b">
        <f t="shared" si="13"/>
        <v>0</v>
      </c>
      <c r="Q241" s="15" t="b">
        <f t="shared" si="14"/>
        <v>0</v>
      </c>
      <c r="R241" s="15" t="b">
        <f t="shared" si="15"/>
        <v>0</v>
      </c>
    </row>
    <row r="242" spans="1:18" ht="15" customHeight="1" x14ac:dyDescent="0.25">
      <c r="A242" s="1" t="s">
        <v>168</v>
      </c>
      <c r="B242" s="1" t="s">
        <v>12</v>
      </c>
      <c r="C242" s="1" t="s">
        <v>53</v>
      </c>
      <c r="D242" s="28" t="s">
        <v>6</v>
      </c>
      <c r="E242" s="44">
        <v>25.261259660558412</v>
      </c>
      <c r="F242" s="44">
        <v>25.145776408830933</v>
      </c>
      <c r="G242" s="45">
        <v>-0.11548325172747909</v>
      </c>
      <c r="H242" s="46">
        <v>-4.5715555470809913E-3</v>
      </c>
      <c r="I242" s="3">
        <v>3.5063159999999995</v>
      </c>
      <c r="J242" s="3">
        <v>3.3798947601187459</v>
      </c>
      <c r="K242" s="12">
        <v>-0.12642123988125364</v>
      </c>
      <c r="L242" s="13">
        <v>-3.6055289905773939E-2</v>
      </c>
      <c r="M242" s="52">
        <v>-21.754943660558414</v>
      </c>
      <c r="N242" s="52">
        <v>-21.765881648712188</v>
      </c>
      <c r="O242" s="15">
        <v>-1.0937988153774558E-2</v>
      </c>
      <c r="P242" t="b">
        <f t="shared" si="13"/>
        <v>0</v>
      </c>
      <c r="Q242" s="15" t="b">
        <f t="shared" si="14"/>
        <v>0</v>
      </c>
      <c r="R242" s="15" t="b">
        <f t="shared" si="15"/>
        <v>0</v>
      </c>
    </row>
    <row r="243" spans="1:18" ht="15" customHeight="1" x14ac:dyDescent="0.25">
      <c r="A243" s="1" t="s">
        <v>168</v>
      </c>
      <c r="B243" s="1" t="s">
        <v>12</v>
      </c>
      <c r="C243" s="1" t="s">
        <v>53</v>
      </c>
      <c r="D243" s="28" t="s">
        <v>7</v>
      </c>
      <c r="E243" s="44">
        <v>22.175092571014005</v>
      </c>
      <c r="F243" s="44">
        <v>21.865401716546888</v>
      </c>
      <c r="G243" s="45">
        <v>-0.3096908544671173</v>
      </c>
      <c r="H243" s="46">
        <v>-1.3965707402364002E-2</v>
      </c>
      <c r="I243" s="3">
        <v>3.080803</v>
      </c>
      <c r="J243" s="3">
        <v>2.9621113765145743</v>
      </c>
      <c r="K243" s="12">
        <v>-0.11869162348542561</v>
      </c>
      <c r="L243" s="13">
        <v>-3.8526197061423795E-2</v>
      </c>
      <c r="M243" s="52">
        <v>-19.094289571014006</v>
      </c>
      <c r="N243" s="52">
        <v>-18.903290340032314</v>
      </c>
      <c r="O243" s="15">
        <v>0.19099923098169169</v>
      </c>
      <c r="P243" t="b">
        <f t="shared" si="13"/>
        <v>0</v>
      </c>
      <c r="Q243" s="15" t="b">
        <f t="shared" si="14"/>
        <v>0</v>
      </c>
      <c r="R243" s="15" t="b">
        <f t="shared" si="15"/>
        <v>0</v>
      </c>
    </row>
    <row r="244" spans="1:18" ht="15" customHeight="1" x14ac:dyDescent="0.25">
      <c r="A244" s="1" t="s">
        <v>168</v>
      </c>
      <c r="B244" s="1" t="s">
        <v>12</v>
      </c>
      <c r="C244" s="1" t="s">
        <v>53</v>
      </c>
      <c r="D244" s="28" t="s">
        <v>8</v>
      </c>
      <c r="E244" s="44">
        <v>19.120503478456627</v>
      </c>
      <c r="F244" s="44">
        <v>19.240066853782906</v>
      </c>
      <c r="G244" s="45">
        <v>0.1195633753262797</v>
      </c>
      <c r="H244" s="46">
        <v>6.2531499476984817E-3</v>
      </c>
      <c r="I244" s="3">
        <v>1.703163</v>
      </c>
      <c r="J244" s="3">
        <v>1.5892130359829013</v>
      </c>
      <c r="K244" s="12">
        <v>-0.11394996401709867</v>
      </c>
      <c r="L244" s="13">
        <v>-6.6904908113374156E-2</v>
      </c>
      <c r="M244" s="52">
        <v>-17.417340478456627</v>
      </c>
      <c r="N244" s="52">
        <v>-17.650853817800005</v>
      </c>
      <c r="O244" s="15">
        <v>-0.23351333934337837</v>
      </c>
      <c r="P244" t="b">
        <f t="shared" si="13"/>
        <v>0</v>
      </c>
      <c r="Q244" s="15" t="b">
        <f t="shared" si="14"/>
        <v>0</v>
      </c>
      <c r="R244" s="15" t="b">
        <f t="shared" si="15"/>
        <v>0</v>
      </c>
    </row>
    <row r="245" spans="1:18" ht="15" customHeight="1" x14ac:dyDescent="0.25">
      <c r="A245" s="1" t="s">
        <v>168</v>
      </c>
      <c r="B245" s="1" t="s">
        <v>12</v>
      </c>
      <c r="C245" s="1" t="s">
        <v>53</v>
      </c>
      <c r="D245" s="28" t="s">
        <v>9</v>
      </c>
      <c r="E245" s="44">
        <v>17.225450221120383</v>
      </c>
      <c r="F245" s="44">
        <v>17.237297673738173</v>
      </c>
      <c r="G245" s="45">
        <v>1.1847452617789855E-2</v>
      </c>
      <c r="H245" s="46">
        <v>6.8778769005779111E-4</v>
      </c>
      <c r="I245" s="3">
        <v>1.0210090000000001</v>
      </c>
      <c r="J245" s="3">
        <v>0.92308356406346848</v>
      </c>
      <c r="K245" s="12">
        <v>-9.792543593653158E-2</v>
      </c>
      <c r="L245" s="13">
        <v>-9.5910453224733155E-2</v>
      </c>
      <c r="M245" s="52">
        <v>-16.204441221120383</v>
      </c>
      <c r="N245" s="52">
        <v>-16.314214109674705</v>
      </c>
      <c r="O245" s="15">
        <v>-0.10977288855432143</v>
      </c>
      <c r="P245" t="b">
        <f t="shared" si="13"/>
        <v>0</v>
      </c>
      <c r="Q245" s="15" t="b">
        <f t="shared" si="14"/>
        <v>0</v>
      </c>
      <c r="R245" s="15" t="b">
        <f t="shared" si="15"/>
        <v>0</v>
      </c>
    </row>
    <row r="246" spans="1:18" ht="15" customHeight="1" x14ac:dyDescent="0.25">
      <c r="A246" s="1" t="s">
        <v>168</v>
      </c>
      <c r="B246" s="1" t="s">
        <v>12</v>
      </c>
      <c r="C246" s="1" t="s">
        <v>54</v>
      </c>
      <c r="D246" s="28" t="s">
        <v>2</v>
      </c>
      <c r="E246" s="44">
        <v>1.7316013840545803</v>
      </c>
      <c r="F246" s="44">
        <v>1.8754758356749908</v>
      </c>
      <c r="G246" s="45">
        <v>0.14387445162041046</v>
      </c>
      <c r="H246" s="46">
        <v>8.3087512487155374E-2</v>
      </c>
      <c r="I246" s="3"/>
      <c r="J246" s="3"/>
      <c r="K246" s="12"/>
      <c r="L246" s="13"/>
      <c r="M246" s="52">
        <v>-1.7316013840545803</v>
      </c>
      <c r="N246" s="52">
        <v>-1.8754758356749908</v>
      </c>
      <c r="O246" s="15">
        <v>-0.14387445162041046</v>
      </c>
      <c r="P246" t="b">
        <f t="shared" si="13"/>
        <v>0</v>
      </c>
      <c r="Q246" s="15" t="b">
        <f t="shared" si="14"/>
        <v>0</v>
      </c>
      <c r="R246" s="15" t="b">
        <f t="shared" si="15"/>
        <v>0</v>
      </c>
    </row>
    <row r="247" spans="1:18" ht="15" customHeight="1" x14ac:dyDescent="0.25">
      <c r="A247" s="1" t="s">
        <v>168</v>
      </c>
      <c r="B247" s="1" t="s">
        <v>12</v>
      </c>
      <c r="C247" s="1" t="s">
        <v>54</v>
      </c>
      <c r="D247" s="28" t="s">
        <v>3</v>
      </c>
      <c r="E247" s="44">
        <v>1.6808829822087947</v>
      </c>
      <c r="F247" s="44">
        <v>1.8932395264831237</v>
      </c>
      <c r="G247" s="45">
        <v>0.21235654427432893</v>
      </c>
      <c r="H247" s="46">
        <v>0.1263363045030523</v>
      </c>
      <c r="I247" s="3"/>
      <c r="J247" s="3"/>
      <c r="K247" s="12"/>
      <c r="L247" s="13"/>
      <c r="M247" s="52">
        <v>-1.6808829822087947</v>
      </c>
      <c r="N247" s="52">
        <v>-1.8932395264831237</v>
      </c>
      <c r="O247" s="15">
        <v>-0.21235654427432893</v>
      </c>
      <c r="P247" t="b">
        <f t="shared" si="13"/>
        <v>0</v>
      </c>
      <c r="Q247" s="15" t="b">
        <f t="shared" si="14"/>
        <v>0</v>
      </c>
      <c r="R247" s="15" t="b">
        <f t="shared" si="15"/>
        <v>0</v>
      </c>
    </row>
    <row r="248" spans="1:18" ht="15" customHeight="1" x14ac:dyDescent="0.25">
      <c r="A248" s="1" t="s">
        <v>168</v>
      </c>
      <c r="B248" s="1" t="s">
        <v>12</v>
      </c>
      <c r="C248" s="1" t="s">
        <v>54</v>
      </c>
      <c r="D248" s="28" t="s">
        <v>4</v>
      </c>
      <c r="E248" s="44">
        <v>1.5680430809821162</v>
      </c>
      <c r="F248" s="44">
        <v>1.7372593162961705</v>
      </c>
      <c r="G248" s="45">
        <v>0.16921623531405428</v>
      </c>
      <c r="H248" s="46">
        <v>0.10791555242734062</v>
      </c>
      <c r="I248" s="3"/>
      <c r="J248" s="3"/>
      <c r="K248" s="12"/>
      <c r="L248" s="13"/>
      <c r="M248" s="52">
        <v>-1.5680430809821162</v>
      </c>
      <c r="N248" s="52">
        <v>-1.7372593162961705</v>
      </c>
      <c r="O248" s="15">
        <v>-0.16921623531405428</v>
      </c>
      <c r="P248" t="b">
        <f t="shared" si="13"/>
        <v>0</v>
      </c>
      <c r="Q248" s="15" t="b">
        <f t="shared" si="14"/>
        <v>0</v>
      </c>
      <c r="R248" s="15" t="b">
        <f t="shared" si="15"/>
        <v>0</v>
      </c>
    </row>
    <row r="249" spans="1:18" ht="15" customHeight="1" x14ac:dyDescent="0.25">
      <c r="A249" s="1" t="s">
        <v>168</v>
      </c>
      <c r="B249" s="1" t="s">
        <v>12</v>
      </c>
      <c r="C249" s="1" t="s">
        <v>54</v>
      </c>
      <c r="D249" s="28" t="s">
        <v>5</v>
      </c>
      <c r="E249" s="44">
        <v>1.4166928800911516</v>
      </c>
      <c r="F249" s="44">
        <v>1.5668669381761731</v>
      </c>
      <c r="G249" s="45">
        <v>0.15017405808502149</v>
      </c>
      <c r="H249" s="46">
        <v>0.10600325603059368</v>
      </c>
      <c r="I249" s="3"/>
      <c r="J249" s="3"/>
      <c r="K249" s="12"/>
      <c r="L249" s="13"/>
      <c r="M249" s="52">
        <v>-1.4166928800911516</v>
      </c>
      <c r="N249" s="52">
        <v>-1.5668669381761731</v>
      </c>
      <c r="O249" s="15">
        <v>-0.15017405808502149</v>
      </c>
      <c r="P249" t="b">
        <f t="shared" si="13"/>
        <v>0</v>
      </c>
      <c r="Q249" s="15" t="b">
        <f t="shared" si="14"/>
        <v>0</v>
      </c>
      <c r="R249" s="15" t="b">
        <f t="shared" si="15"/>
        <v>0</v>
      </c>
    </row>
    <row r="250" spans="1:18" ht="15" customHeight="1" x14ac:dyDescent="0.25">
      <c r="A250" s="1" t="s">
        <v>168</v>
      </c>
      <c r="B250" s="1" t="s">
        <v>12</v>
      </c>
      <c r="C250" s="1" t="s">
        <v>54</v>
      </c>
      <c r="D250" s="28" t="s">
        <v>6</v>
      </c>
      <c r="E250" s="44">
        <v>1.2982150046039189</v>
      </c>
      <c r="F250" s="44">
        <v>1.4333713266544565</v>
      </c>
      <c r="G250" s="45">
        <v>0.13515632205053763</v>
      </c>
      <c r="H250" s="46">
        <v>0.10410935135645992</v>
      </c>
      <c r="I250" s="3"/>
      <c r="J250" s="3"/>
      <c r="K250" s="12"/>
      <c r="L250" s="13"/>
      <c r="M250" s="52">
        <v>-1.2982150046039189</v>
      </c>
      <c r="N250" s="52">
        <v>-1.4333713266544565</v>
      </c>
      <c r="O250" s="15">
        <v>-0.13515632205053763</v>
      </c>
      <c r="P250" t="b">
        <f t="shared" si="13"/>
        <v>0</v>
      </c>
      <c r="Q250" s="15" t="b">
        <f t="shared" si="14"/>
        <v>0</v>
      </c>
      <c r="R250" s="15" t="b">
        <f t="shared" si="15"/>
        <v>0</v>
      </c>
    </row>
    <row r="251" spans="1:18" ht="15" customHeight="1" x14ac:dyDescent="0.25">
      <c r="A251" s="1" t="s">
        <v>168</v>
      </c>
      <c r="B251" s="1" t="s">
        <v>12</v>
      </c>
      <c r="C251" s="1" t="s">
        <v>54</v>
      </c>
      <c r="D251" s="28" t="s">
        <v>7</v>
      </c>
      <c r="E251" s="44">
        <v>1.1910539644435976</v>
      </c>
      <c r="F251" s="44">
        <v>1.3097392789994031</v>
      </c>
      <c r="G251" s="45">
        <v>0.11868531455580555</v>
      </c>
      <c r="H251" s="46">
        <v>9.9647302388393089E-2</v>
      </c>
      <c r="I251" s="3"/>
      <c r="J251" s="3"/>
      <c r="K251" s="12"/>
      <c r="L251" s="13"/>
      <c r="M251" s="52">
        <v>-1.1910539644435976</v>
      </c>
      <c r="N251" s="52">
        <v>-1.3097392789994031</v>
      </c>
      <c r="O251" s="15">
        <v>-0.11868531455580555</v>
      </c>
      <c r="P251" t="b">
        <f t="shared" si="13"/>
        <v>0</v>
      </c>
      <c r="Q251" s="15" t="b">
        <f t="shared" si="14"/>
        <v>0</v>
      </c>
      <c r="R251" s="15" t="b">
        <f t="shared" si="15"/>
        <v>0</v>
      </c>
    </row>
    <row r="252" spans="1:18" ht="15" customHeight="1" x14ac:dyDescent="0.25">
      <c r="A252" s="1" t="s">
        <v>168</v>
      </c>
      <c r="B252" s="1" t="s">
        <v>12</v>
      </c>
      <c r="C252" s="1" t="s">
        <v>54</v>
      </c>
      <c r="D252" s="28" t="s">
        <v>8</v>
      </c>
      <c r="E252" s="44">
        <v>1.099771271141005</v>
      </c>
      <c r="F252" s="44">
        <v>1.2095235258034647</v>
      </c>
      <c r="G252" s="45">
        <v>0.10975225466245964</v>
      </c>
      <c r="H252" s="46">
        <v>9.9795527981552418E-2</v>
      </c>
      <c r="I252" s="3"/>
      <c r="J252" s="3"/>
      <c r="K252" s="12"/>
      <c r="L252" s="13"/>
      <c r="M252" s="52">
        <v>-1.099771271141005</v>
      </c>
      <c r="N252" s="52">
        <v>-1.2095235258034647</v>
      </c>
      <c r="O252" s="15">
        <v>-0.10975225466245964</v>
      </c>
      <c r="P252" t="b">
        <f t="shared" si="13"/>
        <v>0</v>
      </c>
      <c r="Q252" s="15" t="b">
        <f t="shared" si="14"/>
        <v>0</v>
      </c>
      <c r="R252" s="15" t="b">
        <f t="shared" si="15"/>
        <v>0</v>
      </c>
    </row>
    <row r="253" spans="1:18" ht="15" customHeight="1" x14ac:dyDescent="0.25">
      <c r="A253" s="1" t="s">
        <v>168</v>
      </c>
      <c r="B253" s="1" t="s">
        <v>12</v>
      </c>
      <c r="C253" s="1" t="s">
        <v>54</v>
      </c>
      <c r="D253" s="28" t="s">
        <v>9</v>
      </c>
      <c r="E253" s="44">
        <v>1.0175368275345114</v>
      </c>
      <c r="F253" s="44">
        <v>1.1222105061838481</v>
      </c>
      <c r="G253" s="45">
        <v>0.10467367864933674</v>
      </c>
      <c r="H253" s="46">
        <v>0.10286967097098662</v>
      </c>
      <c r="I253" s="3"/>
      <c r="J253" s="3"/>
      <c r="K253" s="12"/>
      <c r="L253" s="13"/>
      <c r="M253" s="52">
        <v>-1.0175368275345114</v>
      </c>
      <c r="N253" s="52">
        <v>-1.1222105061838481</v>
      </c>
      <c r="O253" s="15">
        <v>-0.10467367864933674</v>
      </c>
      <c r="P253" t="b">
        <f t="shared" si="13"/>
        <v>0</v>
      </c>
      <c r="Q253" s="15" t="b">
        <f t="shared" si="14"/>
        <v>0</v>
      </c>
      <c r="R253" s="15" t="b">
        <f t="shared" si="15"/>
        <v>0</v>
      </c>
    </row>
    <row r="254" spans="1:18" ht="15" customHeight="1" x14ac:dyDescent="0.25">
      <c r="A254" s="1" t="s">
        <v>168</v>
      </c>
      <c r="B254" s="1" t="s">
        <v>12</v>
      </c>
      <c r="C254" s="1" t="s">
        <v>55</v>
      </c>
      <c r="D254" s="28" t="s">
        <v>2</v>
      </c>
      <c r="E254" s="44">
        <v>1.2488737621832358</v>
      </c>
      <c r="F254" s="44">
        <v>1.3763641262814936</v>
      </c>
      <c r="G254" s="45">
        <v>0.12749036409825787</v>
      </c>
      <c r="H254" s="46">
        <v>0.10208426820928949</v>
      </c>
      <c r="I254" s="3"/>
      <c r="J254" s="3"/>
      <c r="K254" s="12"/>
      <c r="L254" s="13"/>
      <c r="M254" s="52">
        <v>-1.2488737621832358</v>
      </c>
      <c r="N254" s="52">
        <v>-1.3763641262814936</v>
      </c>
      <c r="O254" s="15">
        <v>-0.12749036409825787</v>
      </c>
      <c r="P254" t="b">
        <f t="shared" si="13"/>
        <v>0</v>
      </c>
      <c r="Q254" s="15" t="b">
        <f t="shared" si="14"/>
        <v>0</v>
      </c>
      <c r="R254" s="15" t="b">
        <f t="shared" si="15"/>
        <v>0</v>
      </c>
    </row>
    <row r="255" spans="1:18" ht="15" customHeight="1" x14ac:dyDescent="0.25">
      <c r="A255" s="1" t="s">
        <v>168</v>
      </c>
      <c r="B255" s="1" t="s">
        <v>12</v>
      </c>
      <c r="C255" s="1" t="s">
        <v>55</v>
      </c>
      <c r="D255" s="28" t="s">
        <v>3</v>
      </c>
      <c r="E255" s="44">
        <v>1.1473357726629865</v>
      </c>
      <c r="F255" s="44">
        <v>1.3270339280871621</v>
      </c>
      <c r="G255" s="45">
        <v>0.17969815542417567</v>
      </c>
      <c r="H255" s="46">
        <v>0.1566221150823992</v>
      </c>
      <c r="I255" s="3"/>
      <c r="J255" s="3"/>
      <c r="K255" s="12"/>
      <c r="L255" s="13"/>
      <c r="M255" s="52">
        <v>-1.1473357726629865</v>
      </c>
      <c r="N255" s="52">
        <v>-1.3270339280871621</v>
      </c>
      <c r="O255" s="15">
        <v>-0.17969815542417567</v>
      </c>
      <c r="P255" t="b">
        <f t="shared" si="13"/>
        <v>0</v>
      </c>
      <c r="Q255" s="15" t="b">
        <f t="shared" si="14"/>
        <v>0</v>
      </c>
      <c r="R255" s="15" t="b">
        <f t="shared" si="15"/>
        <v>0</v>
      </c>
    </row>
    <row r="256" spans="1:18" ht="15" customHeight="1" x14ac:dyDescent="0.25">
      <c r="A256" s="1" t="s">
        <v>168</v>
      </c>
      <c r="B256" s="1" t="s">
        <v>12</v>
      </c>
      <c r="C256" s="1" t="s">
        <v>55</v>
      </c>
      <c r="D256" s="28" t="s">
        <v>4</v>
      </c>
      <c r="E256" s="44">
        <v>1.0420304057191778</v>
      </c>
      <c r="F256" s="44">
        <v>1.1713185379392417</v>
      </c>
      <c r="G256" s="45">
        <v>0.12928813222006386</v>
      </c>
      <c r="H256" s="46">
        <v>0.1240732818452002</v>
      </c>
      <c r="I256" s="3"/>
      <c r="J256" s="3"/>
      <c r="K256" s="12"/>
      <c r="L256" s="13"/>
      <c r="M256" s="52">
        <v>-1.0420304057191778</v>
      </c>
      <c r="N256" s="52">
        <v>-1.1713185379392417</v>
      </c>
      <c r="O256" s="15">
        <v>-0.12928813222006386</v>
      </c>
      <c r="P256" t="b">
        <f t="shared" si="13"/>
        <v>0</v>
      </c>
      <c r="Q256" s="15" t="b">
        <f t="shared" si="14"/>
        <v>0</v>
      </c>
      <c r="R256" s="15" t="b">
        <f t="shared" si="15"/>
        <v>0</v>
      </c>
    </row>
    <row r="257" spans="1:18" ht="15" customHeight="1" x14ac:dyDescent="0.25">
      <c r="A257" s="1" t="s">
        <v>168</v>
      </c>
      <c r="B257" s="1" t="s">
        <v>12</v>
      </c>
      <c r="C257" s="1" t="s">
        <v>55</v>
      </c>
      <c r="D257" s="28" t="s">
        <v>5</v>
      </c>
      <c r="E257" s="44">
        <v>0.93615727116675407</v>
      </c>
      <c r="F257" s="44">
        <v>1.0412261667872431</v>
      </c>
      <c r="G257" s="45">
        <v>0.10506889562048904</v>
      </c>
      <c r="H257" s="46">
        <v>0.11223423548218484</v>
      </c>
      <c r="I257" s="3"/>
      <c r="J257" s="3"/>
      <c r="K257" s="12"/>
      <c r="L257" s="13"/>
      <c r="M257" s="52">
        <v>-0.93615727116675407</v>
      </c>
      <c r="N257" s="52">
        <v>-1.0412261667872431</v>
      </c>
      <c r="O257" s="15">
        <v>-0.10506889562048904</v>
      </c>
      <c r="P257" t="b">
        <f t="shared" si="13"/>
        <v>0</v>
      </c>
      <c r="Q257" s="15" t="b">
        <f t="shared" si="14"/>
        <v>0</v>
      </c>
      <c r="R257" s="15" t="b">
        <f t="shared" si="15"/>
        <v>0</v>
      </c>
    </row>
    <row r="258" spans="1:18" ht="15" customHeight="1" x14ac:dyDescent="0.25">
      <c r="A258" s="1" t="s">
        <v>168</v>
      </c>
      <c r="B258" s="1" t="s">
        <v>12</v>
      </c>
      <c r="C258" s="1" t="s">
        <v>55</v>
      </c>
      <c r="D258" s="28" t="s">
        <v>6</v>
      </c>
      <c r="E258" s="44">
        <v>0.89103570067380156</v>
      </c>
      <c r="F258" s="44">
        <v>0.9857764872005822</v>
      </c>
      <c r="G258" s="45">
        <v>9.474078652678064E-2</v>
      </c>
      <c r="H258" s="46">
        <v>0.10632658877207458</v>
      </c>
      <c r="I258" s="3"/>
      <c r="J258" s="3"/>
      <c r="K258" s="12"/>
      <c r="L258" s="13"/>
      <c r="M258" s="52">
        <v>-0.89103570067380156</v>
      </c>
      <c r="N258" s="52">
        <v>-0.9857764872005822</v>
      </c>
      <c r="O258" s="15">
        <v>-9.474078652678064E-2</v>
      </c>
      <c r="P258" t="b">
        <f t="shared" si="13"/>
        <v>0</v>
      </c>
      <c r="Q258" s="15" t="b">
        <f t="shared" si="14"/>
        <v>0</v>
      </c>
      <c r="R258" s="15" t="b">
        <f t="shared" si="15"/>
        <v>0</v>
      </c>
    </row>
    <row r="259" spans="1:18" ht="15" customHeight="1" x14ac:dyDescent="0.25">
      <c r="A259" s="1" t="s">
        <v>168</v>
      </c>
      <c r="B259" s="1" t="s">
        <v>12</v>
      </c>
      <c r="C259" s="1" t="s">
        <v>55</v>
      </c>
      <c r="D259" s="28" t="s">
        <v>7</v>
      </c>
      <c r="E259" s="44">
        <v>0.84211515960969274</v>
      </c>
      <c r="F259" s="44">
        <v>0.925632565253103</v>
      </c>
      <c r="G259" s="45">
        <v>8.3517405643410259E-2</v>
      </c>
      <c r="H259" s="46">
        <v>9.9175753684471457E-2</v>
      </c>
      <c r="I259" s="3"/>
      <c r="J259" s="3"/>
      <c r="K259" s="12"/>
      <c r="L259" s="13"/>
      <c r="M259" s="52">
        <v>-0.84211515960969274</v>
      </c>
      <c r="N259" s="52">
        <v>-0.925632565253103</v>
      </c>
      <c r="O259" s="15">
        <v>-8.3517405643410259E-2</v>
      </c>
      <c r="P259" t="b">
        <f t="shared" si="13"/>
        <v>0</v>
      </c>
      <c r="Q259" s="15" t="b">
        <f t="shared" si="14"/>
        <v>0</v>
      </c>
      <c r="R259" s="15" t="b">
        <f t="shared" si="15"/>
        <v>0</v>
      </c>
    </row>
    <row r="260" spans="1:18" ht="15" customHeight="1" x14ac:dyDescent="0.25">
      <c r="A260" s="1" t="s">
        <v>168</v>
      </c>
      <c r="B260" s="1" t="s">
        <v>12</v>
      </c>
      <c r="C260" s="1" t="s">
        <v>55</v>
      </c>
      <c r="D260" s="28" t="s">
        <v>8</v>
      </c>
      <c r="E260" s="44">
        <v>0.76598241685458757</v>
      </c>
      <c r="F260" s="44">
        <v>0.83966380099254612</v>
      </c>
      <c r="G260" s="45">
        <v>7.368138413795855E-2</v>
      </c>
      <c r="H260" s="46">
        <v>9.6192004563919464E-2</v>
      </c>
      <c r="I260" s="3"/>
      <c r="J260" s="3"/>
      <c r="K260" s="12"/>
      <c r="L260" s="13"/>
      <c r="M260" s="52">
        <v>-0.76598241685458757</v>
      </c>
      <c r="N260" s="52">
        <v>-0.83966380099254612</v>
      </c>
      <c r="O260" s="15">
        <v>-7.368138413795855E-2</v>
      </c>
      <c r="P260" t="b">
        <f t="shared" si="13"/>
        <v>0</v>
      </c>
      <c r="Q260" s="15" t="b">
        <f t="shared" si="14"/>
        <v>0</v>
      </c>
      <c r="R260" s="15" t="b">
        <f t="shared" si="15"/>
        <v>0</v>
      </c>
    </row>
    <row r="261" spans="1:18" ht="15" customHeight="1" x14ac:dyDescent="0.25">
      <c r="A261" s="1" t="s">
        <v>168</v>
      </c>
      <c r="B261" s="1" t="s">
        <v>12</v>
      </c>
      <c r="C261" s="1" t="s">
        <v>55</v>
      </c>
      <c r="D261" s="28" t="s">
        <v>9</v>
      </c>
      <c r="E261" s="44">
        <v>0.70338076530249993</v>
      </c>
      <c r="F261" s="44">
        <v>0.76976736905497667</v>
      </c>
      <c r="G261" s="45">
        <v>6.6386603752476736E-2</v>
      </c>
      <c r="H261" s="46">
        <v>9.438217111883368E-2</v>
      </c>
      <c r="I261" s="3"/>
      <c r="J261" s="3"/>
      <c r="K261" s="12"/>
      <c r="L261" s="13"/>
      <c r="M261" s="52">
        <v>-0.70338076530249993</v>
      </c>
      <c r="N261" s="52">
        <v>-0.76976736905497667</v>
      </c>
      <c r="O261" s="15">
        <v>-6.6386603752476736E-2</v>
      </c>
      <c r="P261" t="b">
        <f t="shared" si="13"/>
        <v>0</v>
      </c>
      <c r="Q261" s="15" t="b">
        <f t="shared" si="14"/>
        <v>0</v>
      </c>
      <c r="R261" s="15" t="b">
        <f t="shared" si="15"/>
        <v>0</v>
      </c>
    </row>
    <row r="262" spans="1:18" ht="15" customHeight="1" x14ac:dyDescent="0.25">
      <c r="A262" s="1" t="s">
        <v>168</v>
      </c>
      <c r="B262" s="1" t="s">
        <v>12</v>
      </c>
      <c r="C262" s="1" t="s">
        <v>56</v>
      </c>
      <c r="D262" s="28" t="s">
        <v>2</v>
      </c>
      <c r="E262" s="44">
        <v>32.990701225524361</v>
      </c>
      <c r="F262" s="44">
        <v>33.053757390841852</v>
      </c>
      <c r="G262" s="45">
        <v>6.3056165317490809E-2</v>
      </c>
      <c r="H262" s="46">
        <v>1.911331465385928E-3</v>
      </c>
      <c r="I262" s="3">
        <v>49.023985999999994</v>
      </c>
      <c r="J262" s="3">
        <v>49.797044020319255</v>
      </c>
      <c r="K262" s="12">
        <v>0.77305802031926163</v>
      </c>
      <c r="L262" s="13">
        <v>1.5768975217952733E-2</v>
      </c>
      <c r="M262" s="52">
        <v>16.033284774475632</v>
      </c>
      <c r="N262" s="52">
        <v>16.743286629477403</v>
      </c>
      <c r="O262" s="15">
        <v>0.71000185500177082</v>
      </c>
      <c r="P262" t="b">
        <f t="shared" si="13"/>
        <v>0</v>
      </c>
      <c r="Q262" s="15" t="b">
        <f t="shared" si="14"/>
        <v>0</v>
      </c>
      <c r="R262" s="15" t="b">
        <f t="shared" si="15"/>
        <v>0</v>
      </c>
    </row>
    <row r="263" spans="1:18" ht="15" customHeight="1" x14ac:dyDescent="0.25">
      <c r="A263" s="1" t="s">
        <v>168</v>
      </c>
      <c r="B263" s="1" t="s">
        <v>12</v>
      </c>
      <c r="C263" s="1" t="s">
        <v>56</v>
      </c>
      <c r="D263" s="28" t="s">
        <v>3</v>
      </c>
      <c r="E263" s="44">
        <v>28.735593949978988</v>
      </c>
      <c r="F263" s="44">
        <v>29.0218208285728</v>
      </c>
      <c r="G263" s="45">
        <v>0.28622687859381202</v>
      </c>
      <c r="H263" s="46">
        <v>9.9607086281931993E-3</v>
      </c>
      <c r="I263" s="3">
        <v>25</v>
      </c>
      <c r="J263" s="3">
        <v>25.259790244764925</v>
      </c>
      <c r="K263" s="12">
        <v>0.2597902447649254</v>
      </c>
      <c r="L263" s="13">
        <v>1.0391609790597016E-2</v>
      </c>
      <c r="M263" s="52">
        <v>-3.7355939499789876</v>
      </c>
      <c r="N263" s="52">
        <v>-3.7620305838078743</v>
      </c>
      <c r="O263" s="15">
        <v>-2.6436633828886613E-2</v>
      </c>
      <c r="P263" t="b">
        <f t="shared" si="13"/>
        <v>0</v>
      </c>
      <c r="Q263" s="15" t="b">
        <f t="shared" si="14"/>
        <v>0</v>
      </c>
      <c r="R263" s="15" t="b">
        <f t="shared" si="15"/>
        <v>0</v>
      </c>
    </row>
    <row r="264" spans="1:18" ht="15" customHeight="1" x14ac:dyDescent="0.25">
      <c r="A264" s="1" t="s">
        <v>168</v>
      </c>
      <c r="B264" s="1" t="s">
        <v>12</v>
      </c>
      <c r="C264" s="1" t="s">
        <v>56</v>
      </c>
      <c r="D264" s="28" t="s">
        <v>4</v>
      </c>
      <c r="E264" s="44">
        <v>24.502351633233516</v>
      </c>
      <c r="F264" s="44">
        <v>24.912453439421775</v>
      </c>
      <c r="G264" s="45">
        <v>0.41010180618825842</v>
      </c>
      <c r="H264" s="46">
        <v>1.6737242707431436E-2</v>
      </c>
      <c r="I264" s="3">
        <v>17</v>
      </c>
      <c r="J264" s="3">
        <v>16.643590788807099</v>
      </c>
      <c r="K264" s="12">
        <v>-0.3564092111929007</v>
      </c>
      <c r="L264" s="13">
        <v>-2.0965247717229452E-2</v>
      </c>
      <c r="M264" s="52">
        <v>-7.5023516332335163</v>
      </c>
      <c r="N264" s="52">
        <v>-8.2688626506146754</v>
      </c>
      <c r="O264" s="15">
        <v>-0.76651101738115912</v>
      </c>
      <c r="P264" t="b">
        <f t="shared" si="13"/>
        <v>0</v>
      </c>
      <c r="Q264" s="15" t="b">
        <f t="shared" si="14"/>
        <v>0</v>
      </c>
      <c r="R264" s="15" t="b">
        <f t="shared" si="15"/>
        <v>0</v>
      </c>
    </row>
    <row r="265" spans="1:18" ht="15" customHeight="1" x14ac:dyDescent="0.25">
      <c r="A265" s="1" t="s">
        <v>168</v>
      </c>
      <c r="B265" s="1" t="s">
        <v>12</v>
      </c>
      <c r="C265" s="1" t="s">
        <v>56</v>
      </c>
      <c r="D265" s="28" t="s">
        <v>5</v>
      </c>
      <c r="E265" s="44">
        <v>20.457115927456929</v>
      </c>
      <c r="F265" s="44">
        <v>20.707080422378649</v>
      </c>
      <c r="G265" s="45">
        <v>0.2499644949217199</v>
      </c>
      <c r="H265" s="46">
        <v>1.2218950892595034E-2</v>
      </c>
      <c r="I265" s="3">
        <v>8.5</v>
      </c>
      <c r="J265" s="3">
        <v>8.35808947200848</v>
      </c>
      <c r="K265" s="12">
        <v>-0.14191052799152004</v>
      </c>
      <c r="L265" s="13">
        <v>-1.6695356234296476E-2</v>
      </c>
      <c r="M265" s="52">
        <v>-11.957115927456929</v>
      </c>
      <c r="N265" s="52">
        <v>-12.348990950370169</v>
      </c>
      <c r="O265" s="15">
        <v>-0.39187502291323995</v>
      </c>
      <c r="P265" t="b">
        <f t="shared" si="13"/>
        <v>0</v>
      </c>
      <c r="Q265" s="15" t="b">
        <f t="shared" si="14"/>
        <v>0</v>
      </c>
      <c r="R265" s="15" t="b">
        <f t="shared" si="15"/>
        <v>0</v>
      </c>
    </row>
    <row r="266" spans="1:18" ht="15" customHeight="1" x14ac:dyDescent="0.25">
      <c r="A266" s="1" t="s">
        <v>168</v>
      </c>
      <c r="B266" s="1" t="s">
        <v>12</v>
      </c>
      <c r="C266" s="1" t="s">
        <v>56</v>
      </c>
      <c r="D266" s="28" t="s">
        <v>6</v>
      </c>
      <c r="E266" s="44">
        <v>18.487440426500481</v>
      </c>
      <c r="F266" s="44">
        <v>18.687818495970731</v>
      </c>
      <c r="G266" s="45">
        <v>0.20037806947025061</v>
      </c>
      <c r="H266" s="46">
        <v>1.083860528269897E-2</v>
      </c>
      <c r="I266" s="3">
        <v>6.3749999999999991</v>
      </c>
      <c r="J266" s="3">
        <v>6.281123969161559</v>
      </c>
      <c r="K266" s="12">
        <v>-9.3876030838440094E-2</v>
      </c>
      <c r="L266" s="13">
        <v>-1.4725651896225898E-2</v>
      </c>
      <c r="M266" s="52">
        <v>-12.112440426500481</v>
      </c>
      <c r="N266" s="52">
        <v>-12.406694526809172</v>
      </c>
      <c r="O266" s="15">
        <v>-0.2942541003086907</v>
      </c>
      <c r="P266" t="b">
        <f t="shared" si="13"/>
        <v>0</v>
      </c>
      <c r="Q266" s="15" t="b">
        <f t="shared" si="14"/>
        <v>0</v>
      </c>
      <c r="R266" s="15" t="b">
        <f t="shared" si="15"/>
        <v>0</v>
      </c>
    </row>
    <row r="267" spans="1:18" ht="15" customHeight="1" x14ac:dyDescent="0.25">
      <c r="A267" s="1" t="s">
        <v>168</v>
      </c>
      <c r="B267" s="1" t="s">
        <v>12</v>
      </c>
      <c r="C267" s="1" t="s">
        <v>56</v>
      </c>
      <c r="D267" s="28" t="s">
        <v>7</v>
      </c>
      <c r="E267" s="44">
        <v>16.96976221906046</v>
      </c>
      <c r="F267" s="44">
        <v>16.966901081460193</v>
      </c>
      <c r="G267" s="45">
        <v>-2.8611376002665168E-3</v>
      </c>
      <c r="H267" s="46">
        <v>-1.6860210316046049E-4</v>
      </c>
      <c r="I267" s="3">
        <v>4.25</v>
      </c>
      <c r="J267" s="3">
        <v>4.2166634314983895</v>
      </c>
      <c r="K267" s="12">
        <v>-3.3336568501610486E-2</v>
      </c>
      <c r="L267" s="13">
        <v>-7.8438984709671734E-3</v>
      </c>
      <c r="M267" s="52">
        <v>-12.71976221906046</v>
      </c>
      <c r="N267" s="52">
        <v>-12.750237649961804</v>
      </c>
      <c r="O267" s="15">
        <v>-3.0475430901343969E-2</v>
      </c>
      <c r="P267" t="b">
        <f t="shared" si="13"/>
        <v>0</v>
      </c>
      <c r="Q267" s="15" t="b">
        <f t="shared" si="14"/>
        <v>0</v>
      </c>
      <c r="R267" s="15" t="b">
        <f t="shared" si="15"/>
        <v>0</v>
      </c>
    </row>
    <row r="268" spans="1:18" ht="15" customHeight="1" x14ac:dyDescent="0.25">
      <c r="A268" s="1" t="s">
        <v>168</v>
      </c>
      <c r="B268" s="1" t="s">
        <v>12</v>
      </c>
      <c r="C268" s="1" t="s">
        <v>56</v>
      </c>
      <c r="D268" s="28" t="s">
        <v>8</v>
      </c>
      <c r="E268" s="44">
        <v>16.078366216154741</v>
      </c>
      <c r="F268" s="44">
        <v>16.371571372864725</v>
      </c>
      <c r="G268" s="45">
        <v>0.29320515670998404</v>
      </c>
      <c r="H268" s="46">
        <v>1.8236004378068344E-2</v>
      </c>
      <c r="I268" s="3">
        <v>4.25</v>
      </c>
      <c r="J268" s="3">
        <v>4.0376332808587749</v>
      </c>
      <c r="K268" s="12">
        <v>-0.21236671914122507</v>
      </c>
      <c r="L268" s="13">
        <v>-4.996863979793531E-2</v>
      </c>
      <c r="M268" s="52">
        <v>-11.828366216154741</v>
      </c>
      <c r="N268" s="52">
        <v>-12.333938092005951</v>
      </c>
      <c r="O268" s="15">
        <v>-0.50557187585120911</v>
      </c>
      <c r="P268" t="b">
        <f t="shared" si="13"/>
        <v>0</v>
      </c>
      <c r="Q268" s="15" t="b">
        <f t="shared" si="14"/>
        <v>0</v>
      </c>
      <c r="R268" s="15" t="b">
        <f t="shared" si="15"/>
        <v>0</v>
      </c>
    </row>
    <row r="269" spans="1:18" ht="15" customHeight="1" x14ac:dyDescent="0.25">
      <c r="A269" s="1" t="s">
        <v>168</v>
      </c>
      <c r="B269" s="1" t="s">
        <v>12</v>
      </c>
      <c r="C269" s="1" t="s">
        <v>56</v>
      </c>
      <c r="D269" s="28" t="s">
        <v>9</v>
      </c>
      <c r="E269" s="44">
        <v>15.80692683148273</v>
      </c>
      <c r="F269" s="44">
        <v>15.610923291474139</v>
      </c>
      <c r="G269" s="45">
        <v>-0.19600354000859177</v>
      </c>
      <c r="H269" s="46">
        <v>-1.2399851160075631E-2</v>
      </c>
      <c r="I269" s="3">
        <v>4.25</v>
      </c>
      <c r="J269" s="3">
        <v>3.886815089809613</v>
      </c>
      <c r="K269" s="12">
        <v>-0.36318491019038701</v>
      </c>
      <c r="L269" s="13">
        <v>-8.5455272985973413E-2</v>
      </c>
      <c r="M269" s="52">
        <v>-11.55692683148273</v>
      </c>
      <c r="N269" s="52">
        <v>-11.724108201664526</v>
      </c>
      <c r="O269" s="15">
        <v>-0.16718137018179524</v>
      </c>
      <c r="P269" t="b">
        <f t="shared" si="13"/>
        <v>0</v>
      </c>
      <c r="Q269" s="15" t="b">
        <f t="shared" si="14"/>
        <v>0</v>
      </c>
      <c r="R269" s="15" t="b">
        <f t="shared" si="15"/>
        <v>0</v>
      </c>
    </row>
    <row r="270" spans="1:18" ht="15" customHeight="1" x14ac:dyDescent="0.25">
      <c r="A270" s="1" t="s">
        <v>168</v>
      </c>
      <c r="B270" s="1" t="s">
        <v>12</v>
      </c>
      <c r="C270" s="1" t="s">
        <v>57</v>
      </c>
      <c r="D270" s="28" t="s">
        <v>2</v>
      </c>
      <c r="E270" s="44">
        <v>15.563687556003897</v>
      </c>
      <c r="F270" s="44">
        <v>15.761602131908788</v>
      </c>
      <c r="G270" s="45">
        <v>0.19791457590489081</v>
      </c>
      <c r="H270" s="46">
        <v>1.2716432091862616E-2</v>
      </c>
      <c r="I270" s="3">
        <v>4.3851170000000002</v>
      </c>
      <c r="J270" s="3">
        <v>4.4018591849464492</v>
      </c>
      <c r="K270" s="12">
        <v>1.6742184946449079E-2</v>
      </c>
      <c r="L270" s="13">
        <v>3.8179562703684025E-3</v>
      </c>
      <c r="M270" s="52">
        <v>-11.178570556003898</v>
      </c>
      <c r="N270" s="52">
        <v>-11.359742946962339</v>
      </c>
      <c r="O270" s="15">
        <v>-0.18117239095844173</v>
      </c>
      <c r="P270" t="b">
        <f t="shared" si="13"/>
        <v>0</v>
      </c>
      <c r="Q270" s="15" t="b">
        <f t="shared" si="14"/>
        <v>0</v>
      </c>
      <c r="R270" s="15" t="b">
        <f t="shared" si="15"/>
        <v>0</v>
      </c>
    </row>
    <row r="271" spans="1:18" ht="15" customHeight="1" x14ac:dyDescent="0.25">
      <c r="A271" s="1" t="s">
        <v>168</v>
      </c>
      <c r="B271" s="1" t="s">
        <v>12</v>
      </c>
      <c r="C271" s="1" t="s">
        <v>57</v>
      </c>
      <c r="D271" s="28" t="s">
        <v>3</v>
      </c>
      <c r="E271" s="44">
        <v>14.279175904453444</v>
      </c>
      <c r="F271" s="44">
        <v>14.49970785579039</v>
      </c>
      <c r="G271" s="45">
        <v>0.22053195133694636</v>
      </c>
      <c r="H271" s="46">
        <v>1.5444305246506978E-2</v>
      </c>
      <c r="I271" s="3">
        <v>5.1006009999999993</v>
      </c>
      <c r="J271" s="3">
        <v>5.1807767559895108</v>
      </c>
      <c r="K271" s="12">
        <v>8.0175755989511543E-2</v>
      </c>
      <c r="L271" s="13">
        <v>1.5718884105914491E-2</v>
      </c>
      <c r="M271" s="52">
        <v>-9.1785749044534448</v>
      </c>
      <c r="N271" s="52">
        <v>-9.3189310998008796</v>
      </c>
      <c r="O271" s="15">
        <v>-0.14035619534743482</v>
      </c>
      <c r="P271" t="b">
        <f t="shared" ref="P271:P334" si="16">OR(Q271,R271)</f>
        <v>0</v>
      </c>
      <c r="Q271" s="15" t="b">
        <f t="shared" ref="Q271:Q334" si="17">AND(ABS(G271)&gt;Q$1,ABS(H271)&gt;Q$2)</f>
        <v>0</v>
      </c>
      <c r="R271" s="15" t="b">
        <f t="shared" ref="R271:R334" si="18">AND(ABS(K271)&gt;R$1,ABS(L271)&gt;R$2)</f>
        <v>0</v>
      </c>
    </row>
    <row r="272" spans="1:18" ht="15" customHeight="1" x14ac:dyDescent="0.25">
      <c r="A272" s="1" t="s">
        <v>168</v>
      </c>
      <c r="B272" s="1" t="s">
        <v>12</v>
      </c>
      <c r="C272" s="1" t="s">
        <v>57</v>
      </c>
      <c r="D272" s="28" t="s">
        <v>4</v>
      </c>
      <c r="E272" s="44">
        <v>13.59343135401552</v>
      </c>
      <c r="F272" s="44">
        <v>13.826394108086408</v>
      </c>
      <c r="G272" s="45">
        <v>0.23296275407088807</v>
      </c>
      <c r="H272" s="46">
        <v>1.7137891677517503E-2</v>
      </c>
      <c r="I272" s="3">
        <v>5.6261039999999989</v>
      </c>
      <c r="J272" s="3">
        <v>5.6714352520148994</v>
      </c>
      <c r="K272" s="12">
        <v>4.5331252014900514E-2</v>
      </c>
      <c r="L272" s="13">
        <v>8.0573078661362318E-3</v>
      </c>
      <c r="M272" s="52">
        <v>-7.9673273540155209</v>
      </c>
      <c r="N272" s="52">
        <v>-8.1549588560715094</v>
      </c>
      <c r="O272" s="15">
        <v>-0.18763150205598755</v>
      </c>
      <c r="P272" t="b">
        <f t="shared" si="16"/>
        <v>0</v>
      </c>
      <c r="Q272" s="15" t="b">
        <f t="shared" si="17"/>
        <v>0</v>
      </c>
      <c r="R272" s="15" t="b">
        <f t="shared" si="18"/>
        <v>0</v>
      </c>
    </row>
    <row r="273" spans="1:18" ht="15" customHeight="1" x14ac:dyDescent="0.25">
      <c r="A273" s="1" t="s">
        <v>168</v>
      </c>
      <c r="B273" s="1" t="s">
        <v>12</v>
      </c>
      <c r="C273" s="1" t="s">
        <v>57</v>
      </c>
      <c r="D273" s="28" t="s">
        <v>5</v>
      </c>
      <c r="E273" s="44">
        <v>13.157758625149349</v>
      </c>
      <c r="F273" s="44">
        <v>13.438318781428775</v>
      </c>
      <c r="G273" s="45">
        <v>0.28056015627942621</v>
      </c>
      <c r="H273" s="46">
        <v>2.1322792450620874E-2</v>
      </c>
      <c r="I273" s="3">
        <v>8.7846769999999985</v>
      </c>
      <c r="J273" s="3">
        <v>8.6894576740253093</v>
      </c>
      <c r="K273" s="12">
        <v>-9.5219325974689184E-2</v>
      </c>
      <c r="L273" s="13">
        <v>-1.0839251798863999E-2</v>
      </c>
      <c r="M273" s="52">
        <v>-4.3730816251493501</v>
      </c>
      <c r="N273" s="52">
        <v>-4.7488611074034655</v>
      </c>
      <c r="O273" s="15">
        <v>-0.37577948225411539</v>
      </c>
      <c r="P273" t="b">
        <f t="shared" si="16"/>
        <v>0</v>
      </c>
      <c r="Q273" s="15" t="b">
        <f t="shared" si="17"/>
        <v>0</v>
      </c>
      <c r="R273" s="15" t="b">
        <f t="shared" si="18"/>
        <v>0</v>
      </c>
    </row>
    <row r="274" spans="1:18" ht="15" customHeight="1" x14ac:dyDescent="0.25">
      <c r="A274" s="1" t="s">
        <v>168</v>
      </c>
      <c r="B274" s="1" t="s">
        <v>12</v>
      </c>
      <c r="C274" s="1" t="s">
        <v>57</v>
      </c>
      <c r="D274" s="28" t="s">
        <v>6</v>
      </c>
      <c r="E274" s="44">
        <v>11.07997392727413</v>
      </c>
      <c r="F274" s="44">
        <v>11.365516699124974</v>
      </c>
      <c r="G274" s="45">
        <v>0.28554277185084409</v>
      </c>
      <c r="H274" s="46">
        <v>2.5771068932568569E-2</v>
      </c>
      <c r="I274" s="3">
        <v>11.080002999999998</v>
      </c>
      <c r="J274" s="3">
        <v>10.993419340846136</v>
      </c>
      <c r="K274" s="12">
        <v>-8.6583659153861348E-2</v>
      </c>
      <c r="L274" s="13">
        <v>-7.8144075551117957E-3</v>
      </c>
      <c r="M274" s="52">
        <v>2.9072725867607119E-5</v>
      </c>
      <c r="N274" s="52">
        <v>-0.37209735827883783</v>
      </c>
      <c r="O274" s="15">
        <v>-0.37212643100470544</v>
      </c>
      <c r="P274" t="b">
        <f t="shared" si="16"/>
        <v>0</v>
      </c>
      <c r="Q274" s="15" t="b">
        <f t="shared" si="17"/>
        <v>0</v>
      </c>
      <c r="R274" s="15" t="b">
        <f t="shared" si="18"/>
        <v>0</v>
      </c>
    </row>
    <row r="275" spans="1:18" ht="15" customHeight="1" x14ac:dyDescent="0.25">
      <c r="A275" s="1" t="s">
        <v>168</v>
      </c>
      <c r="B275" s="1" t="s">
        <v>12</v>
      </c>
      <c r="C275" s="1" t="s">
        <v>57</v>
      </c>
      <c r="D275" s="28" t="s">
        <v>7</v>
      </c>
      <c r="E275" s="44">
        <v>9.236024064059313</v>
      </c>
      <c r="F275" s="44">
        <v>9.3621236057655235</v>
      </c>
      <c r="G275" s="45">
        <v>0.12609954170621052</v>
      </c>
      <c r="H275" s="46">
        <v>1.3653011385809304E-2</v>
      </c>
      <c r="I275" s="3">
        <v>12.903153999999999</v>
      </c>
      <c r="J275" s="3">
        <v>13.090746361348627</v>
      </c>
      <c r="K275" s="12">
        <v>0.18759236134862789</v>
      </c>
      <c r="L275" s="13">
        <v>1.4538488911209454E-2</v>
      </c>
      <c r="M275" s="52">
        <v>3.6671299359406859</v>
      </c>
      <c r="N275" s="52">
        <v>3.7286227555831033</v>
      </c>
      <c r="O275" s="15">
        <v>6.1492819642417373E-2</v>
      </c>
      <c r="P275" t="b">
        <f t="shared" si="16"/>
        <v>0</v>
      </c>
      <c r="Q275" s="15" t="b">
        <f t="shared" si="17"/>
        <v>0</v>
      </c>
      <c r="R275" s="15" t="b">
        <f t="shared" si="18"/>
        <v>0</v>
      </c>
    </row>
    <row r="276" spans="1:18" ht="15" customHeight="1" x14ac:dyDescent="0.25">
      <c r="A276" s="1" t="s">
        <v>168</v>
      </c>
      <c r="B276" s="1" t="s">
        <v>12</v>
      </c>
      <c r="C276" s="1" t="s">
        <v>57</v>
      </c>
      <c r="D276" s="28" t="s">
        <v>8</v>
      </c>
      <c r="E276" s="44">
        <v>7.4071918867179036</v>
      </c>
      <c r="F276" s="44">
        <v>7.5427079980661951</v>
      </c>
      <c r="G276" s="45">
        <v>0.13551611134829145</v>
      </c>
      <c r="H276" s="46">
        <v>1.8295207336438812E-2</v>
      </c>
      <c r="I276" s="3">
        <v>14.507437999999999</v>
      </c>
      <c r="J276" s="3">
        <v>14.72719009325316</v>
      </c>
      <c r="K276" s="12">
        <v>0.21975209325316136</v>
      </c>
      <c r="L276" s="13">
        <v>1.5147546606999898E-2</v>
      </c>
      <c r="M276" s="52">
        <v>7.1002461132820951</v>
      </c>
      <c r="N276" s="52">
        <v>7.184482095186965</v>
      </c>
      <c r="O276" s="15">
        <v>8.4235981904869917E-2</v>
      </c>
      <c r="P276" t="b">
        <f t="shared" si="16"/>
        <v>0</v>
      </c>
      <c r="Q276" s="15" t="b">
        <f t="shared" si="17"/>
        <v>0</v>
      </c>
      <c r="R276" s="15" t="b">
        <f t="shared" si="18"/>
        <v>0</v>
      </c>
    </row>
    <row r="277" spans="1:18" ht="15" customHeight="1" x14ac:dyDescent="0.25">
      <c r="A277" s="1" t="s">
        <v>168</v>
      </c>
      <c r="B277" s="1" t="s">
        <v>12</v>
      </c>
      <c r="C277" s="1" t="s">
        <v>57</v>
      </c>
      <c r="D277" s="28" t="s">
        <v>9</v>
      </c>
      <c r="E277" s="44">
        <v>6.1824558447949594</v>
      </c>
      <c r="F277" s="44">
        <v>6.094067620490784</v>
      </c>
      <c r="G277" s="45">
        <v>-8.8388224304175367E-2</v>
      </c>
      <c r="H277" s="46">
        <v>-1.4296620392135894E-2</v>
      </c>
      <c r="I277" s="3">
        <v>15.900632</v>
      </c>
      <c r="J277" s="3">
        <v>16.195056237431725</v>
      </c>
      <c r="K277" s="12">
        <v>0.29442423743172519</v>
      </c>
      <c r="L277" s="13">
        <v>1.851651163499194E-2</v>
      </c>
      <c r="M277" s="52">
        <v>9.7181761552050396</v>
      </c>
      <c r="N277" s="52">
        <v>10.100988616940942</v>
      </c>
      <c r="O277" s="15">
        <v>0.38281246173590056</v>
      </c>
      <c r="P277" t="b">
        <f t="shared" si="16"/>
        <v>0</v>
      </c>
      <c r="Q277" s="15" t="b">
        <f t="shared" si="17"/>
        <v>0</v>
      </c>
      <c r="R277" s="15" t="b">
        <f t="shared" si="18"/>
        <v>0</v>
      </c>
    </row>
    <row r="278" spans="1:18" ht="15" customHeight="1" x14ac:dyDescent="0.25">
      <c r="A278" s="1" t="s">
        <v>168</v>
      </c>
      <c r="B278" s="1" t="s">
        <v>12</v>
      </c>
      <c r="C278" s="1" t="s">
        <v>58</v>
      </c>
      <c r="D278" s="28" t="s">
        <v>2</v>
      </c>
      <c r="E278" s="44">
        <v>5.6651680896491214</v>
      </c>
      <c r="F278" s="44">
        <v>5.5931335144288061</v>
      </c>
      <c r="G278" s="45">
        <v>-7.2034575220315311E-2</v>
      </c>
      <c r="H278" s="46">
        <v>-1.2715346496413817E-2</v>
      </c>
      <c r="I278" s="3"/>
      <c r="J278" s="3"/>
      <c r="K278" s="12"/>
      <c r="L278" s="13"/>
      <c r="M278" s="52">
        <v>-5.6651680896491214</v>
      </c>
      <c r="N278" s="52">
        <v>-5.5931335144288061</v>
      </c>
      <c r="O278" s="15">
        <v>7.2034575220315311E-2</v>
      </c>
      <c r="P278" t="b">
        <f t="shared" si="16"/>
        <v>0</v>
      </c>
      <c r="Q278" s="15" t="b">
        <f t="shared" si="17"/>
        <v>0</v>
      </c>
      <c r="R278" s="15" t="b">
        <f t="shared" si="18"/>
        <v>0</v>
      </c>
    </row>
    <row r="279" spans="1:18" ht="15" customHeight="1" x14ac:dyDescent="0.25">
      <c r="A279" s="1" t="s">
        <v>168</v>
      </c>
      <c r="B279" s="1" t="s">
        <v>12</v>
      </c>
      <c r="C279" s="1" t="s">
        <v>58</v>
      </c>
      <c r="D279" s="28" t="s">
        <v>3</v>
      </c>
      <c r="E279" s="44">
        <v>4.5624372559046407</v>
      </c>
      <c r="F279" s="44">
        <v>4.7889574650506654</v>
      </c>
      <c r="G279" s="45">
        <v>0.22652020914602478</v>
      </c>
      <c r="H279" s="46">
        <v>4.9648947797115581E-2</v>
      </c>
      <c r="I279" s="3"/>
      <c r="J279" s="3"/>
      <c r="K279" s="12"/>
      <c r="L279" s="13"/>
      <c r="M279" s="52">
        <v>-4.5624372559046407</v>
      </c>
      <c r="N279" s="52">
        <v>-4.7889574650506654</v>
      </c>
      <c r="O279" s="15">
        <v>-0.22652020914602478</v>
      </c>
      <c r="P279" t="b">
        <f t="shared" si="16"/>
        <v>0</v>
      </c>
      <c r="Q279" s="15" t="b">
        <f t="shared" si="17"/>
        <v>0</v>
      </c>
      <c r="R279" s="15" t="b">
        <f t="shared" si="18"/>
        <v>0</v>
      </c>
    </row>
    <row r="280" spans="1:18" ht="15" customHeight="1" x14ac:dyDescent="0.25">
      <c r="A280" s="1" t="s">
        <v>168</v>
      </c>
      <c r="B280" s="1" t="s">
        <v>12</v>
      </c>
      <c r="C280" s="1" t="s">
        <v>58</v>
      </c>
      <c r="D280" s="28" t="s">
        <v>4</v>
      </c>
      <c r="E280" s="44">
        <v>3.5307719067503505</v>
      </c>
      <c r="F280" s="44">
        <v>3.5949767528956267</v>
      </c>
      <c r="G280" s="45">
        <v>6.4204846145276218E-2</v>
      </c>
      <c r="H280" s="46">
        <v>1.8184365300552376E-2</v>
      </c>
      <c r="I280" s="3"/>
      <c r="J280" s="3"/>
      <c r="K280" s="12"/>
      <c r="L280" s="13"/>
      <c r="M280" s="52">
        <v>-3.5307719067503505</v>
      </c>
      <c r="N280" s="52">
        <v>-3.5949767528956267</v>
      </c>
      <c r="O280" s="15">
        <v>-6.4204846145276218E-2</v>
      </c>
      <c r="P280" t="b">
        <f t="shared" si="16"/>
        <v>0</v>
      </c>
      <c r="Q280" s="15" t="b">
        <f t="shared" si="17"/>
        <v>0</v>
      </c>
      <c r="R280" s="15" t="b">
        <f t="shared" si="18"/>
        <v>0</v>
      </c>
    </row>
    <row r="281" spans="1:18" ht="15" customHeight="1" x14ac:dyDescent="0.25">
      <c r="A281" s="1" t="s">
        <v>168</v>
      </c>
      <c r="B281" s="1" t="s">
        <v>12</v>
      </c>
      <c r="C281" s="1" t="s">
        <v>58</v>
      </c>
      <c r="D281" s="28" t="s">
        <v>5</v>
      </c>
      <c r="E281" s="44">
        <v>2.5328184502484841</v>
      </c>
      <c r="F281" s="44">
        <v>2.4927535726639416</v>
      </c>
      <c r="G281" s="45">
        <v>-4.0064877584542469E-2</v>
      </c>
      <c r="H281" s="46">
        <v>-1.5818298220550264E-2</v>
      </c>
      <c r="I281" s="3"/>
      <c r="J281" s="3"/>
      <c r="K281" s="12"/>
      <c r="L281" s="13"/>
      <c r="M281" s="52">
        <v>-2.5328184502484841</v>
      </c>
      <c r="N281" s="52">
        <v>-2.4927535726639416</v>
      </c>
      <c r="O281" s="15">
        <v>4.0064877584542469E-2</v>
      </c>
      <c r="P281" t="b">
        <f t="shared" si="16"/>
        <v>0</v>
      </c>
      <c r="Q281" s="15" t="b">
        <f t="shared" si="17"/>
        <v>0</v>
      </c>
      <c r="R281" s="15" t="b">
        <f t="shared" si="18"/>
        <v>0</v>
      </c>
    </row>
    <row r="282" spans="1:18" ht="15" customHeight="1" x14ac:dyDescent="0.25">
      <c r="A282" s="1" t="s">
        <v>168</v>
      </c>
      <c r="B282" s="1" t="s">
        <v>12</v>
      </c>
      <c r="C282" s="1" t="s">
        <v>58</v>
      </c>
      <c r="D282" s="28" t="s">
        <v>6</v>
      </c>
      <c r="E282" s="44">
        <v>2.4376389032618326</v>
      </c>
      <c r="F282" s="44">
        <v>2.3085171013823031</v>
      </c>
      <c r="G282" s="45">
        <v>-0.12912180187952949</v>
      </c>
      <c r="H282" s="46">
        <v>-5.2970028377357335E-2</v>
      </c>
      <c r="I282" s="3"/>
      <c r="J282" s="3"/>
      <c r="K282" s="12"/>
      <c r="L282" s="13"/>
      <c r="M282" s="52">
        <v>-2.4376389032618326</v>
      </c>
      <c r="N282" s="52">
        <v>-2.3085171013823031</v>
      </c>
      <c r="O282" s="15">
        <v>0.12912180187952949</v>
      </c>
      <c r="P282" t="b">
        <f t="shared" si="16"/>
        <v>0</v>
      </c>
      <c r="Q282" s="15" t="b">
        <f t="shared" si="17"/>
        <v>0</v>
      </c>
      <c r="R282" s="15" t="b">
        <f t="shared" si="18"/>
        <v>0</v>
      </c>
    </row>
    <row r="283" spans="1:18" ht="15" customHeight="1" x14ac:dyDescent="0.25">
      <c r="A283" s="1" t="s">
        <v>168</v>
      </c>
      <c r="B283" s="1" t="s">
        <v>12</v>
      </c>
      <c r="C283" s="1" t="s">
        <v>58</v>
      </c>
      <c r="D283" s="28" t="s">
        <v>7</v>
      </c>
      <c r="E283" s="44">
        <v>2.340328829570482</v>
      </c>
      <c r="F283" s="44">
        <v>2.2263460720951236</v>
      </c>
      <c r="G283" s="45">
        <v>-0.11398275747535846</v>
      </c>
      <c r="H283" s="46">
        <v>-4.8703736002892205E-2</v>
      </c>
      <c r="I283" s="3"/>
      <c r="J283" s="3"/>
      <c r="K283" s="12"/>
      <c r="L283" s="13"/>
      <c r="M283" s="52">
        <v>-2.340328829570482</v>
      </c>
      <c r="N283" s="52">
        <v>-2.2263460720951236</v>
      </c>
      <c r="O283" s="15">
        <v>0.11398275747535846</v>
      </c>
      <c r="P283" t="b">
        <f t="shared" si="16"/>
        <v>0</v>
      </c>
      <c r="Q283" s="15" t="b">
        <f t="shared" si="17"/>
        <v>0</v>
      </c>
      <c r="R283" s="15" t="b">
        <f t="shared" si="18"/>
        <v>0</v>
      </c>
    </row>
    <row r="284" spans="1:18" ht="15" customHeight="1" x14ac:dyDescent="0.25">
      <c r="A284" s="1" t="s">
        <v>168</v>
      </c>
      <c r="B284" s="1" t="s">
        <v>12</v>
      </c>
      <c r="C284" s="1" t="s">
        <v>58</v>
      </c>
      <c r="D284" s="28" t="s">
        <v>8</v>
      </c>
      <c r="E284" s="44">
        <v>2.238998123878686</v>
      </c>
      <c r="F284" s="44">
        <v>2.1705578915122223</v>
      </c>
      <c r="G284" s="45">
        <v>-6.8440232366463682E-2</v>
      </c>
      <c r="H284" s="46">
        <v>-3.0567346902418364E-2</v>
      </c>
      <c r="I284" s="3"/>
      <c r="J284" s="3"/>
      <c r="K284" s="12"/>
      <c r="L284" s="13"/>
      <c r="M284" s="52">
        <v>-2.238998123878686</v>
      </c>
      <c r="N284" s="52">
        <v>-2.1705578915122223</v>
      </c>
      <c r="O284" s="15">
        <v>6.8440232366463682E-2</v>
      </c>
      <c r="P284" t="b">
        <f t="shared" si="16"/>
        <v>0</v>
      </c>
      <c r="Q284" s="15" t="b">
        <f t="shared" si="17"/>
        <v>0</v>
      </c>
      <c r="R284" s="15" t="b">
        <f t="shared" si="18"/>
        <v>0</v>
      </c>
    </row>
    <row r="285" spans="1:18" ht="15" customHeight="1" x14ac:dyDescent="0.25">
      <c r="A285" s="1" t="s">
        <v>168</v>
      </c>
      <c r="B285" s="1" t="s">
        <v>12</v>
      </c>
      <c r="C285" s="1" t="s">
        <v>58</v>
      </c>
      <c r="D285" s="28" t="s">
        <v>9</v>
      </c>
      <c r="E285" s="44">
        <v>2.1502617681343952</v>
      </c>
      <c r="F285" s="44">
        <v>2.1224876411199882</v>
      </c>
      <c r="G285" s="45">
        <v>-2.7774127014406957E-2</v>
      </c>
      <c r="H285" s="46">
        <v>-1.2916625978289275E-2</v>
      </c>
      <c r="I285" s="3"/>
      <c r="J285" s="3"/>
      <c r="K285" s="12"/>
      <c r="L285" s="13"/>
      <c r="M285" s="52">
        <v>-2.1502617681343952</v>
      </c>
      <c r="N285" s="52">
        <v>-2.1224876411199882</v>
      </c>
      <c r="O285" s="15">
        <v>2.7774127014406957E-2</v>
      </c>
      <c r="P285" t="b">
        <f t="shared" si="16"/>
        <v>0</v>
      </c>
      <c r="Q285" s="15" t="b">
        <f t="shared" si="17"/>
        <v>0</v>
      </c>
      <c r="R285" s="15" t="b">
        <f t="shared" si="18"/>
        <v>0</v>
      </c>
    </row>
    <row r="286" spans="1:18" ht="15" customHeight="1" x14ac:dyDescent="0.25">
      <c r="A286" s="1" t="s">
        <v>168</v>
      </c>
      <c r="B286" s="1" t="s">
        <v>12</v>
      </c>
      <c r="C286" s="1" t="s">
        <v>59</v>
      </c>
      <c r="D286" s="28" t="s">
        <v>2</v>
      </c>
      <c r="E286" s="44">
        <v>10.269467602309939</v>
      </c>
      <c r="F286" s="44">
        <v>10.533973259768679</v>
      </c>
      <c r="G286" s="45">
        <v>0.26450565745873966</v>
      </c>
      <c r="H286" s="46">
        <v>2.575651121380856E-2</v>
      </c>
      <c r="I286" s="3">
        <v>9.8301280000000002</v>
      </c>
      <c r="J286" s="3">
        <v>9.7537979664917067</v>
      </c>
      <c r="K286" s="12">
        <v>-7.6330033508293482E-2</v>
      </c>
      <c r="L286" s="13">
        <v>-7.7649073855694944E-3</v>
      </c>
      <c r="M286" s="52">
        <v>-0.43933960230993918</v>
      </c>
      <c r="N286" s="52">
        <v>-0.78017529327697233</v>
      </c>
      <c r="O286" s="15">
        <v>-0.34083569096703314</v>
      </c>
      <c r="P286" t="b">
        <f t="shared" si="16"/>
        <v>0</v>
      </c>
      <c r="Q286" s="15" t="b">
        <f t="shared" si="17"/>
        <v>0</v>
      </c>
      <c r="R286" s="15" t="b">
        <f t="shared" si="18"/>
        <v>0</v>
      </c>
    </row>
    <row r="287" spans="1:18" ht="15" customHeight="1" x14ac:dyDescent="0.25">
      <c r="A287" s="1" t="s">
        <v>168</v>
      </c>
      <c r="B287" s="1" t="s">
        <v>12</v>
      </c>
      <c r="C287" s="1" t="s">
        <v>59</v>
      </c>
      <c r="D287" s="28" t="s">
        <v>3</v>
      </c>
      <c r="E287" s="44">
        <v>8.6119152689600451</v>
      </c>
      <c r="F287" s="44">
        <v>9.0346588575752556</v>
      </c>
      <c r="G287" s="45">
        <v>0.42274358861521044</v>
      </c>
      <c r="H287" s="46">
        <v>4.9088219683129784E-2</v>
      </c>
      <c r="I287" s="3">
        <v>11.228876999999999</v>
      </c>
      <c r="J287" s="3">
        <v>11.020701094150773</v>
      </c>
      <c r="K287" s="12">
        <v>-0.20817590584922563</v>
      </c>
      <c r="L287" s="13">
        <v>-1.8539334418680126E-2</v>
      </c>
      <c r="M287" s="52">
        <v>2.6169617310399538</v>
      </c>
      <c r="N287" s="52">
        <v>1.9860422365755177</v>
      </c>
      <c r="O287" s="15">
        <v>-0.63091949446443607</v>
      </c>
      <c r="P287" t="b">
        <f t="shared" si="16"/>
        <v>0</v>
      </c>
      <c r="Q287" s="15" t="b">
        <f t="shared" si="17"/>
        <v>0</v>
      </c>
      <c r="R287" s="15" t="b">
        <f t="shared" si="18"/>
        <v>0</v>
      </c>
    </row>
    <row r="288" spans="1:18" ht="15" customHeight="1" x14ac:dyDescent="0.25">
      <c r="A288" s="1" t="s">
        <v>168</v>
      </c>
      <c r="B288" s="1" t="s">
        <v>12</v>
      </c>
      <c r="C288" s="1" t="s">
        <v>59</v>
      </c>
      <c r="D288" s="28" t="s">
        <v>4</v>
      </c>
      <c r="E288" s="44">
        <v>7.0992268391695106</v>
      </c>
      <c r="F288" s="44">
        <v>7.4787209553858514</v>
      </c>
      <c r="G288" s="45">
        <v>0.37949411621634077</v>
      </c>
      <c r="H288" s="46">
        <v>5.3455696629174786E-2</v>
      </c>
      <c r="I288" s="3">
        <v>11.164438999999998</v>
      </c>
      <c r="J288" s="3">
        <v>10.799556648460275</v>
      </c>
      <c r="K288" s="12">
        <v>-0.36488235153972326</v>
      </c>
      <c r="L288" s="13">
        <v>-3.268255140627517E-2</v>
      </c>
      <c r="M288" s="52">
        <v>4.0652121608304874</v>
      </c>
      <c r="N288" s="52">
        <v>3.3208356930744234</v>
      </c>
      <c r="O288" s="15">
        <v>-0.74437646775606403</v>
      </c>
      <c r="P288" t="b">
        <f t="shared" si="16"/>
        <v>0</v>
      </c>
      <c r="Q288" s="15" t="b">
        <f t="shared" si="17"/>
        <v>0</v>
      </c>
      <c r="R288" s="15" t="b">
        <f t="shared" si="18"/>
        <v>0</v>
      </c>
    </row>
    <row r="289" spans="1:18" ht="15" customHeight="1" x14ac:dyDescent="0.25">
      <c r="A289" s="1" t="s">
        <v>168</v>
      </c>
      <c r="B289" s="1" t="s">
        <v>12</v>
      </c>
      <c r="C289" s="1" t="s">
        <v>59</v>
      </c>
      <c r="D289" s="28" t="s">
        <v>5</v>
      </c>
      <c r="E289" s="44">
        <v>5.6952769637904392</v>
      </c>
      <c r="F289" s="44">
        <v>5.9993700676682842</v>
      </c>
      <c r="G289" s="45">
        <v>0.30409310387784494</v>
      </c>
      <c r="H289" s="46">
        <v>5.3393909692402132E-2</v>
      </c>
      <c r="I289" s="3">
        <v>11.374418</v>
      </c>
      <c r="J289" s="3">
        <v>10.925990154155881</v>
      </c>
      <c r="K289" s="12">
        <v>-0.44842784584411888</v>
      </c>
      <c r="L289" s="13">
        <v>-3.9424245341090756E-2</v>
      </c>
      <c r="M289" s="52">
        <v>5.6791410362095611</v>
      </c>
      <c r="N289" s="52">
        <v>4.9266200864875973</v>
      </c>
      <c r="O289" s="15">
        <v>-0.75252094972196382</v>
      </c>
      <c r="P289" t="b">
        <f t="shared" si="16"/>
        <v>0</v>
      </c>
      <c r="Q289" s="15" t="b">
        <f t="shared" si="17"/>
        <v>0</v>
      </c>
      <c r="R289" s="15" t="b">
        <f t="shared" si="18"/>
        <v>0</v>
      </c>
    </row>
    <row r="290" spans="1:18" ht="15" customHeight="1" x14ac:dyDescent="0.25">
      <c r="A290" s="1" t="s">
        <v>168</v>
      </c>
      <c r="B290" s="1" t="s">
        <v>12</v>
      </c>
      <c r="C290" s="1" t="s">
        <v>59</v>
      </c>
      <c r="D290" s="28" t="s">
        <v>6</v>
      </c>
      <c r="E290" s="44">
        <v>5.0901922582039649</v>
      </c>
      <c r="F290" s="44">
        <v>5.1309416409323836</v>
      </c>
      <c r="G290" s="45">
        <v>4.0749382728418659E-2</v>
      </c>
      <c r="H290" s="46">
        <v>8.0054702575805582E-3</v>
      </c>
      <c r="I290" s="3">
        <v>11.667721999999998</v>
      </c>
      <c r="J290" s="3">
        <v>12.036509624529437</v>
      </c>
      <c r="K290" s="12">
        <v>0.36878762452943903</v>
      </c>
      <c r="L290" s="13">
        <v>3.1607508691879969E-2</v>
      </c>
      <c r="M290" s="52">
        <v>6.5775297417960328</v>
      </c>
      <c r="N290" s="52">
        <v>6.9055679835970531</v>
      </c>
      <c r="O290" s="15">
        <v>0.32803824180102037</v>
      </c>
      <c r="P290" t="b">
        <f t="shared" si="16"/>
        <v>0</v>
      </c>
      <c r="Q290" s="15" t="b">
        <f t="shared" si="17"/>
        <v>0</v>
      </c>
      <c r="R290" s="15" t="b">
        <f t="shared" si="18"/>
        <v>0</v>
      </c>
    </row>
    <row r="291" spans="1:18" ht="15" customHeight="1" x14ac:dyDescent="0.25">
      <c r="A291" s="1" t="s">
        <v>168</v>
      </c>
      <c r="B291" s="1" t="s">
        <v>12</v>
      </c>
      <c r="C291" s="1" t="s">
        <v>59</v>
      </c>
      <c r="D291" s="28" t="s">
        <v>7</v>
      </c>
      <c r="E291" s="44">
        <v>4.6165872221203506</v>
      </c>
      <c r="F291" s="44">
        <v>4.5046263785714098</v>
      </c>
      <c r="G291" s="45">
        <v>-0.11196084354894076</v>
      </c>
      <c r="H291" s="46">
        <v>-2.4251863587127963E-2</v>
      </c>
      <c r="I291" s="3">
        <v>11.705495999999998</v>
      </c>
      <c r="J291" s="3">
        <v>12.135502425226592</v>
      </c>
      <c r="K291" s="12">
        <v>0.43000642522659405</v>
      </c>
      <c r="L291" s="13">
        <v>3.6735429684192286E-2</v>
      </c>
      <c r="M291" s="52">
        <v>7.0889087778796478</v>
      </c>
      <c r="N291" s="52">
        <v>7.6308760466551826</v>
      </c>
      <c r="O291" s="15">
        <v>0.54196726877553481</v>
      </c>
      <c r="P291" t="b">
        <f t="shared" si="16"/>
        <v>0</v>
      </c>
      <c r="Q291" s="15" t="b">
        <f t="shared" si="17"/>
        <v>0</v>
      </c>
      <c r="R291" s="15" t="b">
        <f t="shared" si="18"/>
        <v>0</v>
      </c>
    </row>
    <row r="292" spans="1:18" ht="15" customHeight="1" x14ac:dyDescent="0.25">
      <c r="A292" s="1" t="s">
        <v>168</v>
      </c>
      <c r="B292" s="1" t="s">
        <v>12</v>
      </c>
      <c r="C292" s="1" t="s">
        <v>59</v>
      </c>
      <c r="D292" s="28" t="s">
        <v>8</v>
      </c>
      <c r="E292" s="44">
        <v>4.3576793151643862</v>
      </c>
      <c r="F292" s="44">
        <v>4.2940005231418024</v>
      </c>
      <c r="G292" s="45">
        <v>-6.3678792022583863E-2</v>
      </c>
      <c r="H292" s="46">
        <v>-1.4613005551139709E-2</v>
      </c>
      <c r="I292" s="3">
        <v>11.734381999999998</v>
      </c>
      <c r="J292" s="3">
        <v>12.155730537821754</v>
      </c>
      <c r="K292" s="12">
        <v>0.42134853782175519</v>
      </c>
      <c r="L292" s="13">
        <v>3.5907177542179487E-2</v>
      </c>
      <c r="M292" s="52">
        <v>7.3767026848356121</v>
      </c>
      <c r="N292" s="52">
        <v>7.8617300146799511</v>
      </c>
      <c r="O292" s="15">
        <v>0.48502732984433905</v>
      </c>
      <c r="P292" t="b">
        <f t="shared" si="16"/>
        <v>0</v>
      </c>
      <c r="Q292" s="15" t="b">
        <f t="shared" si="17"/>
        <v>0</v>
      </c>
      <c r="R292" s="15" t="b">
        <f t="shared" si="18"/>
        <v>0</v>
      </c>
    </row>
    <row r="293" spans="1:18" ht="15" customHeight="1" x14ac:dyDescent="0.25">
      <c r="A293" s="1" t="s">
        <v>168</v>
      </c>
      <c r="B293" s="1" t="s">
        <v>12</v>
      </c>
      <c r="C293" s="1" t="s">
        <v>59</v>
      </c>
      <c r="D293" s="28" t="s">
        <v>9</v>
      </c>
      <c r="E293" s="44">
        <v>4.2054775131856132</v>
      </c>
      <c r="F293" s="44">
        <v>4.1416112216619263</v>
      </c>
      <c r="G293" s="45">
        <v>-6.3866291523686947E-2</v>
      </c>
      <c r="H293" s="46">
        <v>-1.5186454171599832E-2</v>
      </c>
      <c r="I293" s="3">
        <v>11.878811999999998</v>
      </c>
      <c r="J293" s="3">
        <v>12.306603670823828</v>
      </c>
      <c r="K293" s="12">
        <v>0.42779167082382941</v>
      </c>
      <c r="L293" s="13">
        <v>3.6013001201115856E-2</v>
      </c>
      <c r="M293" s="52">
        <v>7.6733344868143849</v>
      </c>
      <c r="N293" s="52">
        <v>8.1649924491619004</v>
      </c>
      <c r="O293" s="15">
        <v>0.49165796234751635</v>
      </c>
      <c r="P293" t="b">
        <f t="shared" si="16"/>
        <v>0</v>
      </c>
      <c r="Q293" s="15" t="b">
        <f t="shared" si="17"/>
        <v>0</v>
      </c>
      <c r="R293" s="15" t="b">
        <f t="shared" si="18"/>
        <v>0</v>
      </c>
    </row>
    <row r="294" spans="1:18" ht="15" customHeight="1" x14ac:dyDescent="0.25">
      <c r="A294" s="1" t="s">
        <v>168</v>
      </c>
      <c r="B294" s="1" t="s">
        <v>12</v>
      </c>
      <c r="C294" s="1" t="s">
        <v>60</v>
      </c>
      <c r="D294" s="28" t="s">
        <v>2</v>
      </c>
      <c r="E294" s="44">
        <v>4.6032153801267048</v>
      </c>
      <c r="F294" s="44">
        <v>4.8701778886375111</v>
      </c>
      <c r="G294" s="45">
        <v>0.26696250851080627</v>
      </c>
      <c r="H294" s="46">
        <v>5.7994789829594731E-2</v>
      </c>
      <c r="I294" s="3">
        <v>0.13331999999999997</v>
      </c>
      <c r="J294" s="3">
        <v>0.12545936595613458</v>
      </c>
      <c r="K294" s="12">
        <v>-7.8606340438653888E-3</v>
      </c>
      <c r="L294" s="13">
        <v>-5.8960651394129843E-2</v>
      </c>
      <c r="M294" s="52">
        <v>-4.4698953801267045</v>
      </c>
      <c r="N294" s="52">
        <v>-4.7447185226813762</v>
      </c>
      <c r="O294" s="15">
        <v>-0.27482314255467166</v>
      </c>
      <c r="P294" t="b">
        <f t="shared" si="16"/>
        <v>0</v>
      </c>
      <c r="Q294" s="15" t="b">
        <f t="shared" si="17"/>
        <v>0</v>
      </c>
      <c r="R294" s="15" t="b">
        <f t="shared" si="18"/>
        <v>0</v>
      </c>
    </row>
    <row r="295" spans="1:18" ht="15" customHeight="1" x14ac:dyDescent="0.25">
      <c r="A295" s="1" t="s">
        <v>168</v>
      </c>
      <c r="B295" s="1" t="s">
        <v>12</v>
      </c>
      <c r="C295" s="1" t="s">
        <v>60</v>
      </c>
      <c r="D295" s="28" t="s">
        <v>3</v>
      </c>
      <c r="E295" s="44">
        <v>4.01244961335561</v>
      </c>
      <c r="F295" s="44">
        <v>4.1271743120101139</v>
      </c>
      <c r="G295" s="45">
        <v>0.11472469865450385</v>
      </c>
      <c r="H295" s="46">
        <v>2.8592184253887647E-2</v>
      </c>
      <c r="I295" s="3">
        <v>0.11776599999999998</v>
      </c>
      <c r="J295" s="3">
        <v>0.11232992318003134</v>
      </c>
      <c r="K295" s="12">
        <v>-5.4360768199686466E-3</v>
      </c>
      <c r="L295" s="13">
        <v>-4.6159985224671359E-2</v>
      </c>
      <c r="M295" s="52">
        <v>-3.89468361335561</v>
      </c>
      <c r="N295" s="52">
        <v>-4.0148443888300829</v>
      </c>
      <c r="O295" s="15">
        <v>-0.1201607754744725</v>
      </c>
      <c r="P295" t="b">
        <f t="shared" si="16"/>
        <v>0</v>
      </c>
      <c r="Q295" s="15" t="b">
        <f t="shared" si="17"/>
        <v>0</v>
      </c>
      <c r="R295" s="15" t="b">
        <f t="shared" si="18"/>
        <v>0</v>
      </c>
    </row>
    <row r="296" spans="1:18" ht="15" customHeight="1" x14ac:dyDescent="0.25">
      <c r="A296" s="1" t="s">
        <v>168</v>
      </c>
      <c r="B296" s="1" t="s">
        <v>12</v>
      </c>
      <c r="C296" s="1" t="s">
        <v>60</v>
      </c>
      <c r="D296" s="28" t="s">
        <v>4</v>
      </c>
      <c r="E296" s="44">
        <v>3.5838312705492772</v>
      </c>
      <c r="F296" s="44">
        <v>3.7667570622575575</v>
      </c>
      <c r="G296" s="45">
        <v>0.18292579170828027</v>
      </c>
      <c r="H296" s="46">
        <v>5.1041965399292941E-2</v>
      </c>
      <c r="I296" s="3">
        <v>8.6657999999999985E-2</v>
      </c>
      <c r="J296" s="3">
        <v>7.971563464497855E-2</v>
      </c>
      <c r="K296" s="12">
        <v>-6.9423653550214348E-3</v>
      </c>
      <c r="L296" s="13">
        <v>-8.0112226857548471E-2</v>
      </c>
      <c r="M296" s="52">
        <v>-3.4971732705492773</v>
      </c>
      <c r="N296" s="52">
        <v>-3.6870414276125789</v>
      </c>
      <c r="O296" s="15">
        <v>-0.18986815706330171</v>
      </c>
      <c r="P296" t="b">
        <f t="shared" si="16"/>
        <v>0</v>
      </c>
      <c r="Q296" s="15" t="b">
        <f t="shared" si="17"/>
        <v>0</v>
      </c>
      <c r="R296" s="15" t="b">
        <f t="shared" si="18"/>
        <v>0</v>
      </c>
    </row>
    <row r="297" spans="1:18" ht="15" customHeight="1" x14ac:dyDescent="0.25">
      <c r="A297" s="1" t="s">
        <v>168</v>
      </c>
      <c r="B297" s="1" t="s">
        <v>12</v>
      </c>
      <c r="C297" s="1" t="s">
        <v>60</v>
      </c>
      <c r="D297" s="28" t="s">
        <v>5</v>
      </c>
      <c r="E297" s="44">
        <v>3.2211534298422277</v>
      </c>
      <c r="F297" s="44">
        <v>3.4297953725343318</v>
      </c>
      <c r="G297" s="45">
        <v>0.20864194269210401</v>
      </c>
      <c r="H297" s="46">
        <v>6.4772432371320882E-2</v>
      </c>
      <c r="I297" s="3">
        <v>8.8879999999999987E-2</v>
      </c>
      <c r="J297" s="3">
        <v>7.9956340337421036E-2</v>
      </c>
      <c r="K297" s="12">
        <v>-8.9236596625789505E-3</v>
      </c>
      <c r="L297" s="13">
        <v>-0.10040121132514572</v>
      </c>
      <c r="M297" s="52">
        <v>-3.1322734298422277</v>
      </c>
      <c r="N297" s="52">
        <v>-3.3498390321969107</v>
      </c>
      <c r="O297" s="15">
        <v>-0.21756560235468297</v>
      </c>
      <c r="P297" t="b">
        <f t="shared" si="16"/>
        <v>0</v>
      </c>
      <c r="Q297" s="15" t="b">
        <f t="shared" si="17"/>
        <v>0</v>
      </c>
      <c r="R297" s="15" t="b">
        <f t="shared" si="18"/>
        <v>0</v>
      </c>
    </row>
    <row r="298" spans="1:18" ht="15" customHeight="1" x14ac:dyDescent="0.25">
      <c r="A298" s="1" t="s">
        <v>168</v>
      </c>
      <c r="B298" s="1" t="s">
        <v>12</v>
      </c>
      <c r="C298" s="1" t="s">
        <v>60</v>
      </c>
      <c r="D298" s="28" t="s">
        <v>6</v>
      </c>
      <c r="E298" s="44">
        <v>2.8297920837356831</v>
      </c>
      <c r="F298" s="44">
        <v>3.0027867707661433</v>
      </c>
      <c r="G298" s="45">
        <v>0.17299468703046017</v>
      </c>
      <c r="H298" s="46">
        <v>6.1133356059885971E-2</v>
      </c>
      <c r="I298" s="3">
        <v>8.8879999999999987E-2</v>
      </c>
      <c r="J298" s="3">
        <v>8.040370489675279E-2</v>
      </c>
      <c r="K298" s="12">
        <v>-8.4762951032471973E-3</v>
      </c>
      <c r="L298" s="13">
        <v>-9.5367856697200701E-2</v>
      </c>
      <c r="M298" s="52">
        <v>-2.7409120837356831</v>
      </c>
      <c r="N298" s="52">
        <v>-2.9223830658693903</v>
      </c>
      <c r="O298" s="15">
        <v>-0.18147098213370738</v>
      </c>
      <c r="P298" t="b">
        <f t="shared" si="16"/>
        <v>0</v>
      </c>
      <c r="Q298" s="15" t="b">
        <f t="shared" si="17"/>
        <v>0</v>
      </c>
      <c r="R298" s="15" t="b">
        <f t="shared" si="18"/>
        <v>0</v>
      </c>
    </row>
    <row r="299" spans="1:18" ht="15" customHeight="1" x14ac:dyDescent="0.25">
      <c r="A299" s="1" t="s">
        <v>168</v>
      </c>
      <c r="B299" s="1" t="s">
        <v>12</v>
      </c>
      <c r="C299" s="1" t="s">
        <v>60</v>
      </c>
      <c r="D299" s="28" t="s">
        <v>7</v>
      </c>
      <c r="E299" s="44">
        <v>2.4840287757793065</v>
      </c>
      <c r="F299" s="44">
        <v>2.6001421203302666</v>
      </c>
      <c r="G299" s="45">
        <v>0.11611334455096012</v>
      </c>
      <c r="H299" s="46">
        <v>4.6743961134078346E-2</v>
      </c>
      <c r="I299" s="3">
        <v>8.5546999999999984E-2</v>
      </c>
      <c r="J299" s="3">
        <v>7.8998462466660216E-2</v>
      </c>
      <c r="K299" s="12">
        <v>-6.5485375333397683E-3</v>
      </c>
      <c r="L299" s="13">
        <v>-7.654900269255227E-2</v>
      </c>
      <c r="M299" s="52">
        <v>-2.3984817757793064</v>
      </c>
      <c r="N299" s="52">
        <v>-2.5211436578636062</v>
      </c>
      <c r="O299" s="15">
        <v>-0.12266188208429989</v>
      </c>
      <c r="P299" t="b">
        <f t="shared" si="16"/>
        <v>0</v>
      </c>
      <c r="Q299" s="15" t="b">
        <f t="shared" si="17"/>
        <v>0</v>
      </c>
      <c r="R299" s="15" t="b">
        <f t="shared" si="18"/>
        <v>0</v>
      </c>
    </row>
    <row r="300" spans="1:18" ht="15" customHeight="1" x14ac:dyDescent="0.25">
      <c r="A300" s="1" t="s">
        <v>168</v>
      </c>
      <c r="B300" s="1" t="s">
        <v>12</v>
      </c>
      <c r="C300" s="1" t="s">
        <v>60</v>
      </c>
      <c r="D300" s="28" t="s">
        <v>8</v>
      </c>
      <c r="E300" s="44">
        <v>2.1154855542761108</v>
      </c>
      <c r="F300" s="44">
        <v>2.2436686233904832</v>
      </c>
      <c r="G300" s="45">
        <v>0.12818306911437238</v>
      </c>
      <c r="H300" s="46">
        <v>6.0592741394651033E-2</v>
      </c>
      <c r="I300" s="3">
        <v>9.8878999999999981E-2</v>
      </c>
      <c r="J300" s="3">
        <v>8.9292196905984778E-2</v>
      </c>
      <c r="K300" s="12">
        <v>-9.5868030940152033E-3</v>
      </c>
      <c r="L300" s="13">
        <v>-9.6954895316651718E-2</v>
      </c>
      <c r="M300" s="52">
        <v>-2.0166065542761107</v>
      </c>
      <c r="N300" s="52">
        <v>-2.1543764264844985</v>
      </c>
      <c r="O300" s="15">
        <v>-0.1377698722083876</v>
      </c>
      <c r="P300" t="b">
        <f t="shared" si="16"/>
        <v>0</v>
      </c>
      <c r="Q300" s="15" t="b">
        <f t="shared" si="17"/>
        <v>0</v>
      </c>
      <c r="R300" s="15" t="b">
        <f t="shared" si="18"/>
        <v>0</v>
      </c>
    </row>
    <row r="301" spans="1:18" ht="15" customHeight="1" x14ac:dyDescent="0.25">
      <c r="A301" s="1" t="s">
        <v>168</v>
      </c>
      <c r="B301" s="1" t="s">
        <v>12</v>
      </c>
      <c r="C301" s="1" t="s">
        <v>60</v>
      </c>
      <c r="D301" s="28" t="s">
        <v>9</v>
      </c>
      <c r="E301" s="44">
        <v>1.7797416215879336</v>
      </c>
      <c r="F301" s="44">
        <v>1.8959990299343605</v>
      </c>
      <c r="G301" s="45">
        <v>0.11625740834642695</v>
      </c>
      <c r="H301" s="46">
        <v>6.5322632755365331E-2</v>
      </c>
      <c r="I301" s="3">
        <v>9.8878999999999981E-2</v>
      </c>
      <c r="J301" s="3">
        <v>8.8511492323101182E-2</v>
      </c>
      <c r="K301" s="12">
        <v>-1.0367507676898799E-2</v>
      </c>
      <c r="L301" s="13">
        <v>-0.10485045031704206</v>
      </c>
      <c r="M301" s="52">
        <v>-1.6808626215879336</v>
      </c>
      <c r="N301" s="52">
        <v>-1.8074875376112594</v>
      </c>
      <c r="O301" s="15">
        <v>-0.12662491602332576</v>
      </c>
      <c r="P301" t="b">
        <f t="shared" si="16"/>
        <v>0</v>
      </c>
      <c r="Q301" s="15" t="b">
        <f t="shared" si="17"/>
        <v>0</v>
      </c>
      <c r="R301" s="15" t="b">
        <f t="shared" si="18"/>
        <v>0</v>
      </c>
    </row>
    <row r="302" spans="1:18" ht="15" customHeight="1" x14ac:dyDescent="0.25">
      <c r="A302" s="1" t="s">
        <v>168</v>
      </c>
      <c r="B302" s="1" t="s">
        <v>12</v>
      </c>
      <c r="C302" s="1" t="s">
        <v>61</v>
      </c>
      <c r="D302" s="28" t="s">
        <v>2</v>
      </c>
      <c r="E302" s="44">
        <v>1.0596236647173487</v>
      </c>
      <c r="F302" s="44">
        <v>1.0908508814112838</v>
      </c>
      <c r="G302" s="45">
        <v>3.1227216693935134E-2</v>
      </c>
      <c r="H302" s="46">
        <v>2.947010125737886E-2</v>
      </c>
      <c r="I302" s="3"/>
      <c r="J302" s="3"/>
      <c r="K302" s="12"/>
      <c r="L302" s="13"/>
      <c r="M302" s="52">
        <v>-1.0596236647173487</v>
      </c>
      <c r="N302" s="52">
        <v>-1.0908508814112838</v>
      </c>
      <c r="O302" s="15">
        <v>-3.1227216693935134E-2</v>
      </c>
      <c r="P302" t="b">
        <f t="shared" si="16"/>
        <v>0</v>
      </c>
      <c r="Q302" s="15" t="b">
        <f t="shared" si="17"/>
        <v>0</v>
      </c>
      <c r="R302" s="15" t="b">
        <f t="shared" si="18"/>
        <v>0</v>
      </c>
    </row>
    <row r="303" spans="1:18" ht="15" customHeight="1" x14ac:dyDescent="0.25">
      <c r="A303" s="1" t="s">
        <v>168</v>
      </c>
      <c r="B303" s="1" t="s">
        <v>12</v>
      </c>
      <c r="C303" s="1" t="s">
        <v>61</v>
      </c>
      <c r="D303" s="28" t="s">
        <v>3</v>
      </c>
      <c r="E303" s="44">
        <v>0.85798628999600113</v>
      </c>
      <c r="F303" s="44">
        <v>0.87588703985694871</v>
      </c>
      <c r="G303" s="45">
        <v>1.7900749860947585E-2</v>
      </c>
      <c r="H303" s="46">
        <v>2.0863678207528252E-2</v>
      </c>
      <c r="I303" s="3"/>
      <c r="J303" s="3"/>
      <c r="K303" s="12"/>
      <c r="L303" s="13"/>
      <c r="M303" s="52">
        <v>-0.85798628999600113</v>
      </c>
      <c r="N303" s="52">
        <v>-0.87588703985694871</v>
      </c>
      <c r="O303" s="15">
        <v>-1.7900749860947585E-2</v>
      </c>
      <c r="P303" t="b">
        <f t="shared" si="16"/>
        <v>0</v>
      </c>
      <c r="Q303" s="15" t="b">
        <f t="shared" si="17"/>
        <v>0</v>
      </c>
      <c r="R303" s="15" t="b">
        <f t="shared" si="18"/>
        <v>0</v>
      </c>
    </row>
    <row r="304" spans="1:18" ht="15" customHeight="1" x14ac:dyDescent="0.25">
      <c r="A304" s="1" t="s">
        <v>168</v>
      </c>
      <c r="B304" s="1" t="s">
        <v>12</v>
      </c>
      <c r="C304" s="1" t="s">
        <v>61</v>
      </c>
      <c r="D304" s="28" t="s">
        <v>4</v>
      </c>
      <c r="E304" s="44">
        <v>0.76943816358970107</v>
      </c>
      <c r="F304" s="44">
        <v>0.80670695798733916</v>
      </c>
      <c r="G304" s="45">
        <v>3.7268794397638083E-2</v>
      </c>
      <c r="H304" s="46">
        <v>4.8436373657066843E-2</v>
      </c>
      <c r="I304" s="3"/>
      <c r="J304" s="3"/>
      <c r="K304" s="12"/>
      <c r="L304" s="13"/>
      <c r="M304" s="52">
        <v>-0.76943816358970107</v>
      </c>
      <c r="N304" s="52">
        <v>-0.80670695798733916</v>
      </c>
      <c r="O304" s="15">
        <v>-3.7268794397638083E-2</v>
      </c>
      <c r="P304" t="b">
        <f t="shared" si="16"/>
        <v>0</v>
      </c>
      <c r="Q304" s="15" t="b">
        <f t="shared" si="17"/>
        <v>0</v>
      </c>
      <c r="R304" s="15" t="b">
        <f t="shared" si="18"/>
        <v>0</v>
      </c>
    </row>
    <row r="305" spans="1:18" ht="15" customHeight="1" x14ac:dyDescent="0.25">
      <c r="A305" s="1" t="s">
        <v>168</v>
      </c>
      <c r="B305" s="1" t="s">
        <v>12</v>
      </c>
      <c r="C305" s="1" t="s">
        <v>61</v>
      </c>
      <c r="D305" s="28" t="s">
        <v>5</v>
      </c>
      <c r="E305" s="44">
        <v>0.72426688923550853</v>
      </c>
      <c r="F305" s="44">
        <v>0.76494050715732043</v>
      </c>
      <c r="G305" s="45">
        <v>4.06736179218119E-2</v>
      </c>
      <c r="H305" s="46">
        <v>5.6158328547566853E-2</v>
      </c>
      <c r="I305" s="3"/>
      <c r="J305" s="3"/>
      <c r="K305" s="12"/>
      <c r="L305" s="13"/>
      <c r="M305" s="52">
        <v>-0.72426688923550853</v>
      </c>
      <c r="N305" s="52">
        <v>-0.76494050715732043</v>
      </c>
      <c r="O305" s="15">
        <v>-4.06736179218119E-2</v>
      </c>
      <c r="P305" t="b">
        <f t="shared" si="16"/>
        <v>0</v>
      </c>
      <c r="Q305" s="15" t="b">
        <f t="shared" si="17"/>
        <v>0</v>
      </c>
      <c r="R305" s="15" t="b">
        <f t="shared" si="18"/>
        <v>0</v>
      </c>
    </row>
    <row r="306" spans="1:18" ht="15" customHeight="1" x14ac:dyDescent="0.25">
      <c r="A306" s="1" t="s">
        <v>168</v>
      </c>
      <c r="B306" s="1" t="s">
        <v>12</v>
      </c>
      <c r="C306" s="1" t="s">
        <v>61</v>
      </c>
      <c r="D306" s="28" t="s">
        <v>6</v>
      </c>
      <c r="E306" s="44">
        <v>0.67650479403212171</v>
      </c>
      <c r="F306" s="44">
        <v>0.7138517172611436</v>
      </c>
      <c r="G306" s="45">
        <v>3.7346923229021889E-2</v>
      </c>
      <c r="H306" s="46">
        <v>5.5205703726688725E-2</v>
      </c>
      <c r="I306" s="3"/>
      <c r="J306" s="3"/>
      <c r="K306" s="12"/>
      <c r="L306" s="13"/>
      <c r="M306" s="52">
        <v>-0.67650479403212171</v>
      </c>
      <c r="N306" s="52">
        <v>-0.7138517172611436</v>
      </c>
      <c r="O306" s="15">
        <v>-3.7346923229021889E-2</v>
      </c>
      <c r="P306" t="b">
        <f t="shared" si="16"/>
        <v>0</v>
      </c>
      <c r="Q306" s="15" t="b">
        <f t="shared" si="17"/>
        <v>0</v>
      </c>
      <c r="R306" s="15" t="b">
        <f t="shared" si="18"/>
        <v>0</v>
      </c>
    </row>
    <row r="307" spans="1:18" ht="15" customHeight="1" x14ac:dyDescent="0.25">
      <c r="A307" s="1" t="s">
        <v>168</v>
      </c>
      <c r="B307" s="1" t="s">
        <v>12</v>
      </c>
      <c r="C307" s="1" t="s">
        <v>61</v>
      </c>
      <c r="D307" s="28" t="s">
        <v>7</v>
      </c>
      <c r="E307" s="44">
        <v>0.64426765933618424</v>
      </c>
      <c r="F307" s="44">
        <v>0.67498345543712579</v>
      </c>
      <c r="G307" s="45">
        <v>3.071579610094155E-2</v>
      </c>
      <c r="H307" s="46">
        <v>4.7675520656413693E-2</v>
      </c>
      <c r="I307" s="3"/>
      <c r="J307" s="3"/>
      <c r="K307" s="12"/>
      <c r="L307" s="13"/>
      <c r="M307" s="52">
        <v>-0.64426765933618424</v>
      </c>
      <c r="N307" s="52">
        <v>-0.67498345543712579</v>
      </c>
      <c r="O307" s="15">
        <v>-3.071579610094155E-2</v>
      </c>
      <c r="P307" t="b">
        <f t="shared" si="16"/>
        <v>0</v>
      </c>
      <c r="Q307" s="15" t="b">
        <f t="shared" si="17"/>
        <v>0</v>
      </c>
      <c r="R307" s="15" t="b">
        <f t="shared" si="18"/>
        <v>0</v>
      </c>
    </row>
    <row r="308" spans="1:18" ht="15" customHeight="1" x14ac:dyDescent="0.25">
      <c r="A308" s="1" t="s">
        <v>168</v>
      </c>
      <c r="B308" s="1" t="s">
        <v>12</v>
      </c>
      <c r="C308" s="1" t="s">
        <v>61</v>
      </c>
      <c r="D308" s="28" t="s">
        <v>8</v>
      </c>
      <c r="E308" s="44">
        <v>0.66484793697289479</v>
      </c>
      <c r="F308" s="44">
        <v>0.70956104378464224</v>
      </c>
      <c r="G308" s="45">
        <v>4.4713106811747449E-2</v>
      </c>
      <c r="H308" s="46">
        <v>6.7253133122935987E-2</v>
      </c>
      <c r="I308" s="3"/>
      <c r="J308" s="3"/>
      <c r="K308" s="12"/>
      <c r="L308" s="13"/>
      <c r="M308" s="52">
        <v>-0.66484793697289479</v>
      </c>
      <c r="N308" s="52">
        <v>-0.70956104378464224</v>
      </c>
      <c r="O308" s="15">
        <v>-4.4713106811747449E-2</v>
      </c>
      <c r="P308" t="b">
        <f t="shared" si="16"/>
        <v>0</v>
      </c>
      <c r="Q308" s="15" t="b">
        <f t="shared" si="17"/>
        <v>0</v>
      </c>
      <c r="R308" s="15" t="b">
        <f t="shared" si="18"/>
        <v>0</v>
      </c>
    </row>
    <row r="309" spans="1:18" ht="15" customHeight="1" x14ac:dyDescent="0.25">
      <c r="A309" s="1" t="s">
        <v>168</v>
      </c>
      <c r="B309" s="1" t="s">
        <v>12</v>
      </c>
      <c r="C309" s="1" t="s">
        <v>61</v>
      </c>
      <c r="D309" s="28" t="s">
        <v>9</v>
      </c>
      <c r="E309" s="44">
        <v>0.69194855552107881</v>
      </c>
      <c r="F309" s="44">
        <v>0.74873973620825018</v>
      </c>
      <c r="G309" s="45">
        <v>5.6791180687171372E-2</v>
      </c>
      <c r="H309" s="46">
        <v>8.2074281728074711E-2</v>
      </c>
      <c r="I309" s="3"/>
      <c r="J309" s="3"/>
      <c r="K309" s="12"/>
      <c r="L309" s="13"/>
      <c r="M309" s="52">
        <v>-0.69194855552107881</v>
      </c>
      <c r="N309" s="52">
        <v>-0.74873973620825018</v>
      </c>
      <c r="O309" s="15">
        <v>-5.6791180687171372E-2</v>
      </c>
      <c r="P309" t="b">
        <f t="shared" si="16"/>
        <v>0</v>
      </c>
      <c r="Q309" s="15" t="b">
        <f t="shared" si="17"/>
        <v>0</v>
      </c>
      <c r="R309" s="15" t="b">
        <f t="shared" si="18"/>
        <v>0</v>
      </c>
    </row>
    <row r="310" spans="1:18" ht="15" customHeight="1" x14ac:dyDescent="0.25">
      <c r="A310" s="1" t="s">
        <v>168</v>
      </c>
      <c r="B310" s="1" t="s">
        <v>12</v>
      </c>
      <c r="C310" s="1" t="s">
        <v>62</v>
      </c>
      <c r="D310" s="28" t="s">
        <v>2</v>
      </c>
      <c r="E310" s="44">
        <v>1.3060697229288498</v>
      </c>
      <c r="F310" s="44">
        <v>1.3972060256652652</v>
      </c>
      <c r="G310" s="45">
        <v>9.1136302736415375E-2</v>
      </c>
      <c r="H310" s="46">
        <v>6.9779048649901337E-2</v>
      </c>
      <c r="I310" s="3"/>
      <c r="J310" s="3"/>
      <c r="K310" s="12"/>
      <c r="L310" s="13"/>
      <c r="M310" s="52">
        <v>-1.3060697229288498</v>
      </c>
      <c r="N310" s="52">
        <v>-1.3972060256652652</v>
      </c>
      <c r="O310" s="15">
        <v>-9.1136302736415375E-2</v>
      </c>
      <c r="P310" t="b">
        <f t="shared" si="16"/>
        <v>0</v>
      </c>
      <c r="Q310" s="15" t="b">
        <f t="shared" si="17"/>
        <v>0</v>
      </c>
      <c r="R310" s="15" t="b">
        <f t="shared" si="18"/>
        <v>0</v>
      </c>
    </row>
    <row r="311" spans="1:18" ht="15" customHeight="1" x14ac:dyDescent="0.25">
      <c r="A311" s="1" t="s">
        <v>168</v>
      </c>
      <c r="B311" s="1" t="s">
        <v>12</v>
      </c>
      <c r="C311" s="1" t="s">
        <v>62</v>
      </c>
      <c r="D311" s="28" t="s">
        <v>3</v>
      </c>
      <c r="E311" s="44">
        <v>2.6119746797544088</v>
      </c>
      <c r="F311" s="44">
        <v>2.7674341556880195</v>
      </c>
      <c r="G311" s="45">
        <v>0.15545947593361076</v>
      </c>
      <c r="H311" s="46">
        <v>5.9517987344436224E-2</v>
      </c>
      <c r="I311" s="3"/>
      <c r="J311" s="3"/>
      <c r="K311" s="12"/>
      <c r="L311" s="13"/>
      <c r="M311" s="52">
        <v>-2.6119746797544088</v>
      </c>
      <c r="N311" s="52">
        <v>-2.7674341556880195</v>
      </c>
      <c r="O311" s="15">
        <v>-0.15545947593361076</v>
      </c>
      <c r="P311" t="b">
        <f t="shared" si="16"/>
        <v>0</v>
      </c>
      <c r="Q311" s="15" t="b">
        <f t="shared" si="17"/>
        <v>0</v>
      </c>
      <c r="R311" s="15" t="b">
        <f t="shared" si="18"/>
        <v>0</v>
      </c>
    </row>
    <row r="312" spans="1:18" ht="15" customHeight="1" x14ac:dyDescent="0.25">
      <c r="A312" s="1" t="s">
        <v>168</v>
      </c>
      <c r="B312" s="1" t="s">
        <v>12</v>
      </c>
      <c r="C312" s="1" t="s">
        <v>62</v>
      </c>
      <c r="D312" s="28" t="s">
        <v>4</v>
      </c>
      <c r="E312" s="44">
        <v>3.7925437872578618</v>
      </c>
      <c r="F312" s="44">
        <v>3.6957851494589256</v>
      </c>
      <c r="G312" s="45">
        <v>-9.6758637798936231E-2</v>
      </c>
      <c r="H312" s="46">
        <v>-2.5512859765528514E-2</v>
      </c>
      <c r="I312" s="3"/>
      <c r="J312" s="3"/>
      <c r="K312" s="12"/>
      <c r="L312" s="13"/>
      <c r="M312" s="52">
        <v>-3.7925437872578618</v>
      </c>
      <c r="N312" s="52">
        <v>-3.6957851494589256</v>
      </c>
      <c r="O312" s="15">
        <v>9.6758637798936231E-2</v>
      </c>
      <c r="P312" t="b">
        <f t="shared" si="16"/>
        <v>0</v>
      </c>
      <c r="Q312" s="15" t="b">
        <f t="shared" si="17"/>
        <v>0</v>
      </c>
      <c r="R312" s="15" t="b">
        <f t="shared" si="18"/>
        <v>0</v>
      </c>
    </row>
    <row r="313" spans="1:18" ht="15" customHeight="1" x14ac:dyDescent="0.25">
      <c r="A313" s="1" t="s">
        <v>168</v>
      </c>
      <c r="B313" s="1" t="s">
        <v>12</v>
      </c>
      <c r="C313" s="1" t="s">
        <v>62</v>
      </c>
      <c r="D313" s="28" t="s">
        <v>5</v>
      </c>
      <c r="E313" s="44">
        <v>4.8162346364149107</v>
      </c>
      <c r="F313" s="44">
        <v>4.6783625106493973</v>
      </c>
      <c r="G313" s="45">
        <v>-0.13787212576551333</v>
      </c>
      <c r="H313" s="46">
        <v>-2.8626538400575524E-2</v>
      </c>
      <c r="I313" s="3"/>
      <c r="J313" s="3"/>
      <c r="K313" s="12"/>
      <c r="L313" s="13"/>
      <c r="M313" s="52">
        <v>-4.8162346364149107</v>
      </c>
      <c r="N313" s="52">
        <v>-4.6783625106493973</v>
      </c>
      <c r="O313" s="15">
        <v>0.13787212576551333</v>
      </c>
      <c r="P313" t="b">
        <f t="shared" si="16"/>
        <v>0</v>
      </c>
      <c r="Q313" s="15" t="b">
        <f t="shared" si="17"/>
        <v>0</v>
      </c>
      <c r="R313" s="15" t="b">
        <f t="shared" si="18"/>
        <v>0</v>
      </c>
    </row>
    <row r="314" spans="1:18" ht="15" customHeight="1" x14ac:dyDescent="0.25">
      <c r="A314" s="1" t="s">
        <v>168</v>
      </c>
      <c r="B314" s="1" t="s">
        <v>12</v>
      </c>
      <c r="C314" s="1" t="s">
        <v>62</v>
      </c>
      <c r="D314" s="28" t="s">
        <v>6</v>
      </c>
      <c r="E314" s="44">
        <v>4.7660223731003502</v>
      </c>
      <c r="F314" s="44">
        <v>4.4946040154242386</v>
      </c>
      <c r="G314" s="45">
        <v>-0.27141835767611155</v>
      </c>
      <c r="H314" s="46">
        <v>-5.6948611741314784E-2</v>
      </c>
      <c r="I314" s="3"/>
      <c r="J314" s="3"/>
      <c r="K314" s="12"/>
      <c r="L314" s="13"/>
      <c r="M314" s="52">
        <v>-4.7660223731003502</v>
      </c>
      <c r="N314" s="52">
        <v>-4.4946040154242386</v>
      </c>
      <c r="O314" s="15">
        <v>0.27141835767611155</v>
      </c>
      <c r="P314" t="b">
        <f t="shared" si="16"/>
        <v>0</v>
      </c>
      <c r="Q314" s="15" t="b">
        <f t="shared" si="17"/>
        <v>0</v>
      </c>
      <c r="R314" s="15" t="b">
        <f t="shared" si="18"/>
        <v>0</v>
      </c>
    </row>
    <row r="315" spans="1:18" ht="15" customHeight="1" x14ac:dyDescent="0.25">
      <c r="A315" s="1" t="s">
        <v>168</v>
      </c>
      <c r="B315" s="1" t="s">
        <v>12</v>
      </c>
      <c r="C315" s="1" t="s">
        <v>62</v>
      </c>
      <c r="D315" s="28" t="s">
        <v>7</v>
      </c>
      <c r="E315" s="44">
        <v>4.6211450499301741</v>
      </c>
      <c r="F315" s="44">
        <v>4.3932595799554148</v>
      </c>
      <c r="G315" s="45">
        <v>-0.22788546997475922</v>
      </c>
      <c r="H315" s="46">
        <v>-4.931363709914334E-2</v>
      </c>
      <c r="I315" s="3"/>
      <c r="J315" s="3"/>
      <c r="K315" s="12"/>
      <c r="L315" s="13"/>
      <c r="M315" s="52">
        <v>-4.6211450499301741</v>
      </c>
      <c r="N315" s="52">
        <v>-4.3932595799554148</v>
      </c>
      <c r="O315" s="15">
        <v>0.22788546997475922</v>
      </c>
      <c r="P315" t="b">
        <f t="shared" si="16"/>
        <v>0</v>
      </c>
      <c r="Q315" s="15" t="b">
        <f t="shared" si="17"/>
        <v>0</v>
      </c>
      <c r="R315" s="15" t="b">
        <f t="shared" si="18"/>
        <v>0</v>
      </c>
    </row>
    <row r="316" spans="1:18" ht="15" customHeight="1" x14ac:dyDescent="0.25">
      <c r="A316" s="1" t="s">
        <v>168</v>
      </c>
      <c r="B316" s="1" t="s">
        <v>12</v>
      </c>
      <c r="C316" s="1" t="s">
        <v>62</v>
      </c>
      <c r="D316" s="28" t="s">
        <v>8</v>
      </c>
      <c r="E316" s="44">
        <v>3.9290781799973677</v>
      </c>
      <c r="F316" s="44">
        <v>3.9735191317810861</v>
      </c>
      <c r="G316" s="45">
        <v>4.4440951783718319E-2</v>
      </c>
      <c r="H316" s="46">
        <v>1.1310783279895971E-2</v>
      </c>
      <c r="I316" s="3"/>
      <c r="J316" s="3"/>
      <c r="K316" s="12"/>
      <c r="L316" s="13"/>
      <c r="M316" s="52">
        <v>-3.9290781799973677</v>
      </c>
      <c r="N316" s="52">
        <v>-3.9735191317810861</v>
      </c>
      <c r="O316" s="15">
        <v>-4.4440951783718319E-2</v>
      </c>
      <c r="P316" t="b">
        <f t="shared" si="16"/>
        <v>0</v>
      </c>
      <c r="Q316" s="15" t="b">
        <f t="shared" si="17"/>
        <v>0</v>
      </c>
      <c r="R316" s="15" t="b">
        <f t="shared" si="18"/>
        <v>0</v>
      </c>
    </row>
    <row r="317" spans="1:18" ht="15" customHeight="1" x14ac:dyDescent="0.25">
      <c r="A317" s="1" t="s">
        <v>168</v>
      </c>
      <c r="B317" s="1" t="s">
        <v>12</v>
      </c>
      <c r="C317" s="1" t="s">
        <v>62</v>
      </c>
      <c r="D317" s="28" t="s">
        <v>9</v>
      </c>
      <c r="E317" s="44">
        <v>3.22350368124807</v>
      </c>
      <c r="F317" s="44">
        <v>3.4619029956132352</v>
      </c>
      <c r="G317" s="45">
        <v>0.23839931436516526</v>
      </c>
      <c r="H317" s="46">
        <v>7.3956582011056454E-2</v>
      </c>
      <c r="I317" s="3"/>
      <c r="J317" s="3"/>
      <c r="K317" s="12"/>
      <c r="L317" s="13"/>
      <c r="M317" s="52">
        <v>-3.22350368124807</v>
      </c>
      <c r="N317" s="52">
        <v>-3.4619029956132352</v>
      </c>
      <c r="O317" s="15">
        <v>-0.23839931436516526</v>
      </c>
      <c r="P317" t="b">
        <f t="shared" si="16"/>
        <v>0</v>
      </c>
      <c r="Q317" s="15" t="b">
        <f t="shared" si="17"/>
        <v>0</v>
      </c>
      <c r="R317" s="15" t="b">
        <f t="shared" si="18"/>
        <v>0</v>
      </c>
    </row>
    <row r="318" spans="1:18" ht="15" customHeight="1" x14ac:dyDescent="0.25">
      <c r="A318" s="1" t="s">
        <v>168</v>
      </c>
      <c r="B318" s="1" t="s">
        <v>13</v>
      </c>
      <c r="C318" s="1" t="s">
        <v>63</v>
      </c>
      <c r="D318" s="28" t="s">
        <v>2</v>
      </c>
      <c r="E318" s="44">
        <v>19.181000000000001</v>
      </c>
      <c r="F318" s="44">
        <v>18.91255967570752</v>
      </c>
      <c r="G318" s="45">
        <v>-0.26844032429248088</v>
      </c>
      <c r="H318" s="46">
        <v>-1.3995116223996708E-2</v>
      </c>
      <c r="I318" s="3">
        <v>0.22500000000000001</v>
      </c>
      <c r="J318" s="3">
        <v>0.23174999423712339</v>
      </c>
      <c r="K318" s="12">
        <v>6.7499942371233856E-3</v>
      </c>
      <c r="L318" s="13">
        <v>2.9999974387215047E-2</v>
      </c>
      <c r="M318" s="52">
        <v>-18.956</v>
      </c>
      <c r="N318" s="52">
        <v>-18.680809681470397</v>
      </c>
      <c r="O318" s="15">
        <v>0.27519031852960429</v>
      </c>
      <c r="P318" t="b">
        <f t="shared" si="16"/>
        <v>0</v>
      </c>
      <c r="Q318" s="15" t="b">
        <f t="shared" si="17"/>
        <v>0</v>
      </c>
      <c r="R318" s="15" t="b">
        <f t="shared" si="18"/>
        <v>0</v>
      </c>
    </row>
    <row r="319" spans="1:18" ht="15" customHeight="1" x14ac:dyDescent="0.25">
      <c r="A319" s="1" t="s">
        <v>168</v>
      </c>
      <c r="B319" s="1" t="s">
        <v>13</v>
      </c>
      <c r="C319" s="1" t="s">
        <v>63</v>
      </c>
      <c r="D319" s="28" t="s">
        <v>3</v>
      </c>
      <c r="E319" s="44">
        <v>22.623253741514425</v>
      </c>
      <c r="F319" s="44">
        <v>22.638422908465827</v>
      </c>
      <c r="G319" s="45">
        <v>1.5169166951402246E-2</v>
      </c>
      <c r="H319" s="46">
        <v>6.7051216967815375E-4</v>
      </c>
      <c r="I319" s="3">
        <v>0.43035801863658629</v>
      </c>
      <c r="J319" s="3">
        <v>0.44326874750763534</v>
      </c>
      <c r="K319" s="12">
        <v>1.2910728871049049E-2</v>
      </c>
      <c r="L319" s="13">
        <v>2.9999972841104304E-2</v>
      </c>
      <c r="M319" s="52">
        <v>-22.192895722877839</v>
      </c>
      <c r="N319" s="52">
        <v>-22.195154160958193</v>
      </c>
      <c r="O319" s="15">
        <v>-2.2584380803531978E-3</v>
      </c>
      <c r="P319" t="b">
        <f t="shared" si="16"/>
        <v>0</v>
      </c>
      <c r="Q319" s="15" t="b">
        <f t="shared" si="17"/>
        <v>0</v>
      </c>
      <c r="R319" s="15" t="b">
        <f t="shared" si="18"/>
        <v>0</v>
      </c>
    </row>
    <row r="320" spans="1:18" ht="15" customHeight="1" x14ac:dyDescent="0.25">
      <c r="A320" s="1" t="s">
        <v>168</v>
      </c>
      <c r="B320" s="1" t="s">
        <v>13</v>
      </c>
      <c r="C320" s="1" t="s">
        <v>63</v>
      </c>
      <c r="D320" s="28" t="s">
        <v>4</v>
      </c>
      <c r="E320" s="44">
        <v>23.963891000270841</v>
      </c>
      <c r="F320" s="44">
        <v>24.123725516980407</v>
      </c>
      <c r="G320" s="45">
        <v>0.15983451670956583</v>
      </c>
      <c r="H320" s="46">
        <v>6.6698065313249575E-3</v>
      </c>
      <c r="I320" s="3">
        <v>0.52967140755272157</v>
      </c>
      <c r="J320" s="3">
        <v>0.5455615324444163</v>
      </c>
      <c r="K320" s="12">
        <v>1.5890124891694724E-2</v>
      </c>
      <c r="L320" s="13">
        <v>2.999996727237552E-2</v>
      </c>
      <c r="M320" s="52">
        <v>-23.434219592718119</v>
      </c>
      <c r="N320" s="52">
        <v>-23.57816398453599</v>
      </c>
      <c r="O320" s="15">
        <v>-0.14394439181787111</v>
      </c>
      <c r="P320" t="b">
        <f t="shared" si="16"/>
        <v>0</v>
      </c>
      <c r="Q320" s="15" t="b">
        <f t="shared" si="17"/>
        <v>0</v>
      </c>
      <c r="R320" s="15" t="b">
        <f t="shared" si="18"/>
        <v>0</v>
      </c>
    </row>
    <row r="321" spans="1:18" ht="15" customHeight="1" x14ac:dyDescent="0.25">
      <c r="A321" s="1" t="s">
        <v>168</v>
      </c>
      <c r="B321" s="1" t="s">
        <v>13</v>
      </c>
      <c r="C321" s="1" t="s">
        <v>63</v>
      </c>
      <c r="D321" s="28" t="s">
        <v>5</v>
      </c>
      <c r="E321" s="44">
        <v>25.304528259027251</v>
      </c>
      <c r="F321" s="44">
        <v>25.552870259634982</v>
      </c>
      <c r="G321" s="45">
        <v>0.24834200060773171</v>
      </c>
      <c r="H321" s="46">
        <v>9.8141327933721541E-3</v>
      </c>
      <c r="I321" s="3">
        <v>0.57381069151544839</v>
      </c>
      <c r="J321" s="3">
        <v>0.59102498919607038</v>
      </c>
      <c r="K321" s="12">
        <v>1.7214297680621993E-2</v>
      </c>
      <c r="L321" s="13">
        <v>2.9999959804092535E-2</v>
      </c>
      <c r="M321" s="52">
        <v>-24.730717567511803</v>
      </c>
      <c r="N321" s="52">
        <v>-24.961845270438911</v>
      </c>
      <c r="O321" s="15">
        <v>-0.23112770292710971</v>
      </c>
      <c r="P321" t="b">
        <f t="shared" si="16"/>
        <v>0</v>
      </c>
      <c r="Q321" s="15" t="b">
        <f t="shared" si="17"/>
        <v>0</v>
      </c>
      <c r="R321" s="15" t="b">
        <f t="shared" si="18"/>
        <v>0</v>
      </c>
    </row>
    <row r="322" spans="1:18" ht="15" customHeight="1" x14ac:dyDescent="0.25">
      <c r="A322" s="1" t="s">
        <v>168</v>
      </c>
      <c r="B322" s="1" t="s">
        <v>13</v>
      </c>
      <c r="C322" s="1" t="s">
        <v>63</v>
      </c>
      <c r="D322" s="28" t="s">
        <v>6</v>
      </c>
      <c r="E322" s="44">
        <v>27.483063804506415</v>
      </c>
      <c r="F322" s="44">
        <v>27.766063867425192</v>
      </c>
      <c r="G322" s="45">
        <v>0.28300006291877722</v>
      </c>
      <c r="H322" s="46">
        <v>1.0297253062170365E-2</v>
      </c>
      <c r="I322" s="3">
        <v>0.62898479646885685</v>
      </c>
      <c r="J322" s="3">
        <v>0.64785429888256041</v>
      </c>
      <c r="K322" s="12">
        <v>1.8869502413703554E-2</v>
      </c>
      <c r="L322" s="13">
        <v>2.9999934051884267E-2</v>
      </c>
      <c r="M322" s="52">
        <v>-26.854079008037559</v>
      </c>
      <c r="N322" s="52">
        <v>-27.118209568542632</v>
      </c>
      <c r="O322" s="15">
        <v>-0.26413056050507366</v>
      </c>
      <c r="P322" t="b">
        <f t="shared" si="16"/>
        <v>0</v>
      </c>
      <c r="Q322" s="15" t="b">
        <f t="shared" si="17"/>
        <v>0</v>
      </c>
      <c r="R322" s="15" t="b">
        <f t="shared" si="18"/>
        <v>0</v>
      </c>
    </row>
    <row r="323" spans="1:18" ht="15" customHeight="1" x14ac:dyDescent="0.25">
      <c r="A323" s="1" t="s">
        <v>168</v>
      </c>
      <c r="B323" s="1" t="s">
        <v>13</v>
      </c>
      <c r="C323" s="1" t="s">
        <v>63</v>
      </c>
      <c r="D323" s="28" t="s">
        <v>7</v>
      </c>
      <c r="E323" s="44">
        <v>29.661599349985583</v>
      </c>
      <c r="F323" s="44">
        <v>29.694249709923458</v>
      </c>
      <c r="G323" s="45">
        <v>3.2650359937875351E-2</v>
      </c>
      <c r="H323" s="46">
        <v>1.1007619499078434E-3</v>
      </c>
      <c r="I323" s="3">
        <v>0.66208925944090191</v>
      </c>
      <c r="J323" s="3">
        <v>0.68195184908889928</v>
      </c>
      <c r="K323" s="12">
        <v>1.9862589647997364E-2</v>
      </c>
      <c r="L323" s="13">
        <v>2.9999866883160486E-2</v>
      </c>
      <c r="M323" s="52">
        <v>-28.999510090544682</v>
      </c>
      <c r="N323" s="52">
        <v>-29.012297860834558</v>
      </c>
      <c r="O323" s="15">
        <v>-1.2787770289877987E-2</v>
      </c>
      <c r="P323" t="b">
        <f t="shared" si="16"/>
        <v>0</v>
      </c>
      <c r="Q323" s="15" t="b">
        <f t="shared" si="17"/>
        <v>0</v>
      </c>
      <c r="R323" s="15" t="b">
        <f t="shared" si="18"/>
        <v>0</v>
      </c>
    </row>
    <row r="324" spans="1:18" ht="15" customHeight="1" x14ac:dyDescent="0.25">
      <c r="A324" s="1" t="s">
        <v>168</v>
      </c>
      <c r="B324" s="1" t="s">
        <v>13</v>
      </c>
      <c r="C324" s="1" t="s">
        <v>63</v>
      </c>
      <c r="D324" s="28" t="s">
        <v>8</v>
      </c>
      <c r="E324" s="44">
        <v>31.622281340916821</v>
      </c>
      <c r="F324" s="44">
        <v>32.251067004720937</v>
      </c>
      <c r="G324" s="45">
        <v>0.62878566380411627</v>
      </c>
      <c r="H324" s="46">
        <v>1.9884259994566413E-2</v>
      </c>
      <c r="I324" s="3">
        <v>0.69188327611574219</v>
      </c>
      <c r="J324" s="3">
        <v>0.7124805720674865</v>
      </c>
      <c r="K324" s="12">
        <v>2.059729595174431E-2</v>
      </c>
      <c r="L324" s="13">
        <v>2.9769900014606911E-2</v>
      </c>
      <c r="M324" s="52">
        <v>-30.930398064801079</v>
      </c>
      <c r="N324" s="52">
        <v>-31.53858643265345</v>
      </c>
      <c r="O324" s="15">
        <v>-0.60818836785237196</v>
      </c>
      <c r="P324" t="b">
        <f t="shared" si="16"/>
        <v>0</v>
      </c>
      <c r="Q324" s="15" t="b">
        <f t="shared" si="17"/>
        <v>0</v>
      </c>
      <c r="R324" s="15" t="b">
        <f t="shared" si="18"/>
        <v>0</v>
      </c>
    </row>
    <row r="325" spans="1:18" ht="15" customHeight="1" x14ac:dyDescent="0.25">
      <c r="A325" s="1" t="s">
        <v>168</v>
      </c>
      <c r="B325" s="1" t="s">
        <v>13</v>
      </c>
      <c r="C325" s="1" t="s">
        <v>63</v>
      </c>
      <c r="D325" s="28" t="s">
        <v>9</v>
      </c>
      <c r="E325" s="44">
        <v>33.190826933661818</v>
      </c>
      <c r="F325" s="44">
        <v>33.394918295325574</v>
      </c>
      <c r="G325" s="45">
        <v>0.20409136166375674</v>
      </c>
      <c r="H325" s="46">
        <v>6.1490291299964341E-3</v>
      </c>
      <c r="I325" s="3">
        <v>0.71571848945561445</v>
      </c>
      <c r="J325" s="3">
        <v>0.73626569607882053</v>
      </c>
      <c r="K325" s="12">
        <v>2.0547206623206082E-2</v>
      </c>
      <c r="L325" s="13">
        <v>2.870850330949893E-2</v>
      </c>
      <c r="M325" s="52">
        <v>-32.475108444206207</v>
      </c>
      <c r="N325" s="52">
        <v>-32.658652599246757</v>
      </c>
      <c r="O325" s="15">
        <v>-0.18354415504055066</v>
      </c>
      <c r="P325" t="b">
        <f t="shared" si="16"/>
        <v>0</v>
      </c>
      <c r="Q325" s="15" t="b">
        <f t="shared" si="17"/>
        <v>0</v>
      </c>
      <c r="R325" s="15" t="b">
        <f t="shared" si="18"/>
        <v>0</v>
      </c>
    </row>
    <row r="326" spans="1:18" ht="15" customHeight="1" x14ac:dyDescent="0.25">
      <c r="A326" s="1" t="s">
        <v>168</v>
      </c>
      <c r="B326" s="1" t="s">
        <v>13</v>
      </c>
      <c r="C326" s="1" t="s">
        <v>64</v>
      </c>
      <c r="D326" s="28" t="s">
        <v>2</v>
      </c>
      <c r="E326" s="44">
        <v>3.5089999999999995</v>
      </c>
      <c r="F326" s="44">
        <v>3.7004004710893472</v>
      </c>
      <c r="G326" s="45">
        <v>0.19140047108934777</v>
      </c>
      <c r="H326" s="46">
        <v>5.4545588797192304E-2</v>
      </c>
      <c r="I326" s="3"/>
      <c r="J326" s="3"/>
      <c r="K326" s="12"/>
      <c r="L326" s="13"/>
      <c r="M326" s="52">
        <v>-3.5089999999999995</v>
      </c>
      <c r="N326" s="52">
        <v>-3.7004004710893472</v>
      </c>
      <c r="O326" s="15">
        <v>-0.19140047108934777</v>
      </c>
      <c r="P326" t="b">
        <f t="shared" si="16"/>
        <v>0</v>
      </c>
      <c r="Q326" s="15" t="b">
        <f t="shared" si="17"/>
        <v>0</v>
      </c>
      <c r="R326" s="15" t="b">
        <f t="shared" si="18"/>
        <v>0</v>
      </c>
    </row>
    <row r="327" spans="1:18" ht="15" customHeight="1" x14ac:dyDescent="0.25">
      <c r="A327" s="1" t="s">
        <v>168</v>
      </c>
      <c r="B327" s="1" t="s">
        <v>13</v>
      </c>
      <c r="C327" s="1" t="s">
        <v>64</v>
      </c>
      <c r="D327" s="28" t="s">
        <v>3</v>
      </c>
      <c r="E327" s="44">
        <v>4.1387308992739742</v>
      </c>
      <c r="F327" s="44">
        <v>4.3722296473099647</v>
      </c>
      <c r="G327" s="45">
        <v>0.23349874803599047</v>
      </c>
      <c r="H327" s="46">
        <v>5.6417958480207392E-2</v>
      </c>
      <c r="I327" s="3"/>
      <c r="J327" s="3"/>
      <c r="K327" s="12"/>
      <c r="L327" s="13"/>
      <c r="M327" s="52">
        <v>-4.1387308992739742</v>
      </c>
      <c r="N327" s="52">
        <v>-4.3722296473099647</v>
      </c>
      <c r="O327" s="15">
        <v>-0.23349874803599047</v>
      </c>
      <c r="P327" t="b">
        <f t="shared" si="16"/>
        <v>0</v>
      </c>
      <c r="Q327" s="15" t="b">
        <f t="shared" si="17"/>
        <v>0</v>
      </c>
      <c r="R327" s="15" t="b">
        <f t="shared" si="18"/>
        <v>0</v>
      </c>
    </row>
    <row r="328" spans="1:18" ht="15" customHeight="1" x14ac:dyDescent="0.25">
      <c r="A328" s="1" t="s">
        <v>168</v>
      </c>
      <c r="B328" s="1" t="s">
        <v>13</v>
      </c>
      <c r="C328" s="1" t="s">
        <v>64</v>
      </c>
      <c r="D328" s="28" t="s">
        <v>4</v>
      </c>
      <c r="E328" s="44">
        <v>4.3839890266383597</v>
      </c>
      <c r="F328" s="44">
        <v>4.6410717299432296</v>
      </c>
      <c r="G328" s="45">
        <v>0.25708270330486993</v>
      </c>
      <c r="H328" s="46">
        <v>5.8641274360579504E-2</v>
      </c>
      <c r="I328" s="3"/>
      <c r="J328" s="3"/>
      <c r="K328" s="12"/>
      <c r="L328" s="13"/>
      <c r="M328" s="52">
        <v>-4.3839890266383597</v>
      </c>
      <c r="N328" s="52">
        <v>-4.6410717299432296</v>
      </c>
      <c r="O328" s="15">
        <v>-0.25708270330486993</v>
      </c>
      <c r="P328" t="b">
        <f t="shared" si="16"/>
        <v>0</v>
      </c>
      <c r="Q328" s="15" t="b">
        <f t="shared" si="17"/>
        <v>0</v>
      </c>
      <c r="R328" s="15" t="b">
        <f t="shared" si="18"/>
        <v>0</v>
      </c>
    </row>
    <row r="329" spans="1:18" ht="15" customHeight="1" x14ac:dyDescent="0.25">
      <c r="A329" s="1" t="s">
        <v>168</v>
      </c>
      <c r="B329" s="1" t="s">
        <v>13</v>
      </c>
      <c r="C329" s="1" t="s">
        <v>64</v>
      </c>
      <c r="D329" s="28" t="s">
        <v>5</v>
      </c>
      <c r="E329" s="44">
        <v>4.6292471540027433</v>
      </c>
      <c r="F329" s="44">
        <v>4.827670226042188</v>
      </c>
      <c r="G329" s="45">
        <v>0.19842307203944465</v>
      </c>
      <c r="H329" s="46">
        <v>4.2862924669700417E-2</v>
      </c>
      <c r="I329" s="3"/>
      <c r="J329" s="3"/>
      <c r="K329" s="12"/>
      <c r="L329" s="13"/>
      <c r="M329" s="52">
        <v>-4.6292471540027433</v>
      </c>
      <c r="N329" s="52">
        <v>-4.827670226042188</v>
      </c>
      <c r="O329" s="15">
        <v>-0.19842307203944465</v>
      </c>
      <c r="P329" t="b">
        <f t="shared" si="16"/>
        <v>0</v>
      </c>
      <c r="Q329" s="15" t="b">
        <f t="shared" si="17"/>
        <v>0</v>
      </c>
      <c r="R329" s="15" t="b">
        <f t="shared" si="18"/>
        <v>0</v>
      </c>
    </row>
    <row r="330" spans="1:18" ht="15" customHeight="1" x14ac:dyDescent="0.25">
      <c r="A330" s="1" t="s">
        <v>168</v>
      </c>
      <c r="B330" s="1" t="s">
        <v>13</v>
      </c>
      <c r="C330" s="1" t="s">
        <v>64</v>
      </c>
      <c r="D330" s="28" t="s">
        <v>6</v>
      </c>
      <c r="E330" s="44">
        <v>5.0277916109698655</v>
      </c>
      <c r="F330" s="44">
        <v>5.2307999390283033</v>
      </c>
      <c r="G330" s="45">
        <v>0.20300832805843783</v>
      </c>
      <c r="H330" s="46">
        <v>4.0377235925113719E-2</v>
      </c>
      <c r="I330" s="3"/>
      <c r="J330" s="3"/>
      <c r="K330" s="12"/>
      <c r="L330" s="13"/>
      <c r="M330" s="52">
        <v>-5.0277916109698655</v>
      </c>
      <c r="N330" s="52">
        <v>-5.2307999390283033</v>
      </c>
      <c r="O330" s="15">
        <v>-0.20300832805843783</v>
      </c>
      <c r="P330" t="b">
        <f t="shared" si="16"/>
        <v>0</v>
      </c>
      <c r="Q330" s="15" t="b">
        <f t="shared" si="17"/>
        <v>0</v>
      </c>
      <c r="R330" s="15" t="b">
        <f t="shared" si="18"/>
        <v>0</v>
      </c>
    </row>
    <row r="331" spans="1:18" ht="15" customHeight="1" x14ac:dyDescent="0.25">
      <c r="A331" s="1" t="s">
        <v>168</v>
      </c>
      <c r="B331" s="1" t="s">
        <v>13</v>
      </c>
      <c r="C331" s="1" t="s">
        <v>64</v>
      </c>
      <c r="D331" s="28" t="s">
        <v>7</v>
      </c>
      <c r="E331" s="44">
        <v>5.4263360679369894</v>
      </c>
      <c r="F331" s="44">
        <v>5.5775142004743703</v>
      </c>
      <c r="G331" s="45">
        <v>0.15117813253738088</v>
      </c>
      <c r="H331" s="46">
        <v>2.7860075499315049E-2</v>
      </c>
      <c r="I331" s="3"/>
      <c r="J331" s="3"/>
      <c r="K331" s="12"/>
      <c r="L331" s="13"/>
      <c r="M331" s="52">
        <v>-5.4263360679369894</v>
      </c>
      <c r="N331" s="52">
        <v>-5.5775142004743703</v>
      </c>
      <c r="O331" s="15">
        <v>-0.15117813253738088</v>
      </c>
      <c r="P331" t="b">
        <f t="shared" si="16"/>
        <v>0</v>
      </c>
      <c r="Q331" s="15" t="b">
        <f t="shared" si="17"/>
        <v>0</v>
      </c>
      <c r="R331" s="15" t="b">
        <f t="shared" si="18"/>
        <v>0</v>
      </c>
    </row>
    <row r="332" spans="1:18" ht="15" customHeight="1" x14ac:dyDescent="0.25">
      <c r="A332" s="1" t="s">
        <v>168</v>
      </c>
      <c r="B332" s="1" t="s">
        <v>13</v>
      </c>
      <c r="C332" s="1" t="s">
        <v>64</v>
      </c>
      <c r="D332" s="28" t="s">
        <v>8</v>
      </c>
      <c r="E332" s="44">
        <v>5.7850260792073982</v>
      </c>
      <c r="F332" s="44">
        <v>5.9300548729643392</v>
      </c>
      <c r="G332" s="45">
        <v>0.145028793756941</v>
      </c>
      <c r="H332" s="46">
        <v>2.5069687114843791E-2</v>
      </c>
      <c r="I332" s="3"/>
      <c r="J332" s="3"/>
      <c r="K332" s="12"/>
      <c r="L332" s="13"/>
      <c r="M332" s="52">
        <v>-5.7850260792073982</v>
      </c>
      <c r="N332" s="52">
        <v>-5.9300548729643392</v>
      </c>
      <c r="O332" s="15">
        <v>-0.145028793756941</v>
      </c>
      <c r="P332" t="b">
        <f t="shared" si="16"/>
        <v>0</v>
      </c>
      <c r="Q332" s="15" t="b">
        <f t="shared" si="17"/>
        <v>0</v>
      </c>
      <c r="R332" s="15" t="b">
        <f t="shared" si="18"/>
        <v>0</v>
      </c>
    </row>
    <row r="333" spans="1:18" ht="15" customHeight="1" x14ac:dyDescent="0.25">
      <c r="A333" s="1" t="s">
        <v>168</v>
      </c>
      <c r="B333" s="1" t="s">
        <v>13</v>
      </c>
      <c r="C333" s="1" t="s">
        <v>64</v>
      </c>
      <c r="D333" s="28" t="s">
        <v>9</v>
      </c>
      <c r="E333" s="44">
        <v>6.0719780882237275</v>
      </c>
      <c r="F333" s="44">
        <v>6.0657991482868798</v>
      </c>
      <c r="G333" s="45">
        <v>-6.1789399368477049E-3</v>
      </c>
      <c r="H333" s="46">
        <v>-1.0176156512869215E-3</v>
      </c>
      <c r="I333" s="3"/>
      <c r="J333" s="3"/>
      <c r="K333" s="12"/>
      <c r="L333" s="13"/>
      <c r="M333" s="52">
        <v>-6.0719780882237275</v>
      </c>
      <c r="N333" s="52">
        <v>-6.0657991482868798</v>
      </c>
      <c r="O333" s="15">
        <v>6.1789399368477049E-3</v>
      </c>
      <c r="P333" t="b">
        <f t="shared" si="16"/>
        <v>0</v>
      </c>
      <c r="Q333" s="15" t="b">
        <f t="shared" si="17"/>
        <v>0</v>
      </c>
      <c r="R333" s="15" t="b">
        <f t="shared" si="18"/>
        <v>0</v>
      </c>
    </row>
    <row r="334" spans="1:18" ht="15" customHeight="1" x14ac:dyDescent="0.25">
      <c r="A334" s="1" t="s">
        <v>168</v>
      </c>
      <c r="B334" s="1" t="s">
        <v>13</v>
      </c>
      <c r="C334" s="1" t="s">
        <v>65</v>
      </c>
      <c r="D334" s="28" t="s">
        <v>2</v>
      </c>
      <c r="E334" s="44">
        <v>6.7249999999999996</v>
      </c>
      <c r="F334" s="44">
        <v>6.7734576854107269</v>
      </c>
      <c r="G334" s="45">
        <v>4.8457685410727258E-2</v>
      </c>
      <c r="H334" s="46">
        <v>7.2056037785468048E-3</v>
      </c>
      <c r="I334" s="3">
        <v>120.99999999999999</v>
      </c>
      <c r="J334" s="3">
        <v>122.39818942806203</v>
      </c>
      <c r="K334" s="12">
        <v>1.3981894280620395</v>
      </c>
      <c r="L334" s="13">
        <v>1.1555284529438345E-2</v>
      </c>
      <c r="M334" s="52">
        <v>114.27499999999999</v>
      </c>
      <c r="N334" s="52">
        <v>115.62473174265129</v>
      </c>
      <c r="O334" s="15">
        <v>1.3497317426513122</v>
      </c>
      <c r="P334" t="b">
        <f t="shared" si="16"/>
        <v>0</v>
      </c>
      <c r="Q334" s="15" t="b">
        <f t="shared" si="17"/>
        <v>0</v>
      </c>
      <c r="R334" s="15" t="b">
        <f t="shared" si="18"/>
        <v>0</v>
      </c>
    </row>
    <row r="335" spans="1:18" ht="15" customHeight="1" x14ac:dyDescent="0.25">
      <c r="A335" s="1" t="s">
        <v>168</v>
      </c>
      <c r="B335" s="1" t="s">
        <v>13</v>
      </c>
      <c r="C335" s="1" t="s">
        <v>65</v>
      </c>
      <c r="D335" s="28" t="s">
        <v>3</v>
      </c>
      <c r="E335" s="44">
        <v>7.9318795376510352</v>
      </c>
      <c r="F335" s="44">
        <v>8.0539545037997122</v>
      </c>
      <c r="G335" s="45">
        <v>0.12207496614867708</v>
      </c>
      <c r="H335" s="46">
        <v>1.5390421093665353E-2</v>
      </c>
      <c r="I335" s="3">
        <v>112.99999999999999</v>
      </c>
      <c r="J335" s="3">
        <v>112.08661121274162</v>
      </c>
      <c r="K335" s="12">
        <v>-0.91338878725836992</v>
      </c>
      <c r="L335" s="13">
        <v>-8.0830866129059289E-3</v>
      </c>
      <c r="M335" s="52">
        <v>105.06812046234896</v>
      </c>
      <c r="N335" s="52">
        <v>104.0326567089419</v>
      </c>
      <c r="O335" s="15">
        <v>-1.035463753407047</v>
      </c>
      <c r="P335" t="b">
        <f t="shared" ref="P335:P398" si="19">OR(Q335,R335)</f>
        <v>0</v>
      </c>
      <c r="Q335" s="15" t="b">
        <f t="shared" ref="Q335:Q398" si="20">AND(ABS(G335)&gt;Q$1,ABS(H335)&gt;Q$2)</f>
        <v>0</v>
      </c>
      <c r="R335" s="15" t="b">
        <f t="shared" ref="R335:R398" si="21">AND(ABS(K335)&gt;R$1,ABS(L335)&gt;R$2)</f>
        <v>0</v>
      </c>
    </row>
    <row r="336" spans="1:18" ht="15" customHeight="1" x14ac:dyDescent="0.25">
      <c r="A336" s="1" t="s">
        <v>168</v>
      </c>
      <c r="B336" s="1" t="s">
        <v>13</v>
      </c>
      <c r="C336" s="1" t="s">
        <v>65</v>
      </c>
      <c r="D336" s="28" t="s">
        <v>4</v>
      </c>
      <c r="E336" s="44">
        <v>8.4019168435859122</v>
      </c>
      <c r="F336" s="44">
        <v>8.526039674033024</v>
      </c>
      <c r="G336" s="45">
        <v>0.12412283044711181</v>
      </c>
      <c r="H336" s="46">
        <v>1.4773156263962329E-2</v>
      </c>
      <c r="I336" s="3">
        <v>105</v>
      </c>
      <c r="J336" s="3">
        <v>104.0451145004901</v>
      </c>
      <c r="K336" s="12">
        <v>-0.9548854995098992</v>
      </c>
      <c r="L336" s="13">
        <v>-9.0941476143799917E-3</v>
      </c>
      <c r="M336" s="52">
        <v>96.598083156414091</v>
      </c>
      <c r="N336" s="52">
        <v>95.519074826457071</v>
      </c>
      <c r="O336" s="15">
        <v>-1.079008329957011</v>
      </c>
      <c r="P336" t="b">
        <f t="shared" si="19"/>
        <v>0</v>
      </c>
      <c r="Q336" s="15" t="b">
        <f t="shared" si="20"/>
        <v>0</v>
      </c>
      <c r="R336" s="15" t="b">
        <f t="shared" si="21"/>
        <v>0</v>
      </c>
    </row>
    <row r="337" spans="1:18" ht="15" customHeight="1" x14ac:dyDescent="0.25">
      <c r="A337" s="1" t="s">
        <v>168</v>
      </c>
      <c r="B337" s="1" t="s">
        <v>13</v>
      </c>
      <c r="C337" s="1" t="s">
        <v>65</v>
      </c>
      <c r="D337" s="28" t="s">
        <v>5</v>
      </c>
      <c r="E337" s="44">
        <v>8.8719541495207874</v>
      </c>
      <c r="F337" s="44">
        <v>9.0892299060561061</v>
      </c>
      <c r="G337" s="45">
        <v>0.21727575653531872</v>
      </c>
      <c r="H337" s="46">
        <v>2.4490180277482017E-2</v>
      </c>
      <c r="I337" s="3">
        <v>100.99999999999999</v>
      </c>
      <c r="J337" s="3">
        <v>100.27751761258918</v>
      </c>
      <c r="K337" s="12">
        <v>-0.72248238741080684</v>
      </c>
      <c r="L337" s="13">
        <v>-7.153290964463435E-3</v>
      </c>
      <c r="M337" s="52">
        <v>92.128045850479197</v>
      </c>
      <c r="N337" s="52">
        <v>91.188287706533075</v>
      </c>
      <c r="O337" s="15">
        <v>-0.93975814394612556</v>
      </c>
      <c r="P337" t="b">
        <f t="shared" si="19"/>
        <v>0</v>
      </c>
      <c r="Q337" s="15" t="b">
        <f t="shared" si="20"/>
        <v>0</v>
      </c>
      <c r="R337" s="15" t="b">
        <f t="shared" si="21"/>
        <v>0</v>
      </c>
    </row>
    <row r="338" spans="1:18" ht="15" customHeight="1" x14ac:dyDescent="0.25">
      <c r="A338" s="1" t="s">
        <v>168</v>
      </c>
      <c r="B338" s="1" t="s">
        <v>13</v>
      </c>
      <c r="C338" s="1" t="s">
        <v>65</v>
      </c>
      <c r="D338" s="28" t="s">
        <v>6</v>
      </c>
      <c r="E338" s="44">
        <v>9.6357647716649613</v>
      </c>
      <c r="F338" s="44">
        <v>9.7738094073255599</v>
      </c>
      <c r="G338" s="45">
        <v>0.13804463566059866</v>
      </c>
      <c r="H338" s="46">
        <v>1.4326277045132346E-2</v>
      </c>
      <c r="I338" s="3">
        <v>100</v>
      </c>
      <c r="J338" s="3">
        <v>99.582443990865301</v>
      </c>
      <c r="K338" s="12">
        <v>-0.41755600913469948</v>
      </c>
      <c r="L338" s="13">
        <v>-4.1755600913469951E-3</v>
      </c>
      <c r="M338" s="52">
        <v>90.364235228335033</v>
      </c>
      <c r="N338" s="52">
        <v>89.808634583539742</v>
      </c>
      <c r="O338" s="15">
        <v>-0.55560064479529814</v>
      </c>
      <c r="P338" t="b">
        <f t="shared" si="19"/>
        <v>0</v>
      </c>
      <c r="Q338" s="15" t="b">
        <f t="shared" si="20"/>
        <v>0</v>
      </c>
      <c r="R338" s="15" t="b">
        <f t="shared" si="21"/>
        <v>0</v>
      </c>
    </row>
    <row r="339" spans="1:18" ht="15" customHeight="1" x14ac:dyDescent="0.25">
      <c r="A339" s="1" t="s">
        <v>168</v>
      </c>
      <c r="B339" s="1" t="s">
        <v>13</v>
      </c>
      <c r="C339" s="1" t="s">
        <v>65</v>
      </c>
      <c r="D339" s="28" t="s">
        <v>7</v>
      </c>
      <c r="E339" s="44">
        <v>10.399575393809137</v>
      </c>
      <c r="F339" s="44">
        <v>10.584623372060268</v>
      </c>
      <c r="G339" s="45">
        <v>0.18504797825113073</v>
      </c>
      <c r="H339" s="46">
        <v>1.7793801308588975E-2</v>
      </c>
      <c r="I339" s="3">
        <v>100</v>
      </c>
      <c r="J339" s="3">
        <v>100.72328655352543</v>
      </c>
      <c r="K339" s="12">
        <v>0.72328655352542626</v>
      </c>
      <c r="L339" s="13">
        <v>7.2328655352542626E-3</v>
      </c>
      <c r="M339" s="52">
        <v>89.60042460619087</v>
      </c>
      <c r="N339" s="52">
        <v>90.138663181465162</v>
      </c>
      <c r="O339" s="15">
        <v>0.53823857527429553</v>
      </c>
      <c r="P339" t="b">
        <f t="shared" si="19"/>
        <v>0</v>
      </c>
      <c r="Q339" s="15" t="b">
        <f t="shared" si="20"/>
        <v>0</v>
      </c>
      <c r="R339" s="15" t="b">
        <f t="shared" si="21"/>
        <v>0</v>
      </c>
    </row>
    <row r="340" spans="1:18" ht="15" customHeight="1" x14ac:dyDescent="0.25">
      <c r="A340" s="1" t="s">
        <v>168</v>
      </c>
      <c r="B340" s="1" t="s">
        <v>13</v>
      </c>
      <c r="C340" s="1" t="s">
        <v>65</v>
      </c>
      <c r="D340" s="28" t="s">
        <v>8</v>
      </c>
      <c r="E340" s="44">
        <v>11.087004953738889</v>
      </c>
      <c r="F340" s="44">
        <v>11.22839587386969</v>
      </c>
      <c r="G340" s="45">
        <v>0.14139092013080123</v>
      </c>
      <c r="H340" s="46">
        <v>1.2752850812348535E-2</v>
      </c>
      <c r="I340" s="3">
        <v>100</v>
      </c>
      <c r="J340" s="3">
        <v>98.831467043499117</v>
      </c>
      <c r="K340" s="12">
        <v>-1.1685329565008828</v>
      </c>
      <c r="L340" s="13">
        <v>-1.1685329565008829E-2</v>
      </c>
      <c r="M340" s="52">
        <v>88.912995046261116</v>
      </c>
      <c r="N340" s="52">
        <v>87.60307116962943</v>
      </c>
      <c r="O340" s="15">
        <v>-1.3099238766316841</v>
      </c>
      <c r="P340" t="b">
        <f t="shared" si="19"/>
        <v>0</v>
      </c>
      <c r="Q340" s="15" t="b">
        <f t="shared" si="20"/>
        <v>0</v>
      </c>
      <c r="R340" s="15" t="b">
        <f t="shared" si="21"/>
        <v>0</v>
      </c>
    </row>
    <row r="341" spans="1:18" ht="15" customHeight="1" x14ac:dyDescent="0.25">
      <c r="A341" s="1" t="s">
        <v>168</v>
      </c>
      <c r="B341" s="1" t="s">
        <v>13</v>
      </c>
      <c r="C341" s="1" t="s">
        <v>65</v>
      </c>
      <c r="D341" s="28" t="s">
        <v>9</v>
      </c>
      <c r="E341" s="44">
        <v>11.636948601682695</v>
      </c>
      <c r="F341" s="44">
        <v>11.539293665353632</v>
      </c>
      <c r="G341" s="45">
        <v>-9.7654936329062636E-2</v>
      </c>
      <c r="H341" s="46">
        <v>-8.3917992311955212E-3</v>
      </c>
      <c r="I341" s="3">
        <v>100</v>
      </c>
      <c r="J341" s="3">
        <v>100.7129875383003</v>
      </c>
      <c r="K341" s="12">
        <v>0.71298753830029682</v>
      </c>
      <c r="L341" s="13">
        <v>7.1298753830029678E-3</v>
      </c>
      <c r="M341" s="52">
        <v>88.36305139831731</v>
      </c>
      <c r="N341" s="52">
        <v>89.173693872946671</v>
      </c>
      <c r="O341" s="15">
        <v>0.81064247462935946</v>
      </c>
      <c r="P341" t="b">
        <f t="shared" si="19"/>
        <v>0</v>
      </c>
      <c r="Q341" s="15" t="b">
        <f t="shared" si="20"/>
        <v>0</v>
      </c>
      <c r="R341" s="15" t="b">
        <f t="shared" si="21"/>
        <v>0</v>
      </c>
    </row>
    <row r="342" spans="1:18" ht="15" customHeight="1" x14ac:dyDescent="0.25">
      <c r="A342" s="1" t="s">
        <v>168</v>
      </c>
      <c r="B342" s="1" t="s">
        <v>13</v>
      </c>
      <c r="C342" s="1" t="s">
        <v>66</v>
      </c>
      <c r="D342" s="28" t="s">
        <v>2</v>
      </c>
      <c r="E342" s="44">
        <v>2.0209999999999995</v>
      </c>
      <c r="F342" s="44">
        <v>1.898910074698557</v>
      </c>
      <c r="G342" s="45">
        <v>-0.12208992530144247</v>
      </c>
      <c r="H342" s="46">
        <v>-6.0410650817141268E-2</v>
      </c>
      <c r="I342" s="3">
        <v>0.55700000000000005</v>
      </c>
      <c r="J342" s="3">
        <v>0.56954495715002229</v>
      </c>
      <c r="K342" s="12">
        <v>1.254495715002224E-2</v>
      </c>
      <c r="L342" s="13">
        <v>2.2522364721763444E-2</v>
      </c>
      <c r="M342" s="52">
        <v>-1.4639999999999995</v>
      </c>
      <c r="N342" s="52">
        <v>-1.3293651175485346</v>
      </c>
      <c r="O342" s="15">
        <v>0.13463488245146471</v>
      </c>
      <c r="P342" t="b">
        <f t="shared" si="19"/>
        <v>0</v>
      </c>
      <c r="Q342" s="15" t="b">
        <f t="shared" si="20"/>
        <v>0</v>
      </c>
      <c r="R342" s="15" t="b">
        <f t="shared" si="21"/>
        <v>0</v>
      </c>
    </row>
    <row r="343" spans="1:18" ht="15" customHeight="1" x14ac:dyDescent="0.25">
      <c r="A343" s="1" t="s">
        <v>168</v>
      </c>
      <c r="B343" s="1" t="s">
        <v>13</v>
      </c>
      <c r="C343" s="1" t="s">
        <v>66</v>
      </c>
      <c r="D343" s="28" t="s">
        <v>3</v>
      </c>
      <c r="E343" s="44">
        <v>2.3836919770398128</v>
      </c>
      <c r="F343" s="44">
        <v>2.2147766675105909</v>
      </c>
      <c r="G343" s="45">
        <v>-0.16891530952922196</v>
      </c>
      <c r="H343" s="46">
        <v>-7.0862893006414934E-2</v>
      </c>
      <c r="I343" s="3">
        <v>1.0653751839136825</v>
      </c>
      <c r="J343" s="3">
        <v>1.0886122147764563</v>
      </c>
      <c r="K343" s="12">
        <v>2.3237030862773844E-2</v>
      </c>
      <c r="L343" s="13">
        <v>2.1811124581869862E-2</v>
      </c>
      <c r="M343" s="52">
        <v>-1.3183167931261304</v>
      </c>
      <c r="N343" s="52">
        <v>-1.1261644527341346</v>
      </c>
      <c r="O343" s="15">
        <v>0.1921523403919958</v>
      </c>
      <c r="P343" t="b">
        <f t="shared" si="19"/>
        <v>0</v>
      </c>
      <c r="Q343" s="15" t="b">
        <f t="shared" si="20"/>
        <v>0</v>
      </c>
      <c r="R343" s="15" t="b">
        <f t="shared" si="21"/>
        <v>0</v>
      </c>
    </row>
    <row r="344" spans="1:18" ht="15" customHeight="1" x14ac:dyDescent="0.25">
      <c r="A344" s="1" t="s">
        <v>168</v>
      </c>
      <c r="B344" s="1" t="s">
        <v>13</v>
      </c>
      <c r="C344" s="1" t="s">
        <v>66</v>
      </c>
      <c r="D344" s="28" t="s">
        <v>4</v>
      </c>
      <c r="E344" s="44">
        <v>2.5249477979014316</v>
      </c>
      <c r="F344" s="44">
        <v>2.5445876456193819</v>
      </c>
      <c r="G344" s="45">
        <v>1.9639847717950243E-2</v>
      </c>
      <c r="H344" s="46">
        <v>7.7783183217782067E-3</v>
      </c>
      <c r="I344" s="3">
        <v>1.3112309955860706</v>
      </c>
      <c r="J344" s="3">
        <v>1.331350637472227</v>
      </c>
      <c r="K344" s="12">
        <v>2.0119641886156447E-2</v>
      </c>
      <c r="L344" s="13">
        <v>1.5344086552166751E-2</v>
      </c>
      <c r="M344" s="52">
        <v>-1.2137168023153611</v>
      </c>
      <c r="N344" s="52">
        <v>-1.2132370081471548</v>
      </c>
      <c r="O344" s="15">
        <v>4.7979416820620457E-4</v>
      </c>
      <c r="P344" t="b">
        <f t="shared" si="19"/>
        <v>0</v>
      </c>
      <c r="Q344" s="15" t="b">
        <f t="shared" si="20"/>
        <v>0</v>
      </c>
      <c r="R344" s="15" t="b">
        <f t="shared" si="21"/>
        <v>0</v>
      </c>
    </row>
    <row r="345" spans="1:18" ht="15" customHeight="1" x14ac:dyDescent="0.25">
      <c r="A345" s="1" t="s">
        <v>168</v>
      </c>
      <c r="B345" s="1" t="s">
        <v>13</v>
      </c>
      <c r="C345" s="1" t="s">
        <v>66</v>
      </c>
      <c r="D345" s="28" t="s">
        <v>5</v>
      </c>
      <c r="E345" s="44">
        <v>2.6662036187630505</v>
      </c>
      <c r="F345" s="44">
        <v>2.7078686412702697</v>
      </c>
      <c r="G345" s="45">
        <v>4.1665022507219263E-2</v>
      </c>
      <c r="H345" s="46">
        <v>1.5627096975642539E-2</v>
      </c>
      <c r="I345" s="3">
        <v>1.4205002452182431</v>
      </c>
      <c r="J345" s="3">
        <v>1.4385316872489946</v>
      </c>
      <c r="K345" s="12">
        <v>1.8031442030751466E-2</v>
      </c>
      <c r="L345" s="13">
        <v>1.2693726799027159E-2</v>
      </c>
      <c r="M345" s="52">
        <v>-1.2457033735448073</v>
      </c>
      <c r="N345" s="52">
        <v>-1.2693369540212751</v>
      </c>
      <c r="O345" s="15">
        <v>-2.3633580476467797E-2</v>
      </c>
      <c r="P345" t="b">
        <f t="shared" si="19"/>
        <v>0</v>
      </c>
      <c r="Q345" s="15" t="b">
        <f t="shared" si="20"/>
        <v>0</v>
      </c>
      <c r="R345" s="15" t="b">
        <f t="shared" si="21"/>
        <v>0</v>
      </c>
    </row>
    <row r="346" spans="1:18" ht="15" customHeight="1" x14ac:dyDescent="0.25">
      <c r="A346" s="1" t="s">
        <v>168</v>
      </c>
      <c r="B346" s="1" t="s">
        <v>13</v>
      </c>
      <c r="C346" s="1" t="s">
        <v>66</v>
      </c>
      <c r="D346" s="28" t="s">
        <v>6</v>
      </c>
      <c r="E346" s="44">
        <v>2.8957443276631802</v>
      </c>
      <c r="F346" s="44">
        <v>2.923068210385444</v>
      </c>
      <c r="G346" s="45">
        <v>2.7323882722263715E-2</v>
      </c>
      <c r="H346" s="46">
        <v>9.435875419399907E-3</v>
      </c>
      <c r="I346" s="3">
        <v>1.5570868072584587</v>
      </c>
      <c r="J346" s="3">
        <v>1.5818148118603468</v>
      </c>
      <c r="K346" s="12">
        <v>2.4728004601888065E-2</v>
      </c>
      <c r="L346" s="13">
        <v>1.5880941567687112E-2</v>
      </c>
      <c r="M346" s="52">
        <v>-1.3386575204047215</v>
      </c>
      <c r="N346" s="52">
        <v>-1.3412533985250972</v>
      </c>
      <c r="O346" s="15">
        <v>-2.5958781203756498E-3</v>
      </c>
      <c r="P346" t="b">
        <f t="shared" si="19"/>
        <v>0</v>
      </c>
      <c r="Q346" s="15" t="b">
        <f t="shared" si="20"/>
        <v>0</v>
      </c>
      <c r="R346" s="15" t="b">
        <f t="shared" si="21"/>
        <v>0</v>
      </c>
    </row>
    <row r="347" spans="1:18" ht="15" customHeight="1" x14ac:dyDescent="0.25">
      <c r="A347" s="1" t="s">
        <v>168</v>
      </c>
      <c r="B347" s="1" t="s">
        <v>13</v>
      </c>
      <c r="C347" s="1" t="s">
        <v>66</v>
      </c>
      <c r="D347" s="28" t="s">
        <v>7</v>
      </c>
      <c r="E347" s="44">
        <v>3.12528503656331</v>
      </c>
      <c r="F347" s="44">
        <v>3.1800091021006116</v>
      </c>
      <c r="G347" s="45">
        <v>5.4724065537301581E-2</v>
      </c>
      <c r="H347" s="46">
        <v>1.7510103845593036E-2</v>
      </c>
      <c r="I347" s="3">
        <v>1.6390387444825882</v>
      </c>
      <c r="J347" s="3">
        <v>1.6605094998578758</v>
      </c>
      <c r="K347" s="12">
        <v>2.1470755375287531E-2</v>
      </c>
      <c r="L347" s="13">
        <v>1.3099602097609608E-2</v>
      </c>
      <c r="M347" s="52">
        <v>-1.4862462920807218</v>
      </c>
      <c r="N347" s="52">
        <v>-1.5194996022427358</v>
      </c>
      <c r="O347" s="15">
        <v>-3.3253310162014049E-2</v>
      </c>
      <c r="P347" t="b">
        <f t="shared" si="19"/>
        <v>0</v>
      </c>
      <c r="Q347" s="15" t="b">
        <f t="shared" si="20"/>
        <v>0</v>
      </c>
      <c r="R347" s="15" t="b">
        <f t="shared" si="21"/>
        <v>0</v>
      </c>
    </row>
    <row r="348" spans="1:18" ht="15" customHeight="1" x14ac:dyDescent="0.25">
      <c r="A348" s="1" t="s">
        <v>168</v>
      </c>
      <c r="B348" s="1" t="s">
        <v>13</v>
      </c>
      <c r="C348" s="1" t="s">
        <v>66</v>
      </c>
      <c r="D348" s="28" t="s">
        <v>8</v>
      </c>
      <c r="E348" s="44">
        <v>3.3318716745734265</v>
      </c>
      <c r="F348" s="44">
        <v>3.4740639086187133</v>
      </c>
      <c r="G348" s="45">
        <v>0.1421922340452868</v>
      </c>
      <c r="H348" s="46">
        <v>4.2676383706611816E-2</v>
      </c>
      <c r="I348" s="3">
        <v>1.7127954879843041</v>
      </c>
      <c r="J348" s="3">
        <v>1.6777378837929287</v>
      </c>
      <c r="K348" s="12">
        <v>-3.5057604191375491E-2</v>
      </c>
      <c r="L348" s="13">
        <v>-2.0468061970803576E-2</v>
      </c>
      <c r="M348" s="52">
        <v>-1.6190761865891223</v>
      </c>
      <c r="N348" s="52">
        <v>-1.7963260248257846</v>
      </c>
      <c r="O348" s="15">
        <v>-0.17724983823666229</v>
      </c>
      <c r="P348" t="b">
        <f t="shared" si="19"/>
        <v>0</v>
      </c>
      <c r="Q348" s="15" t="b">
        <f t="shared" si="20"/>
        <v>0</v>
      </c>
      <c r="R348" s="15" t="b">
        <f t="shared" si="21"/>
        <v>0</v>
      </c>
    </row>
    <row r="349" spans="1:18" ht="15" customHeight="1" x14ac:dyDescent="0.25">
      <c r="A349" s="1" t="s">
        <v>168</v>
      </c>
      <c r="B349" s="1" t="s">
        <v>13</v>
      </c>
      <c r="C349" s="1" t="s">
        <v>66</v>
      </c>
      <c r="D349" s="28" t="s">
        <v>9</v>
      </c>
      <c r="E349" s="44">
        <v>3.4971409849815198</v>
      </c>
      <c r="F349" s="44">
        <v>3.6454458240662322</v>
      </c>
      <c r="G349" s="45">
        <v>0.14830483908471237</v>
      </c>
      <c r="H349" s="46">
        <v>4.2407452179253811E-2</v>
      </c>
      <c r="I349" s="3">
        <v>1.7718008827856768</v>
      </c>
      <c r="J349" s="3">
        <v>1.7363059220193937</v>
      </c>
      <c r="K349" s="12">
        <v>-3.5494960766283112E-2</v>
      </c>
      <c r="L349" s="13">
        <v>-2.0033267344622217E-2</v>
      </c>
      <c r="M349" s="52">
        <v>-1.725340102195843</v>
      </c>
      <c r="N349" s="52">
        <v>-1.9091399020468385</v>
      </c>
      <c r="O349" s="15">
        <v>-0.18379979985099548</v>
      </c>
      <c r="P349" t="b">
        <f t="shared" si="19"/>
        <v>0</v>
      </c>
      <c r="Q349" s="15" t="b">
        <f t="shared" si="20"/>
        <v>0</v>
      </c>
      <c r="R349" s="15" t="b">
        <f t="shared" si="21"/>
        <v>0</v>
      </c>
    </row>
    <row r="350" spans="1:18" ht="15" customHeight="1" x14ac:dyDescent="0.25">
      <c r="A350" s="1" t="s">
        <v>168</v>
      </c>
      <c r="B350" s="1" t="s">
        <v>13</v>
      </c>
      <c r="C350" s="1" t="s">
        <v>67</v>
      </c>
      <c r="D350" s="28" t="s">
        <v>2</v>
      </c>
      <c r="E350" s="44">
        <v>47.645000000000003</v>
      </c>
      <c r="F350" s="44">
        <v>47.73091741919626</v>
      </c>
      <c r="G350" s="45">
        <v>8.5917419196256617E-2</v>
      </c>
      <c r="H350" s="46">
        <v>1.8032830138788249E-3</v>
      </c>
      <c r="I350" s="3">
        <v>0.39299999999999996</v>
      </c>
      <c r="J350" s="3">
        <v>0.4002348398380281</v>
      </c>
      <c r="K350" s="12">
        <v>7.2348398380281398E-3</v>
      </c>
      <c r="L350" s="13">
        <v>1.840926167437186E-2</v>
      </c>
      <c r="M350" s="52">
        <v>-47.252000000000002</v>
      </c>
      <c r="N350" s="52">
        <v>-47.330682579358232</v>
      </c>
      <c r="O350" s="15">
        <v>-7.8682579358228477E-2</v>
      </c>
      <c r="P350" t="b">
        <f t="shared" si="19"/>
        <v>0</v>
      </c>
      <c r="Q350" s="15" t="b">
        <f t="shared" si="20"/>
        <v>0</v>
      </c>
      <c r="R350" s="15" t="b">
        <f t="shared" si="21"/>
        <v>0</v>
      </c>
    </row>
    <row r="351" spans="1:18" ht="15" customHeight="1" x14ac:dyDescent="0.25">
      <c r="A351" s="1" t="s">
        <v>168</v>
      </c>
      <c r="B351" s="1" t="s">
        <v>13</v>
      </c>
      <c r="C351" s="1" t="s">
        <v>67</v>
      </c>
      <c r="D351" s="28" t="s">
        <v>3</v>
      </c>
      <c r="E351" s="44">
        <v>56.195449899090505</v>
      </c>
      <c r="F351" s="44">
        <v>56.776376842323032</v>
      </c>
      <c r="G351" s="45">
        <v>0.58092694323252658</v>
      </c>
      <c r="H351" s="46">
        <v>1.0337615310059625E-2</v>
      </c>
      <c r="I351" s="3">
        <v>0.75169200588523721</v>
      </c>
      <c r="J351" s="3">
        <v>0.68463687637756143</v>
      </c>
      <c r="K351" s="12">
        <v>-6.7055129507675781E-2</v>
      </c>
      <c r="L351" s="13">
        <v>-8.9205590830658987E-2</v>
      </c>
      <c r="M351" s="52">
        <v>-55.443757893205266</v>
      </c>
      <c r="N351" s="52">
        <v>-56.091739965945472</v>
      </c>
      <c r="O351" s="15">
        <v>-0.64798207274020236</v>
      </c>
      <c r="P351" t="b">
        <f t="shared" si="19"/>
        <v>0</v>
      </c>
      <c r="Q351" s="15" t="b">
        <f t="shared" si="20"/>
        <v>0</v>
      </c>
      <c r="R351" s="15" t="b">
        <f t="shared" si="21"/>
        <v>0</v>
      </c>
    </row>
    <row r="352" spans="1:18" ht="15" customHeight="1" x14ac:dyDescent="0.25">
      <c r="A352" s="1" t="s">
        <v>168</v>
      </c>
      <c r="B352" s="1" t="s">
        <v>13</v>
      </c>
      <c r="C352" s="1" t="s">
        <v>67</v>
      </c>
      <c r="D352" s="28" t="s">
        <v>4</v>
      </c>
      <c r="E352" s="44">
        <v>59.525550633851417</v>
      </c>
      <c r="F352" s="44">
        <v>60.340550384342095</v>
      </c>
      <c r="G352" s="45">
        <v>0.81499975049067785</v>
      </c>
      <c r="H352" s="46">
        <v>1.3691595320198481E-2</v>
      </c>
      <c r="I352" s="3">
        <v>0.92515939185875351</v>
      </c>
      <c r="J352" s="3">
        <v>0.82877099926419773</v>
      </c>
      <c r="K352" s="12">
        <v>-9.6388392594555783E-2</v>
      </c>
      <c r="L352" s="13">
        <v>-0.10418571485384828</v>
      </c>
      <c r="M352" s="52">
        <v>-58.600391241992661</v>
      </c>
      <c r="N352" s="52">
        <v>-59.511779385077894</v>
      </c>
      <c r="O352" s="15">
        <v>-0.91138814308523364</v>
      </c>
      <c r="P352" t="b">
        <f t="shared" si="19"/>
        <v>0</v>
      </c>
      <c r="Q352" s="15" t="b">
        <f t="shared" si="20"/>
        <v>0</v>
      </c>
      <c r="R352" s="15" t="b">
        <f t="shared" si="21"/>
        <v>0</v>
      </c>
    </row>
    <row r="353" spans="1:18" ht="15" customHeight="1" x14ac:dyDescent="0.25">
      <c r="A353" s="1" t="s">
        <v>168</v>
      </c>
      <c r="B353" s="1" t="s">
        <v>13</v>
      </c>
      <c r="C353" s="1" t="s">
        <v>67</v>
      </c>
      <c r="D353" s="28" t="s">
        <v>5</v>
      </c>
      <c r="E353" s="44">
        <v>62.855651368612342</v>
      </c>
      <c r="F353" s="44">
        <v>62.831825381559455</v>
      </c>
      <c r="G353" s="45">
        <v>-2.3825987052887854E-2</v>
      </c>
      <c r="H353" s="46">
        <v>-3.7905878841605037E-4</v>
      </c>
      <c r="I353" s="3">
        <v>1.0022560078469829</v>
      </c>
      <c r="J353" s="3">
        <v>0.91792852858455409</v>
      </c>
      <c r="K353" s="12">
        <v>-8.4327479262428784E-2</v>
      </c>
      <c r="L353" s="13">
        <v>-8.4137664032145454E-2</v>
      </c>
      <c r="M353" s="52">
        <v>-61.853395360765361</v>
      </c>
      <c r="N353" s="52">
        <v>-61.913896852974901</v>
      </c>
      <c r="O353" s="15">
        <v>-6.050149220954093E-2</v>
      </c>
      <c r="P353" t="b">
        <f t="shared" si="19"/>
        <v>0</v>
      </c>
      <c r="Q353" s="15" t="b">
        <f t="shared" si="20"/>
        <v>0</v>
      </c>
      <c r="R353" s="15" t="b">
        <f t="shared" si="21"/>
        <v>0</v>
      </c>
    </row>
    <row r="354" spans="1:18" ht="15" customHeight="1" x14ac:dyDescent="0.25">
      <c r="A354" s="1" t="s">
        <v>168</v>
      </c>
      <c r="B354" s="1" t="s">
        <v>13</v>
      </c>
      <c r="C354" s="1" t="s">
        <v>67</v>
      </c>
      <c r="D354" s="28" t="s">
        <v>6</v>
      </c>
      <c r="E354" s="44">
        <v>68.267065062598832</v>
      </c>
      <c r="F354" s="44">
        <v>68.497486586951965</v>
      </c>
      <c r="G354" s="45">
        <v>0.23042152435313312</v>
      </c>
      <c r="H354" s="46">
        <v>3.3752956003285559E-3</v>
      </c>
      <c r="I354" s="3">
        <v>1.0986267778322698</v>
      </c>
      <c r="J354" s="3">
        <v>1.0216132896602723</v>
      </c>
      <c r="K354" s="12">
        <v>-7.7013488171997491E-2</v>
      </c>
      <c r="L354" s="13">
        <v>-7.0099773395251558E-2</v>
      </c>
      <c r="M354" s="52">
        <v>-67.168438284766566</v>
      </c>
      <c r="N354" s="52">
        <v>-67.475873297291699</v>
      </c>
      <c r="O354" s="15">
        <v>-0.30743501252513061</v>
      </c>
      <c r="P354" t="b">
        <f t="shared" si="19"/>
        <v>0</v>
      </c>
      <c r="Q354" s="15" t="b">
        <f t="shared" si="20"/>
        <v>0</v>
      </c>
      <c r="R354" s="15" t="b">
        <f t="shared" si="21"/>
        <v>0</v>
      </c>
    </row>
    <row r="355" spans="1:18" ht="15" customHeight="1" x14ac:dyDescent="0.25">
      <c r="A355" s="1" t="s">
        <v>168</v>
      </c>
      <c r="B355" s="1" t="s">
        <v>13</v>
      </c>
      <c r="C355" s="1" t="s">
        <v>67</v>
      </c>
      <c r="D355" s="28" t="s">
        <v>7</v>
      </c>
      <c r="E355" s="44">
        <v>73.678478756585335</v>
      </c>
      <c r="F355" s="44">
        <v>74.230926219339949</v>
      </c>
      <c r="G355" s="45">
        <v>0.55244746275461409</v>
      </c>
      <c r="H355" s="46">
        <v>7.4980845435172168E-3</v>
      </c>
      <c r="I355" s="3">
        <v>1.1564492398234421</v>
      </c>
      <c r="J355" s="3">
        <v>1.0954334130846126</v>
      </c>
      <c r="K355" s="12">
        <v>-6.1015826738829437E-2</v>
      </c>
      <c r="L355" s="13">
        <v>-5.2761353146935246E-2</v>
      </c>
      <c r="M355" s="52">
        <v>-72.52202951676189</v>
      </c>
      <c r="N355" s="52">
        <v>-73.135492806255343</v>
      </c>
      <c r="O355" s="15">
        <v>-0.61346328949344353</v>
      </c>
      <c r="P355" t="b">
        <f t="shared" si="19"/>
        <v>0</v>
      </c>
      <c r="Q355" s="15" t="b">
        <f t="shared" si="20"/>
        <v>0</v>
      </c>
      <c r="R355" s="15" t="b">
        <f t="shared" si="21"/>
        <v>0</v>
      </c>
    </row>
    <row r="356" spans="1:18" ht="15" customHeight="1" x14ac:dyDescent="0.25">
      <c r="A356" s="1" t="s">
        <v>168</v>
      </c>
      <c r="B356" s="1" t="s">
        <v>13</v>
      </c>
      <c r="C356" s="1" t="s">
        <v>67</v>
      </c>
      <c r="D356" s="28" t="s">
        <v>8</v>
      </c>
      <c r="E356" s="44">
        <v>78.548751081173151</v>
      </c>
      <c r="F356" s="44">
        <v>79.222726625613944</v>
      </c>
      <c r="G356" s="45">
        <v>0.67397554444079333</v>
      </c>
      <c r="H356" s="46">
        <v>8.5803470477118036E-3</v>
      </c>
      <c r="I356" s="3">
        <v>1.2084894556154961</v>
      </c>
      <c r="J356" s="3">
        <v>1.1577182686273242</v>
      </c>
      <c r="K356" s="12">
        <v>-5.0771186988171957E-2</v>
      </c>
      <c r="L356" s="13">
        <v>-4.2012105899851368E-2</v>
      </c>
      <c r="M356" s="52">
        <v>-77.340261625557659</v>
      </c>
      <c r="N356" s="52">
        <v>-78.065008356986624</v>
      </c>
      <c r="O356" s="15">
        <v>-0.72474673142896529</v>
      </c>
      <c r="P356" t="b">
        <f t="shared" si="19"/>
        <v>0</v>
      </c>
      <c r="Q356" s="15" t="b">
        <f t="shared" si="20"/>
        <v>0</v>
      </c>
      <c r="R356" s="15" t="b">
        <f t="shared" si="21"/>
        <v>0</v>
      </c>
    </row>
    <row r="357" spans="1:18" ht="15" customHeight="1" x14ac:dyDescent="0.25">
      <c r="A357" s="1" t="s">
        <v>168</v>
      </c>
      <c r="B357" s="1" t="s">
        <v>13</v>
      </c>
      <c r="C357" s="1" t="s">
        <v>67</v>
      </c>
      <c r="D357" s="28" t="s">
        <v>9</v>
      </c>
      <c r="E357" s="44">
        <v>82.44496894084341</v>
      </c>
      <c r="F357" s="44">
        <v>82.764411818956432</v>
      </c>
      <c r="G357" s="45">
        <v>0.31944287811302274</v>
      </c>
      <c r="H357" s="46">
        <v>3.8746194245307076E-3</v>
      </c>
      <c r="I357" s="3">
        <v>1.2501216282491401</v>
      </c>
      <c r="J357" s="3">
        <v>1.2048064948326282</v>
      </c>
      <c r="K357" s="12">
        <v>-4.5315133416511832E-2</v>
      </c>
      <c r="L357" s="13">
        <v>-3.6248579652187939E-2</v>
      </c>
      <c r="M357" s="52">
        <v>-81.194847312594263</v>
      </c>
      <c r="N357" s="52">
        <v>-81.559605324123808</v>
      </c>
      <c r="O357" s="15">
        <v>-0.36475801152953458</v>
      </c>
      <c r="P357" t="b">
        <f t="shared" si="19"/>
        <v>0</v>
      </c>
      <c r="Q357" s="15" t="b">
        <f t="shared" si="20"/>
        <v>0</v>
      </c>
      <c r="R357" s="15" t="b">
        <f t="shared" si="21"/>
        <v>0</v>
      </c>
    </row>
    <row r="358" spans="1:18" ht="15" customHeight="1" x14ac:dyDescent="0.25">
      <c r="A358" s="1" t="s">
        <v>168</v>
      </c>
      <c r="B358" s="1" t="s">
        <v>13</v>
      </c>
      <c r="C358" s="1" t="s">
        <v>68</v>
      </c>
      <c r="D358" s="28" t="s">
        <v>2</v>
      </c>
      <c r="E358" s="44">
        <v>35.345999999999989</v>
      </c>
      <c r="F358" s="44">
        <v>35.710312079268945</v>
      </c>
      <c r="G358" s="45">
        <v>0.36431207926895581</v>
      </c>
      <c r="H358" s="46">
        <v>1.0307024253634242E-2</v>
      </c>
      <c r="I358" s="3">
        <v>19.178000000000001</v>
      </c>
      <c r="J358" s="3">
        <v>19.527879677999422</v>
      </c>
      <c r="K358" s="12">
        <v>0.34987967799942155</v>
      </c>
      <c r="L358" s="13">
        <v>1.8243804254845213E-2</v>
      </c>
      <c r="M358" s="52">
        <v>-16.167999999999989</v>
      </c>
      <c r="N358" s="52">
        <v>-16.182432401269523</v>
      </c>
      <c r="O358" s="15">
        <v>-1.4432401269534267E-2</v>
      </c>
      <c r="P358" t="b">
        <f t="shared" si="19"/>
        <v>0</v>
      </c>
      <c r="Q358" s="15" t="b">
        <f t="shared" si="20"/>
        <v>0</v>
      </c>
      <c r="R358" s="15" t="b">
        <f t="shared" si="21"/>
        <v>0</v>
      </c>
    </row>
    <row r="359" spans="1:18" ht="15" customHeight="1" x14ac:dyDescent="0.25">
      <c r="A359" s="1" t="s">
        <v>168</v>
      </c>
      <c r="B359" s="1" t="s">
        <v>13</v>
      </c>
      <c r="C359" s="1" t="s">
        <v>68</v>
      </c>
      <c r="D359" s="28" t="s">
        <v>3</v>
      </c>
      <c r="E359" s="44">
        <v>41.689251172909067</v>
      </c>
      <c r="F359" s="44">
        <v>41.782490878381807</v>
      </c>
      <c r="G359" s="45">
        <v>9.3239705472740297E-2</v>
      </c>
      <c r="H359" s="46">
        <v>2.2365406633480206E-3</v>
      </c>
      <c r="I359" s="3">
        <v>36.681804806277562</v>
      </c>
      <c r="J359" s="3">
        <v>37.397678572019984</v>
      </c>
      <c r="K359" s="12">
        <v>0.71587376574242256</v>
      </c>
      <c r="L359" s="13">
        <v>1.9515772725008096E-2</v>
      </c>
      <c r="M359" s="52">
        <v>-5.0074463666315054</v>
      </c>
      <c r="N359" s="52">
        <v>-4.3848123063618232</v>
      </c>
      <c r="O359" s="15">
        <v>0.62263406026968227</v>
      </c>
      <c r="P359" t="b">
        <f t="shared" si="19"/>
        <v>0</v>
      </c>
      <c r="Q359" s="15" t="b">
        <f t="shared" si="20"/>
        <v>0</v>
      </c>
      <c r="R359" s="15" t="b">
        <f t="shared" si="21"/>
        <v>0</v>
      </c>
    </row>
    <row r="360" spans="1:18" ht="15" customHeight="1" x14ac:dyDescent="0.25">
      <c r="A360" s="1" t="s">
        <v>168</v>
      </c>
      <c r="B360" s="1" t="s">
        <v>13</v>
      </c>
      <c r="C360" s="1" t="s">
        <v>68</v>
      </c>
      <c r="D360" s="28" t="s">
        <v>4</v>
      </c>
      <c r="E360" s="44">
        <v>44.159725316488867</v>
      </c>
      <c r="F360" s="44">
        <v>44.815032489481872</v>
      </c>
      <c r="G360" s="45">
        <v>0.65530717299300534</v>
      </c>
      <c r="H360" s="46">
        <v>1.483947575073161E-2</v>
      </c>
      <c r="I360" s="3">
        <v>45.146836684649301</v>
      </c>
      <c r="J360" s="3">
        <v>45.846285441526462</v>
      </c>
      <c r="K360" s="12">
        <v>0.69944875687716035</v>
      </c>
      <c r="L360" s="13">
        <v>1.5492752277702436E-2</v>
      </c>
      <c r="M360" s="52">
        <v>0.98711136816043421</v>
      </c>
      <c r="N360" s="52">
        <v>1.0312529520445892</v>
      </c>
      <c r="O360" s="15">
        <v>4.4141583884155011E-2</v>
      </c>
      <c r="P360" t="b">
        <f t="shared" si="19"/>
        <v>0</v>
      </c>
      <c r="Q360" s="15" t="b">
        <f t="shared" si="20"/>
        <v>0</v>
      </c>
      <c r="R360" s="15" t="b">
        <f t="shared" si="21"/>
        <v>0</v>
      </c>
    </row>
    <row r="361" spans="1:18" ht="15" customHeight="1" x14ac:dyDescent="0.25">
      <c r="A361" s="1" t="s">
        <v>168</v>
      </c>
      <c r="B361" s="1" t="s">
        <v>13</v>
      </c>
      <c r="C361" s="1" t="s">
        <v>68</v>
      </c>
      <c r="D361" s="28" t="s">
        <v>5</v>
      </c>
      <c r="E361" s="44">
        <v>46.63019946006866</v>
      </c>
      <c r="F361" s="44">
        <v>47.435966396325462</v>
      </c>
      <c r="G361" s="45">
        <v>0.80576693625680207</v>
      </c>
      <c r="H361" s="46">
        <v>1.7279937585229783E-2</v>
      </c>
      <c r="I361" s="3">
        <v>48.909073075036744</v>
      </c>
      <c r="J361" s="3">
        <v>49.592418562466634</v>
      </c>
      <c r="K361" s="12">
        <v>0.68334548742988943</v>
      </c>
      <c r="L361" s="13">
        <v>1.3971752978869474E-2</v>
      </c>
      <c r="M361" s="52">
        <v>2.2788736149680844</v>
      </c>
      <c r="N361" s="52">
        <v>2.1564521661411717</v>
      </c>
      <c r="O361" s="15">
        <v>-0.12242144882691264</v>
      </c>
      <c r="P361" t="b">
        <f t="shared" si="19"/>
        <v>0</v>
      </c>
      <c r="Q361" s="15" t="b">
        <f t="shared" si="20"/>
        <v>0</v>
      </c>
      <c r="R361" s="15" t="b">
        <f t="shared" si="21"/>
        <v>0</v>
      </c>
    </row>
    <row r="362" spans="1:18" ht="15" customHeight="1" x14ac:dyDescent="0.25">
      <c r="A362" s="1" t="s">
        <v>168</v>
      </c>
      <c r="B362" s="1" t="s">
        <v>13</v>
      </c>
      <c r="C362" s="1" t="s">
        <v>68</v>
      </c>
      <c r="D362" s="28" t="s">
        <v>6</v>
      </c>
      <c r="E362" s="44">
        <v>50.64471994338583</v>
      </c>
      <c r="F362" s="44">
        <v>51.368938809890409</v>
      </c>
      <c r="G362" s="45">
        <v>0.72421886650457878</v>
      </c>
      <c r="H362" s="46">
        <v>1.4299987586349785E-2</v>
      </c>
      <c r="I362" s="3">
        <v>53.611868563021041</v>
      </c>
      <c r="J362" s="3">
        <v>53.120336068669147</v>
      </c>
      <c r="K362" s="12">
        <v>-0.49153249435189394</v>
      </c>
      <c r="L362" s="13">
        <v>-9.1683522236143452E-3</v>
      </c>
      <c r="M362" s="52">
        <v>2.9671486196352106</v>
      </c>
      <c r="N362" s="52">
        <v>1.7513972587787379</v>
      </c>
      <c r="O362" s="15">
        <v>-1.2157513608564727</v>
      </c>
      <c r="P362" t="b">
        <f t="shared" si="19"/>
        <v>0</v>
      </c>
      <c r="Q362" s="15" t="b">
        <f t="shared" si="20"/>
        <v>0</v>
      </c>
      <c r="R362" s="15" t="b">
        <f t="shared" si="21"/>
        <v>0</v>
      </c>
    </row>
    <row r="363" spans="1:18" ht="15" customHeight="1" x14ac:dyDescent="0.25">
      <c r="A363" s="1" t="s">
        <v>168</v>
      </c>
      <c r="B363" s="1" t="s">
        <v>13</v>
      </c>
      <c r="C363" s="1" t="s">
        <v>68</v>
      </c>
      <c r="D363" s="28" t="s">
        <v>7</v>
      </c>
      <c r="E363" s="44">
        <v>54.659240426703001</v>
      </c>
      <c r="F363" s="44">
        <v>55.264008464561108</v>
      </c>
      <c r="G363" s="45">
        <v>0.60476803785810773</v>
      </c>
      <c r="H363" s="46">
        <v>1.106433300457386E-2</v>
      </c>
      <c r="I363" s="3">
        <v>56.433545855811637</v>
      </c>
      <c r="J363" s="3">
        <v>56.073922534799884</v>
      </c>
      <c r="K363" s="12">
        <v>-0.35962332101175321</v>
      </c>
      <c r="L363" s="13">
        <v>-6.3725097467842075E-3</v>
      </c>
      <c r="M363" s="52">
        <v>1.7743054291086366</v>
      </c>
      <c r="N363" s="52">
        <v>0.80991407023877571</v>
      </c>
      <c r="O363" s="15">
        <v>-0.96439135886986094</v>
      </c>
      <c r="P363" t="b">
        <f t="shared" si="19"/>
        <v>0</v>
      </c>
      <c r="Q363" s="15" t="b">
        <f t="shared" si="20"/>
        <v>0</v>
      </c>
      <c r="R363" s="15" t="b">
        <f t="shared" si="21"/>
        <v>0</v>
      </c>
    </row>
    <row r="364" spans="1:18" ht="15" customHeight="1" x14ac:dyDescent="0.25">
      <c r="A364" s="1" t="s">
        <v>168</v>
      </c>
      <c r="B364" s="1" t="s">
        <v>13</v>
      </c>
      <c r="C364" s="1" t="s">
        <v>68</v>
      </c>
      <c r="D364" s="28" t="s">
        <v>8</v>
      </c>
      <c r="E364" s="44">
        <v>58.272308861688437</v>
      </c>
      <c r="F364" s="44">
        <v>59.200653373535253</v>
      </c>
      <c r="G364" s="45">
        <v>0.92834451184681654</v>
      </c>
      <c r="H364" s="46">
        <v>1.5931143453578919E-2</v>
      </c>
      <c r="I364" s="3">
        <v>58.973055419323131</v>
      </c>
      <c r="J364" s="3">
        <v>58.614369570252791</v>
      </c>
      <c r="K364" s="12">
        <v>-0.35868584907034062</v>
      </c>
      <c r="L364" s="13">
        <v>-6.0821988367388115E-3</v>
      </c>
      <c r="M364" s="52">
        <v>0.70074655763469451</v>
      </c>
      <c r="N364" s="52">
        <v>-0.58628380328246266</v>
      </c>
      <c r="O364" s="15">
        <v>-1.2870303609171572</v>
      </c>
      <c r="P364" t="b">
        <f t="shared" si="19"/>
        <v>0</v>
      </c>
      <c r="Q364" s="15" t="b">
        <f t="shared" si="20"/>
        <v>0</v>
      </c>
      <c r="R364" s="15" t="b">
        <f t="shared" si="21"/>
        <v>0</v>
      </c>
    </row>
    <row r="365" spans="1:18" ht="15" customHeight="1" x14ac:dyDescent="0.25">
      <c r="A365" s="1" t="s">
        <v>168</v>
      </c>
      <c r="B365" s="1" t="s">
        <v>13</v>
      </c>
      <c r="C365" s="1" t="s">
        <v>68</v>
      </c>
      <c r="D365" s="28" t="s">
        <v>9</v>
      </c>
      <c r="E365" s="44">
        <v>61.162763609676809</v>
      </c>
      <c r="F365" s="44">
        <v>62.19441087141066</v>
      </c>
      <c r="G365" s="45">
        <v>1.0316472617338519</v>
      </c>
      <c r="H365" s="46">
        <v>1.6867244068916317E-2</v>
      </c>
      <c r="I365" s="3">
        <v>61.004663070132338</v>
      </c>
      <c r="J365" s="3">
        <v>61.067449495638044</v>
      </c>
      <c r="K365" s="12">
        <v>6.2786425505706234E-2</v>
      </c>
      <c r="L365" s="13">
        <v>1.0292069875629923E-3</v>
      </c>
      <c r="M365" s="52">
        <v>-0.15810053954447056</v>
      </c>
      <c r="N365" s="52">
        <v>-1.1269613757726162</v>
      </c>
      <c r="O365" s="15">
        <v>-0.96886083622814567</v>
      </c>
      <c r="P365" t="b">
        <f t="shared" si="19"/>
        <v>0</v>
      </c>
      <c r="Q365" s="15" t="b">
        <f t="shared" si="20"/>
        <v>0</v>
      </c>
      <c r="R365" s="15" t="b">
        <f t="shared" si="21"/>
        <v>0</v>
      </c>
    </row>
    <row r="366" spans="1:18" ht="15" customHeight="1" x14ac:dyDescent="0.25">
      <c r="A366" s="1" t="s">
        <v>168</v>
      </c>
      <c r="B366" s="1" t="s">
        <v>14</v>
      </c>
      <c r="C366" s="1" t="s">
        <v>69</v>
      </c>
      <c r="D366" s="28" t="s">
        <v>2</v>
      </c>
      <c r="E366" s="44">
        <v>11.020768238547092</v>
      </c>
      <c r="F366" s="44">
        <v>13.711016067099004</v>
      </c>
      <c r="G366" s="45">
        <v>2.6902478285519127</v>
      </c>
      <c r="H366" s="46">
        <v>0.24410710490601678</v>
      </c>
      <c r="I366" s="3">
        <v>19.498999999999995</v>
      </c>
      <c r="J366" s="3">
        <v>13.721346264881367</v>
      </c>
      <c r="K366" s="12">
        <v>-5.7776537351186281</v>
      </c>
      <c r="L366" s="13">
        <v>-0.29630513026917427</v>
      </c>
      <c r="M366" s="52">
        <v>8.4782317614529035</v>
      </c>
      <c r="N366" s="52">
        <v>1.033019778236266E-2</v>
      </c>
      <c r="O366" s="15">
        <v>-8.4679015636705408</v>
      </c>
      <c r="P366" t="b">
        <f t="shared" si="19"/>
        <v>1</v>
      </c>
      <c r="Q366" s="15" t="b">
        <f t="shared" si="20"/>
        <v>1</v>
      </c>
      <c r="R366" s="15" t="b">
        <f t="shared" si="21"/>
        <v>1</v>
      </c>
    </row>
    <row r="367" spans="1:18" ht="15" customHeight="1" x14ac:dyDescent="0.25">
      <c r="A367" s="1" t="s">
        <v>168</v>
      </c>
      <c r="B367" s="1" t="s">
        <v>14</v>
      </c>
      <c r="C367" s="1" t="s">
        <v>69</v>
      </c>
      <c r="D367" s="28" t="s">
        <v>3</v>
      </c>
      <c r="E367" s="44">
        <v>11.260571896466836</v>
      </c>
      <c r="F367" s="44">
        <v>9.7619217714666959</v>
      </c>
      <c r="G367" s="45">
        <v>-1.4986501250001396</v>
      </c>
      <c r="H367" s="46">
        <v>-0.13308827817798155</v>
      </c>
      <c r="I367" s="3">
        <v>20.561865109115601</v>
      </c>
      <c r="J367" s="3">
        <v>21.467158030859487</v>
      </c>
      <c r="K367" s="12">
        <v>0.90529292174388587</v>
      </c>
      <c r="L367" s="13">
        <v>4.402776289698284E-2</v>
      </c>
      <c r="M367" s="52">
        <v>9.3012932126487655</v>
      </c>
      <c r="N367" s="52">
        <v>11.705236259392791</v>
      </c>
      <c r="O367" s="15">
        <v>2.4039430467440255</v>
      </c>
      <c r="P367" t="b">
        <f t="shared" si="19"/>
        <v>1</v>
      </c>
      <c r="Q367" s="15" t="b">
        <f t="shared" si="20"/>
        <v>1</v>
      </c>
      <c r="R367" s="15" t="b">
        <f t="shared" si="21"/>
        <v>0</v>
      </c>
    </row>
    <row r="368" spans="1:18" ht="15" customHeight="1" x14ac:dyDescent="0.25">
      <c r="A368" s="1" t="s">
        <v>168</v>
      </c>
      <c r="B368" s="1" t="s">
        <v>14</v>
      </c>
      <c r="C368" s="1" t="s">
        <v>69</v>
      </c>
      <c r="D368" s="28" t="s">
        <v>4</v>
      </c>
      <c r="E368" s="44">
        <v>11.876789331636452</v>
      </c>
      <c r="F368" s="44">
        <v>11.23194501859105</v>
      </c>
      <c r="G368" s="45">
        <v>-0.64484431304540202</v>
      </c>
      <c r="H368" s="46">
        <v>-5.4294497868015282E-2</v>
      </c>
      <c r="I368" s="3">
        <v>21.484288359325781</v>
      </c>
      <c r="J368" s="3">
        <v>22.319307424441991</v>
      </c>
      <c r="K368" s="12">
        <v>0.83501906511621016</v>
      </c>
      <c r="L368" s="13">
        <v>3.8866498678032761E-2</v>
      </c>
      <c r="M368" s="52">
        <v>9.6074990276893288</v>
      </c>
      <c r="N368" s="52">
        <v>11.087362405850941</v>
      </c>
      <c r="O368" s="15">
        <v>1.4798633781616122</v>
      </c>
      <c r="P368" t="b">
        <f t="shared" si="19"/>
        <v>0</v>
      </c>
      <c r="Q368" s="15" t="b">
        <f t="shared" si="20"/>
        <v>0</v>
      </c>
      <c r="R368" s="15" t="b">
        <f t="shared" si="21"/>
        <v>0</v>
      </c>
    </row>
    <row r="369" spans="1:18" ht="15" customHeight="1" x14ac:dyDescent="0.25">
      <c r="A369" s="1" t="s">
        <v>168</v>
      </c>
      <c r="B369" s="1" t="s">
        <v>14</v>
      </c>
      <c r="C369" s="1" t="s">
        <v>69</v>
      </c>
      <c r="D369" s="28" t="s">
        <v>5</v>
      </c>
      <c r="E369" s="44">
        <v>11.850782029499374</v>
      </c>
      <c r="F369" s="44">
        <v>11.797834888097771</v>
      </c>
      <c r="G369" s="45">
        <v>-5.2947141401602948E-2</v>
      </c>
      <c r="H369" s="46">
        <v>-4.4678183490173985E-3</v>
      </c>
      <c r="I369" s="3">
        <v>20.993886125036827</v>
      </c>
      <c r="J369" s="3">
        <v>21.761919580572314</v>
      </c>
      <c r="K369" s="12">
        <v>0.76803345553548752</v>
      </c>
      <c r="L369" s="13">
        <v>3.6583672549292741E-2</v>
      </c>
      <c r="M369" s="52">
        <v>9.1431040955374527</v>
      </c>
      <c r="N369" s="52">
        <v>9.9640846924745432</v>
      </c>
      <c r="O369" s="15">
        <v>0.82098059693709047</v>
      </c>
      <c r="P369" t="b">
        <f t="shared" si="19"/>
        <v>0</v>
      </c>
      <c r="Q369" s="15" t="b">
        <f t="shared" si="20"/>
        <v>0</v>
      </c>
      <c r="R369" s="15" t="b">
        <f t="shared" si="21"/>
        <v>0</v>
      </c>
    </row>
    <row r="370" spans="1:18" ht="15" customHeight="1" x14ac:dyDescent="0.25">
      <c r="A370" s="1" t="s">
        <v>168</v>
      </c>
      <c r="B370" s="1" t="s">
        <v>14</v>
      </c>
      <c r="C370" s="1" t="s">
        <v>69</v>
      </c>
      <c r="D370" s="28" t="s">
        <v>6</v>
      </c>
      <c r="E370" s="44">
        <v>12.306812944974705</v>
      </c>
      <c r="F370" s="44">
        <v>12.905100389246511</v>
      </c>
      <c r="G370" s="45">
        <v>0.59828744427180602</v>
      </c>
      <c r="H370" s="46">
        <v>4.8614328254343649E-2</v>
      </c>
      <c r="I370" s="3">
        <v>20.912152419321995</v>
      </c>
      <c r="J370" s="3">
        <v>21.237712799761777</v>
      </c>
      <c r="K370" s="12">
        <v>0.32556038043978219</v>
      </c>
      <c r="L370" s="13">
        <v>1.556799959716138E-2</v>
      </c>
      <c r="M370" s="52">
        <v>8.6053394743472893</v>
      </c>
      <c r="N370" s="52">
        <v>8.3326124105152655</v>
      </c>
      <c r="O370" s="15">
        <v>-0.27272706383202383</v>
      </c>
      <c r="P370" t="b">
        <f t="shared" si="19"/>
        <v>0</v>
      </c>
      <c r="Q370" s="15" t="b">
        <f t="shared" si="20"/>
        <v>0</v>
      </c>
      <c r="R370" s="15" t="b">
        <f t="shared" si="21"/>
        <v>0</v>
      </c>
    </row>
    <row r="371" spans="1:18" ht="15" customHeight="1" x14ac:dyDescent="0.25">
      <c r="A371" s="1" t="s">
        <v>168</v>
      </c>
      <c r="B371" s="1" t="s">
        <v>14</v>
      </c>
      <c r="C371" s="1" t="s">
        <v>69</v>
      </c>
      <c r="D371" s="28" t="s">
        <v>7</v>
      </c>
      <c r="E371" s="44">
        <v>12.42302312410337</v>
      </c>
      <c r="F371" s="44">
        <v>13.494129313510252</v>
      </c>
      <c r="G371" s="45">
        <v>1.0711061894068816</v>
      </c>
      <c r="H371" s="46">
        <v>8.6219447449043418E-2</v>
      </c>
      <c r="I371" s="3">
        <v>20.830418713607173</v>
      </c>
      <c r="J371" s="3">
        <v>20.562656210926061</v>
      </c>
      <c r="K371" s="12">
        <v>-0.26776250268111212</v>
      </c>
      <c r="L371" s="13">
        <v>-1.2854398481495723E-2</v>
      </c>
      <c r="M371" s="52">
        <v>8.4073955895038033</v>
      </c>
      <c r="N371" s="52">
        <v>7.0685268974158095</v>
      </c>
      <c r="O371" s="15">
        <v>-1.3388686920879938</v>
      </c>
      <c r="P371" t="b">
        <f t="shared" si="19"/>
        <v>1</v>
      </c>
      <c r="Q371" s="15" t="b">
        <f t="shared" si="20"/>
        <v>1</v>
      </c>
      <c r="R371" s="15" t="b">
        <f t="shared" si="21"/>
        <v>0</v>
      </c>
    </row>
    <row r="372" spans="1:18" ht="15" customHeight="1" x14ac:dyDescent="0.25">
      <c r="A372" s="1" t="s">
        <v>168</v>
      </c>
      <c r="B372" s="1" t="s">
        <v>14</v>
      </c>
      <c r="C372" s="1" t="s">
        <v>69</v>
      </c>
      <c r="D372" s="28" t="s">
        <v>8</v>
      </c>
      <c r="E372" s="44">
        <v>12.539919006947557</v>
      </c>
      <c r="F372" s="44">
        <v>13.912395388966546</v>
      </c>
      <c r="G372" s="45">
        <v>1.3724763820189896</v>
      </c>
      <c r="H372" s="46">
        <v>0.10944858425788789</v>
      </c>
      <c r="I372" s="3">
        <v>20.748685007892348</v>
      </c>
      <c r="J372" s="3">
        <v>20.472068216282196</v>
      </c>
      <c r="K372" s="12">
        <v>-0.27661679161015229</v>
      </c>
      <c r="L372" s="13">
        <v>-1.333177459221793E-2</v>
      </c>
      <c r="M372" s="52">
        <v>8.2087660009447916</v>
      </c>
      <c r="N372" s="52">
        <v>6.5596728273156497</v>
      </c>
      <c r="O372" s="15">
        <v>-1.6490931736291419</v>
      </c>
      <c r="P372" t="b">
        <f t="shared" si="19"/>
        <v>1</v>
      </c>
      <c r="Q372" s="15" t="b">
        <f t="shared" si="20"/>
        <v>1</v>
      </c>
      <c r="R372" s="15" t="b">
        <f t="shared" si="21"/>
        <v>0</v>
      </c>
    </row>
    <row r="373" spans="1:18" ht="15" customHeight="1" x14ac:dyDescent="0.25">
      <c r="A373" s="1" t="s">
        <v>168</v>
      </c>
      <c r="B373" s="1" t="s">
        <v>14</v>
      </c>
      <c r="C373" s="1" t="s">
        <v>69</v>
      </c>
      <c r="D373" s="28" t="s">
        <v>9</v>
      </c>
      <c r="E373" s="44">
        <v>12.644094313544572</v>
      </c>
      <c r="F373" s="44">
        <v>14.272794893174186</v>
      </c>
      <c r="G373" s="45">
        <v>1.6287005796296139</v>
      </c>
      <c r="H373" s="46">
        <v>0.12881116980319593</v>
      </c>
      <c r="I373" s="3">
        <v>20.66695130217752</v>
      </c>
      <c r="J373" s="3">
        <v>20.500269404429325</v>
      </c>
      <c r="K373" s="12">
        <v>-0.16668189774819453</v>
      </c>
      <c r="L373" s="13">
        <v>-8.0651420381792124E-3</v>
      </c>
      <c r="M373" s="52">
        <v>8.0228569886329471</v>
      </c>
      <c r="N373" s="52">
        <v>6.2274745112551386</v>
      </c>
      <c r="O373" s="15">
        <v>-1.7953824773778084</v>
      </c>
      <c r="P373" t="b">
        <f t="shared" si="19"/>
        <v>1</v>
      </c>
      <c r="Q373" s="15" t="b">
        <f t="shared" si="20"/>
        <v>1</v>
      </c>
      <c r="R373" s="15" t="b">
        <f t="shared" si="21"/>
        <v>0</v>
      </c>
    </row>
    <row r="374" spans="1:18" ht="15" customHeight="1" x14ac:dyDescent="0.25">
      <c r="A374" s="1" t="s">
        <v>168</v>
      </c>
      <c r="B374" s="1" t="s">
        <v>14</v>
      </c>
      <c r="C374" s="1" t="s">
        <v>70</v>
      </c>
      <c r="D374" s="28" t="s">
        <v>2</v>
      </c>
      <c r="E374" s="44">
        <v>27.901755232774885</v>
      </c>
      <c r="F374" s="44">
        <v>24.383825515361536</v>
      </c>
      <c r="G374" s="45">
        <v>-3.5179297174133488</v>
      </c>
      <c r="H374" s="46">
        <v>-0.12608273881210891</v>
      </c>
      <c r="I374" s="3">
        <v>35.344000000000001</v>
      </c>
      <c r="J374" s="3">
        <v>37.111199963439176</v>
      </c>
      <c r="K374" s="12">
        <v>1.7671999634391753</v>
      </c>
      <c r="L374" s="13">
        <v>4.999999896557196E-2</v>
      </c>
      <c r="M374" s="52">
        <v>7.442244767225116</v>
      </c>
      <c r="N374" s="52">
        <v>12.72737444807764</v>
      </c>
      <c r="O374" s="15">
        <v>5.2851296808525241</v>
      </c>
      <c r="P374" t="b">
        <f t="shared" si="19"/>
        <v>1</v>
      </c>
      <c r="Q374" s="15" t="b">
        <f t="shared" si="20"/>
        <v>1</v>
      </c>
      <c r="R374" s="15" t="b">
        <f t="shared" si="21"/>
        <v>1</v>
      </c>
    </row>
    <row r="375" spans="1:18" ht="15" customHeight="1" x14ac:dyDescent="0.25">
      <c r="A375" s="1" t="s">
        <v>168</v>
      </c>
      <c r="B375" s="1" t="s">
        <v>14</v>
      </c>
      <c r="C375" s="1" t="s">
        <v>70</v>
      </c>
      <c r="D375" s="28" t="s">
        <v>3</v>
      </c>
      <c r="E375" s="44">
        <v>28.508876517096787</v>
      </c>
      <c r="F375" s="44">
        <v>28.404821139619031</v>
      </c>
      <c r="G375" s="45">
        <v>-0.10405537747775639</v>
      </c>
      <c r="H375" s="46">
        <v>-3.6499290813987121E-3</v>
      </c>
      <c r="I375" s="3">
        <v>37.270555434462374</v>
      </c>
      <c r="J375" s="3">
        <v>38.762427049103763</v>
      </c>
      <c r="K375" s="12">
        <v>1.49187161464139</v>
      </c>
      <c r="L375" s="13">
        <v>4.0028156201340766E-2</v>
      </c>
      <c r="M375" s="52">
        <v>8.761678917365586</v>
      </c>
      <c r="N375" s="52">
        <v>10.357605909484732</v>
      </c>
      <c r="O375" s="15">
        <v>1.5959269921191463</v>
      </c>
      <c r="P375" t="b">
        <f t="shared" si="19"/>
        <v>1</v>
      </c>
      <c r="Q375" s="15" t="b">
        <f t="shared" si="20"/>
        <v>0</v>
      </c>
      <c r="R375" s="15" t="b">
        <f t="shared" si="21"/>
        <v>1</v>
      </c>
    </row>
    <row r="376" spans="1:18" ht="15" customHeight="1" x14ac:dyDescent="0.25">
      <c r="A376" s="1" t="s">
        <v>168</v>
      </c>
      <c r="B376" s="1" t="s">
        <v>14</v>
      </c>
      <c r="C376" s="1" t="s">
        <v>70</v>
      </c>
      <c r="D376" s="28" t="s">
        <v>4</v>
      </c>
      <c r="E376" s="44">
        <v>30.068980828712153</v>
      </c>
      <c r="F376" s="44">
        <v>29.941242619510145</v>
      </c>
      <c r="G376" s="45">
        <v>-0.12773820920200762</v>
      </c>
      <c r="H376" s="46">
        <v>-4.2481722253796331E-3</v>
      </c>
      <c r="I376" s="3">
        <v>38.942545144469484</v>
      </c>
      <c r="J376" s="3">
        <v>40.478832059656504</v>
      </c>
      <c r="K376" s="12">
        <v>1.53628691518702</v>
      </c>
      <c r="L376" s="13">
        <v>3.945009011320872E-2</v>
      </c>
      <c r="M376" s="52">
        <v>8.8735643157573314</v>
      </c>
      <c r="N376" s="52">
        <v>10.537589440146359</v>
      </c>
      <c r="O376" s="15">
        <v>1.6640251243890276</v>
      </c>
      <c r="P376" t="b">
        <f t="shared" si="19"/>
        <v>1</v>
      </c>
      <c r="Q376" s="15" t="b">
        <f t="shared" si="20"/>
        <v>0</v>
      </c>
      <c r="R376" s="15" t="b">
        <f t="shared" si="21"/>
        <v>1</v>
      </c>
    </row>
    <row r="377" spans="1:18" ht="15" customHeight="1" x14ac:dyDescent="0.25">
      <c r="A377" s="1" t="s">
        <v>168</v>
      </c>
      <c r="B377" s="1" t="s">
        <v>14</v>
      </c>
      <c r="C377" s="1" t="s">
        <v>70</v>
      </c>
      <c r="D377" s="28" t="s">
        <v>5</v>
      </c>
      <c r="E377" s="44">
        <v>30.003137017937192</v>
      </c>
      <c r="F377" s="44">
        <v>29.335218365392603</v>
      </c>
      <c r="G377" s="45">
        <v>-0.66791865254458926</v>
      </c>
      <c r="H377" s="46">
        <v>-2.2261627247353442E-2</v>
      </c>
      <c r="I377" s="3">
        <v>38.053639222693548</v>
      </c>
      <c r="J377" s="3">
        <v>39.727463500121516</v>
      </c>
      <c r="K377" s="12">
        <v>1.6738242774279684</v>
      </c>
      <c r="L377" s="13">
        <v>4.3985918603805227E-2</v>
      </c>
      <c r="M377" s="52">
        <v>8.0505022047563557</v>
      </c>
      <c r="N377" s="52">
        <v>10.392245134728913</v>
      </c>
      <c r="O377" s="15">
        <v>2.3417429299725576</v>
      </c>
      <c r="P377" t="b">
        <f t="shared" si="19"/>
        <v>1</v>
      </c>
      <c r="Q377" s="15" t="b">
        <f t="shared" si="20"/>
        <v>0</v>
      </c>
      <c r="R377" s="15" t="b">
        <f t="shared" si="21"/>
        <v>1</v>
      </c>
    </row>
    <row r="378" spans="1:18" ht="15" customHeight="1" x14ac:dyDescent="0.25">
      <c r="A378" s="1" t="s">
        <v>168</v>
      </c>
      <c r="B378" s="1" t="s">
        <v>14</v>
      </c>
      <c r="C378" s="1" t="s">
        <v>70</v>
      </c>
      <c r="D378" s="28" t="s">
        <v>6</v>
      </c>
      <c r="E378" s="44">
        <v>31.157690194880541</v>
      </c>
      <c r="F378" s="44">
        <v>30.093874996015579</v>
      </c>
      <c r="G378" s="45">
        <v>-1.0638151988649618</v>
      </c>
      <c r="H378" s="46">
        <v>-3.4142941669012265E-2</v>
      </c>
      <c r="I378" s="3">
        <v>37.905488235730893</v>
      </c>
      <c r="J378" s="3">
        <v>39.728448657127871</v>
      </c>
      <c r="K378" s="12">
        <v>1.8229604213969779</v>
      </c>
      <c r="L378" s="13">
        <v>4.8092255402704419E-2</v>
      </c>
      <c r="M378" s="52">
        <v>6.747798040850352</v>
      </c>
      <c r="N378" s="52">
        <v>9.6345736611122916</v>
      </c>
      <c r="O378" s="15">
        <v>2.8867756202619397</v>
      </c>
      <c r="P378" t="b">
        <f t="shared" si="19"/>
        <v>1</v>
      </c>
      <c r="Q378" s="15" t="b">
        <f t="shared" si="20"/>
        <v>1</v>
      </c>
      <c r="R378" s="15" t="b">
        <f t="shared" si="21"/>
        <v>1</v>
      </c>
    </row>
    <row r="379" spans="1:18" ht="15" customHeight="1" x14ac:dyDescent="0.25">
      <c r="A379" s="1" t="s">
        <v>168</v>
      </c>
      <c r="B379" s="1" t="s">
        <v>14</v>
      </c>
      <c r="C379" s="1" t="s">
        <v>70</v>
      </c>
      <c r="D379" s="28" t="s">
        <v>7</v>
      </c>
      <c r="E379" s="44">
        <v>31.451904527622236</v>
      </c>
      <c r="F379" s="44">
        <v>30.565561054909896</v>
      </c>
      <c r="G379" s="45">
        <v>-0.88634347271234049</v>
      </c>
      <c r="H379" s="46">
        <v>-2.8180915783141861E-2</v>
      </c>
      <c r="I379" s="3">
        <v>37.757337248768245</v>
      </c>
      <c r="J379" s="3">
        <v>39.614680157171826</v>
      </c>
      <c r="K379" s="12">
        <v>1.8573429084035809</v>
      </c>
      <c r="L379" s="13">
        <v>4.9191575564936661E-2</v>
      </c>
      <c r="M379" s="52">
        <v>6.3054327211460084</v>
      </c>
      <c r="N379" s="52">
        <v>9.0491191022619297</v>
      </c>
      <c r="O379" s="15">
        <v>2.7436863811159213</v>
      </c>
      <c r="P379" t="b">
        <f t="shared" si="19"/>
        <v>1</v>
      </c>
      <c r="Q379" s="15" t="b">
        <f t="shared" si="20"/>
        <v>0</v>
      </c>
      <c r="R379" s="15" t="b">
        <f t="shared" si="21"/>
        <v>1</v>
      </c>
    </row>
    <row r="380" spans="1:18" ht="15" customHeight="1" x14ac:dyDescent="0.25">
      <c r="A380" s="1" t="s">
        <v>168</v>
      </c>
      <c r="B380" s="1" t="s">
        <v>14</v>
      </c>
      <c r="C380" s="1" t="s">
        <v>70</v>
      </c>
      <c r="D380" s="28" t="s">
        <v>8</v>
      </c>
      <c r="E380" s="44">
        <v>31.747854886094483</v>
      </c>
      <c r="F380" s="44">
        <v>30.623612182975222</v>
      </c>
      <c r="G380" s="45">
        <v>-1.1242427031192612</v>
      </c>
      <c r="H380" s="46">
        <v>-3.5411611497937076E-2</v>
      </c>
      <c r="I380" s="3">
        <v>37.60918626180559</v>
      </c>
      <c r="J380" s="3">
        <v>39.489645494628036</v>
      </c>
      <c r="K380" s="12">
        <v>1.8804592328224459</v>
      </c>
      <c r="L380" s="13">
        <v>4.9999997865738624E-2</v>
      </c>
      <c r="M380" s="52">
        <v>5.8613313757111065</v>
      </c>
      <c r="N380" s="52">
        <v>8.8660333116528136</v>
      </c>
      <c r="O380" s="15">
        <v>3.0047019359417071</v>
      </c>
      <c r="P380" t="b">
        <f t="shared" si="19"/>
        <v>1</v>
      </c>
      <c r="Q380" s="15" t="b">
        <f t="shared" si="20"/>
        <v>1</v>
      </c>
      <c r="R380" s="15" t="b">
        <f t="shared" si="21"/>
        <v>1</v>
      </c>
    </row>
    <row r="381" spans="1:18" ht="15" customHeight="1" x14ac:dyDescent="0.25">
      <c r="A381" s="1" t="s">
        <v>168</v>
      </c>
      <c r="B381" s="1" t="s">
        <v>14</v>
      </c>
      <c r="C381" s="1" t="s">
        <v>70</v>
      </c>
      <c r="D381" s="28" t="s">
        <v>9</v>
      </c>
      <c r="E381" s="44">
        <v>32.011600011938121</v>
      </c>
      <c r="F381" s="44">
        <v>30.082800644170185</v>
      </c>
      <c r="G381" s="45">
        <v>-1.9287993677679367</v>
      </c>
      <c r="H381" s="46">
        <v>-6.0253138457578737E-2</v>
      </c>
      <c r="I381" s="3">
        <v>37.461035274842935</v>
      </c>
      <c r="J381" s="3">
        <v>39.334086991458747</v>
      </c>
      <c r="K381" s="12">
        <v>1.8730517166158123</v>
      </c>
      <c r="L381" s="13">
        <v>4.9999998741990598E-2</v>
      </c>
      <c r="M381" s="52">
        <v>5.4494352629048137</v>
      </c>
      <c r="N381" s="52">
        <v>9.2512863472885627</v>
      </c>
      <c r="O381" s="15">
        <v>3.801851084383749</v>
      </c>
      <c r="P381" t="b">
        <f t="shared" si="19"/>
        <v>1</v>
      </c>
      <c r="Q381" s="15" t="b">
        <f t="shared" si="20"/>
        <v>1</v>
      </c>
      <c r="R381" s="15" t="b">
        <f t="shared" si="21"/>
        <v>1</v>
      </c>
    </row>
    <row r="382" spans="1:18" ht="15" customHeight="1" x14ac:dyDescent="0.25">
      <c r="A382" s="1" t="s">
        <v>168</v>
      </c>
      <c r="B382" s="1" t="s">
        <v>14</v>
      </c>
      <c r="C382" s="1" t="s">
        <v>71</v>
      </c>
      <c r="D382" s="28" t="s">
        <v>2</v>
      </c>
      <c r="E382" s="44">
        <v>32.211170725946779</v>
      </c>
      <c r="F382" s="44">
        <v>31.793587403322569</v>
      </c>
      <c r="G382" s="45">
        <v>-0.4175833226242105</v>
      </c>
      <c r="H382" s="46">
        <v>-1.2963928761764573E-2</v>
      </c>
      <c r="I382" s="3">
        <v>83.492000000000004</v>
      </c>
      <c r="J382" s="3">
        <v>86.779005848121955</v>
      </c>
      <c r="K382" s="12">
        <v>3.2870058481219502</v>
      </c>
      <c r="L382" s="13">
        <v>3.9369111389378021E-2</v>
      </c>
      <c r="M382" s="52">
        <v>51.280829274053225</v>
      </c>
      <c r="N382" s="52">
        <v>54.985418444799386</v>
      </c>
      <c r="O382" s="15">
        <v>3.7045891707461607</v>
      </c>
      <c r="P382" t="b">
        <f t="shared" si="19"/>
        <v>1</v>
      </c>
      <c r="Q382" s="15" t="b">
        <f t="shared" si="20"/>
        <v>0</v>
      </c>
      <c r="R382" s="15" t="b">
        <f t="shared" si="21"/>
        <v>1</v>
      </c>
    </row>
    <row r="383" spans="1:18" ht="15" customHeight="1" x14ac:dyDescent="0.25">
      <c r="A383" s="1" t="s">
        <v>168</v>
      </c>
      <c r="B383" s="1" t="s">
        <v>14</v>
      </c>
      <c r="C383" s="1" t="s">
        <v>71</v>
      </c>
      <c r="D383" s="28" t="s">
        <v>3</v>
      </c>
      <c r="E383" s="44">
        <v>32.912061661929087</v>
      </c>
      <c r="F383" s="44">
        <v>33.550561842111556</v>
      </c>
      <c r="G383" s="45">
        <v>0.63850018018246857</v>
      </c>
      <c r="H383" s="46">
        <v>1.940018789284937E-2</v>
      </c>
      <c r="I383" s="3">
        <v>88.043040242590891</v>
      </c>
      <c r="J383" s="3">
        <v>89.14556835708477</v>
      </c>
      <c r="K383" s="12">
        <v>1.1025281144938788</v>
      </c>
      <c r="L383" s="13">
        <v>1.2522603847572837E-2</v>
      </c>
      <c r="M383" s="52">
        <v>55.130978580661804</v>
      </c>
      <c r="N383" s="52">
        <v>55.595006514973214</v>
      </c>
      <c r="O383" s="15">
        <v>0.46402793431141021</v>
      </c>
      <c r="P383" t="b">
        <f t="shared" si="19"/>
        <v>0</v>
      </c>
      <c r="Q383" s="15" t="b">
        <f t="shared" si="20"/>
        <v>0</v>
      </c>
      <c r="R383" s="15" t="b">
        <f t="shared" si="21"/>
        <v>0</v>
      </c>
    </row>
    <row r="384" spans="1:18" ht="15" customHeight="1" x14ac:dyDescent="0.25">
      <c r="A384" s="1" t="s">
        <v>168</v>
      </c>
      <c r="B384" s="1" t="s">
        <v>14</v>
      </c>
      <c r="C384" s="1" t="s">
        <v>71</v>
      </c>
      <c r="D384" s="28" t="s">
        <v>4</v>
      </c>
      <c r="E384" s="44">
        <v>34.713123491641454</v>
      </c>
      <c r="F384" s="44">
        <v>35.158792878645627</v>
      </c>
      <c r="G384" s="45">
        <v>0.44566938700417325</v>
      </c>
      <c r="H384" s="46">
        <v>1.2838642627808634E-2</v>
      </c>
      <c r="I384" s="3">
        <v>91.992728021787187</v>
      </c>
      <c r="J384" s="3">
        <v>92.76274469058383</v>
      </c>
      <c r="K384" s="12">
        <v>0.77001666879664299</v>
      </c>
      <c r="L384" s="13">
        <v>8.370408024145945E-3</v>
      </c>
      <c r="M384" s="52">
        <v>57.279604530145733</v>
      </c>
      <c r="N384" s="52">
        <v>57.603951811938202</v>
      </c>
      <c r="O384" s="15">
        <v>0.32434728179246974</v>
      </c>
      <c r="P384" t="b">
        <f t="shared" si="19"/>
        <v>0</v>
      </c>
      <c r="Q384" s="15" t="b">
        <f t="shared" si="20"/>
        <v>0</v>
      </c>
      <c r="R384" s="15" t="b">
        <f t="shared" si="21"/>
        <v>0</v>
      </c>
    </row>
    <row r="385" spans="1:18" ht="15" customHeight="1" x14ac:dyDescent="0.25">
      <c r="A385" s="1" t="s">
        <v>168</v>
      </c>
      <c r="B385" s="1" t="s">
        <v>14</v>
      </c>
      <c r="C385" s="1" t="s">
        <v>71</v>
      </c>
      <c r="D385" s="28" t="s">
        <v>5</v>
      </c>
      <c r="E385" s="44">
        <v>34.637110129312624</v>
      </c>
      <c r="F385" s="44">
        <v>34.383851881123206</v>
      </c>
      <c r="G385" s="45">
        <v>-0.25325824818941811</v>
      </c>
      <c r="H385" s="46">
        <v>-7.3117603415502963E-3</v>
      </c>
      <c r="I385" s="3">
        <v>89.892894012594212</v>
      </c>
      <c r="J385" s="3">
        <v>93.276902731203478</v>
      </c>
      <c r="K385" s="12">
        <v>3.384008718609266</v>
      </c>
      <c r="L385" s="13">
        <v>3.7644896805026196E-2</v>
      </c>
      <c r="M385" s="52">
        <v>55.255783883281588</v>
      </c>
      <c r="N385" s="52">
        <v>58.893050850080272</v>
      </c>
      <c r="O385" s="15">
        <v>3.6372669667986841</v>
      </c>
      <c r="P385" t="b">
        <f t="shared" si="19"/>
        <v>1</v>
      </c>
      <c r="Q385" s="15" t="b">
        <f t="shared" si="20"/>
        <v>0</v>
      </c>
      <c r="R385" s="15" t="b">
        <f t="shared" si="21"/>
        <v>1</v>
      </c>
    </row>
    <row r="386" spans="1:18" ht="15" customHeight="1" x14ac:dyDescent="0.25">
      <c r="A386" s="1" t="s">
        <v>168</v>
      </c>
      <c r="B386" s="1" t="s">
        <v>14</v>
      </c>
      <c r="C386" s="1" t="s">
        <v>71</v>
      </c>
      <c r="D386" s="28" t="s">
        <v>6</v>
      </c>
      <c r="E386" s="44">
        <v>35.969983605710333</v>
      </c>
      <c r="F386" s="44">
        <v>35.23056943321825</v>
      </c>
      <c r="G386" s="45">
        <v>-0.73941417249208286</v>
      </c>
      <c r="H386" s="46">
        <v>-2.055642228245828E-2</v>
      </c>
      <c r="I386" s="3">
        <v>89.542921677728742</v>
      </c>
      <c r="J386" s="3">
        <v>93.326190581522511</v>
      </c>
      <c r="K386" s="12">
        <v>3.7832689037937683</v>
      </c>
      <c r="L386" s="13">
        <v>4.2250898595983036E-2</v>
      </c>
      <c r="M386" s="52">
        <v>53.57293807201841</v>
      </c>
      <c r="N386" s="52">
        <v>58.095621148304261</v>
      </c>
      <c r="O386" s="15">
        <v>4.5226830762858512</v>
      </c>
      <c r="P386" t="b">
        <f t="shared" si="19"/>
        <v>1</v>
      </c>
      <c r="Q386" s="15" t="b">
        <f t="shared" si="20"/>
        <v>0</v>
      </c>
      <c r="R386" s="15" t="b">
        <f t="shared" si="21"/>
        <v>1</v>
      </c>
    </row>
    <row r="387" spans="1:18" ht="15" customHeight="1" x14ac:dyDescent="0.25">
      <c r="A387" s="1" t="s">
        <v>168</v>
      </c>
      <c r="B387" s="1" t="s">
        <v>14</v>
      </c>
      <c r="C387" s="1" t="s">
        <v>71</v>
      </c>
      <c r="D387" s="28" t="s">
        <v>7</v>
      </c>
      <c r="E387" s="44">
        <v>36.30963923034399</v>
      </c>
      <c r="F387" s="44">
        <v>35.697960764014709</v>
      </c>
      <c r="G387" s="45">
        <v>-0.61167846632928047</v>
      </c>
      <c r="H387" s="46">
        <v>-1.684617306299481E-2</v>
      </c>
      <c r="I387" s="3">
        <v>89.19294934286323</v>
      </c>
      <c r="J387" s="3">
        <v>93.106028124507233</v>
      </c>
      <c r="K387" s="12">
        <v>3.9130787816440034</v>
      </c>
      <c r="L387" s="13">
        <v>4.3872063996918474E-2</v>
      </c>
      <c r="M387" s="52">
        <v>52.88331011251924</v>
      </c>
      <c r="N387" s="52">
        <v>57.408067360492524</v>
      </c>
      <c r="O387" s="15">
        <v>4.5247572479732838</v>
      </c>
      <c r="P387" t="b">
        <f t="shared" si="19"/>
        <v>1</v>
      </c>
      <c r="Q387" s="15" t="b">
        <f t="shared" si="20"/>
        <v>0</v>
      </c>
      <c r="R387" s="15" t="b">
        <f t="shared" si="21"/>
        <v>1</v>
      </c>
    </row>
    <row r="388" spans="1:18" ht="15" customHeight="1" x14ac:dyDescent="0.25">
      <c r="A388" s="1" t="s">
        <v>168</v>
      </c>
      <c r="B388" s="1" t="s">
        <v>14</v>
      </c>
      <c r="C388" s="1" t="s">
        <v>71</v>
      </c>
      <c r="D388" s="28" t="s">
        <v>8</v>
      </c>
      <c r="E388" s="44">
        <v>36.651299009222583</v>
      </c>
      <c r="F388" s="44">
        <v>35.752846869922976</v>
      </c>
      <c r="G388" s="45">
        <v>-0.89845213929960721</v>
      </c>
      <c r="H388" s="46">
        <v>-2.4513514216059008E-2</v>
      </c>
      <c r="I388" s="3">
        <v>88.842977007997746</v>
      </c>
      <c r="J388" s="3">
        <v>93.11994147330212</v>
      </c>
      <c r="K388" s="12">
        <v>4.2769644653043741</v>
      </c>
      <c r="L388" s="13">
        <v>4.8140715331042506E-2</v>
      </c>
      <c r="M388" s="52">
        <v>52.191677998775162</v>
      </c>
      <c r="N388" s="52">
        <v>57.367094603379144</v>
      </c>
      <c r="O388" s="15">
        <v>5.1754166046039813</v>
      </c>
      <c r="P388" t="b">
        <f t="shared" si="19"/>
        <v>1</v>
      </c>
      <c r="Q388" s="15" t="b">
        <f t="shared" si="20"/>
        <v>0</v>
      </c>
      <c r="R388" s="15" t="b">
        <f t="shared" si="21"/>
        <v>1</v>
      </c>
    </row>
    <row r="389" spans="1:18" ht="15" customHeight="1" x14ac:dyDescent="0.25">
      <c r="A389" s="1" t="s">
        <v>168</v>
      </c>
      <c r="B389" s="1" t="s">
        <v>14</v>
      </c>
      <c r="C389" s="1" t="s">
        <v>71</v>
      </c>
      <c r="D389" s="28" t="s">
        <v>9</v>
      </c>
      <c r="E389" s="44">
        <v>36.955779469530917</v>
      </c>
      <c r="F389" s="44">
        <v>35.174330316443395</v>
      </c>
      <c r="G389" s="45">
        <v>-1.7814491530875216</v>
      </c>
      <c r="H389" s="46">
        <v>-4.8204886452368846E-2</v>
      </c>
      <c r="I389" s="3">
        <v>88.493004673132248</v>
      </c>
      <c r="J389" s="3">
        <v>92.91765481903623</v>
      </c>
      <c r="K389" s="12">
        <v>4.424650145903982</v>
      </c>
      <c r="L389" s="13">
        <v>4.9999999008366471E-2</v>
      </c>
      <c r="M389" s="52">
        <v>51.537225203601331</v>
      </c>
      <c r="N389" s="52">
        <v>57.743324502592834</v>
      </c>
      <c r="O389" s="15">
        <v>6.2060992989915036</v>
      </c>
      <c r="P389" t="b">
        <f t="shared" si="19"/>
        <v>1</v>
      </c>
      <c r="Q389" s="15" t="b">
        <f t="shared" si="20"/>
        <v>1</v>
      </c>
      <c r="R389" s="15" t="b">
        <f t="shared" si="21"/>
        <v>1</v>
      </c>
    </row>
    <row r="390" spans="1:18" ht="15" customHeight="1" x14ac:dyDescent="0.25">
      <c r="A390" s="1" t="s">
        <v>168</v>
      </c>
      <c r="B390" s="1" t="s">
        <v>14</v>
      </c>
      <c r="C390" s="1" t="s">
        <v>72</v>
      </c>
      <c r="D390" s="28" t="s">
        <v>2</v>
      </c>
      <c r="E390" s="44">
        <v>47.39868446628185</v>
      </c>
      <c r="F390" s="44">
        <v>45.182831371527925</v>
      </c>
      <c r="G390" s="45">
        <v>-2.2158530947539248</v>
      </c>
      <c r="H390" s="46">
        <v>-4.6749253058494124E-2</v>
      </c>
      <c r="I390" s="3">
        <v>58.775999999999996</v>
      </c>
      <c r="J390" s="3">
        <v>61.247499412757975</v>
      </c>
      <c r="K390" s="12">
        <v>2.4714994127579786</v>
      </c>
      <c r="L390" s="13">
        <v>4.2049465985401845E-2</v>
      </c>
      <c r="M390" s="52">
        <v>11.377315533718146</v>
      </c>
      <c r="N390" s="52">
        <v>16.06466804123005</v>
      </c>
      <c r="O390" s="15">
        <v>4.6873525075119034</v>
      </c>
      <c r="P390" t="b">
        <f t="shared" si="19"/>
        <v>1</v>
      </c>
      <c r="Q390" s="15" t="b">
        <f t="shared" si="20"/>
        <v>1</v>
      </c>
      <c r="R390" s="15" t="b">
        <f t="shared" si="21"/>
        <v>1</v>
      </c>
    </row>
    <row r="391" spans="1:18" ht="15" customHeight="1" x14ac:dyDescent="0.25">
      <c r="A391" s="1" t="s">
        <v>168</v>
      </c>
      <c r="B391" s="1" t="s">
        <v>14</v>
      </c>
      <c r="C391" s="1" t="s">
        <v>72</v>
      </c>
      <c r="D391" s="28" t="s">
        <v>3</v>
      </c>
      <c r="E391" s="44">
        <v>48.430044319748525</v>
      </c>
      <c r="F391" s="44">
        <v>48.794913327763766</v>
      </c>
      <c r="G391" s="45">
        <v>0.36486900801524058</v>
      </c>
      <c r="H391" s="46">
        <v>7.5339391722682439E-3</v>
      </c>
      <c r="I391" s="3">
        <v>61.979803254186294</v>
      </c>
      <c r="J391" s="3">
        <v>64.180221007492236</v>
      </c>
      <c r="K391" s="12">
        <v>2.2004177533059419</v>
      </c>
      <c r="L391" s="13">
        <v>3.5502173898193511E-2</v>
      </c>
      <c r="M391" s="52">
        <v>13.549758934437769</v>
      </c>
      <c r="N391" s="52">
        <v>15.38530767972847</v>
      </c>
      <c r="O391" s="15">
        <v>1.8355487452907013</v>
      </c>
      <c r="P391" t="b">
        <f t="shared" si="19"/>
        <v>1</v>
      </c>
      <c r="Q391" s="15" t="b">
        <f t="shared" si="20"/>
        <v>0</v>
      </c>
      <c r="R391" s="15" t="b">
        <f t="shared" si="21"/>
        <v>1</v>
      </c>
    </row>
    <row r="392" spans="1:18" ht="15" customHeight="1" x14ac:dyDescent="0.25">
      <c r="A392" s="1" t="s">
        <v>168</v>
      </c>
      <c r="B392" s="1" t="s">
        <v>14</v>
      </c>
      <c r="C392" s="1" t="s">
        <v>72</v>
      </c>
      <c r="D392" s="28" t="s">
        <v>4</v>
      </c>
      <c r="E392" s="44">
        <v>51.080303824350608</v>
      </c>
      <c r="F392" s="44">
        <v>51.6586014044763</v>
      </c>
      <c r="G392" s="45">
        <v>0.57829758012569243</v>
      </c>
      <c r="H392" s="46">
        <v>1.1321341825105019E-2</v>
      </c>
      <c r="I392" s="3">
        <v>64.760271429700609</v>
      </c>
      <c r="J392" s="3">
        <v>67.037429761514289</v>
      </c>
      <c r="K392" s="12">
        <v>2.2771583318136805</v>
      </c>
      <c r="L392" s="13">
        <v>3.5162890481174255E-2</v>
      </c>
      <c r="M392" s="52">
        <v>13.679967605350001</v>
      </c>
      <c r="N392" s="52">
        <v>15.378828357037989</v>
      </c>
      <c r="O392" s="15">
        <v>1.6988607516879881</v>
      </c>
      <c r="P392" t="b">
        <f t="shared" si="19"/>
        <v>1</v>
      </c>
      <c r="Q392" s="15" t="b">
        <f t="shared" si="20"/>
        <v>0</v>
      </c>
      <c r="R392" s="15" t="b">
        <f t="shared" si="21"/>
        <v>1</v>
      </c>
    </row>
    <row r="393" spans="1:18" ht="15" customHeight="1" x14ac:dyDescent="0.25">
      <c r="A393" s="1" t="s">
        <v>168</v>
      </c>
      <c r="B393" s="1" t="s">
        <v>14</v>
      </c>
      <c r="C393" s="1" t="s">
        <v>72</v>
      </c>
      <c r="D393" s="28" t="s">
        <v>5</v>
      </c>
      <c r="E393" s="44">
        <v>50.968450287361875</v>
      </c>
      <c r="F393" s="44">
        <v>50.178592381309613</v>
      </c>
      <c r="G393" s="45">
        <v>-0.78985790605226214</v>
      </c>
      <c r="H393" s="46">
        <v>-1.5496996702842956E-2</v>
      </c>
      <c r="I393" s="3">
        <v>63.282047842718328</v>
      </c>
      <c r="J393" s="3">
        <v>65.802263505728504</v>
      </c>
      <c r="K393" s="12">
        <v>2.5202156630101769</v>
      </c>
      <c r="L393" s="13">
        <v>3.9825128119651561E-2</v>
      </c>
      <c r="M393" s="52">
        <v>12.313597555356452</v>
      </c>
      <c r="N393" s="52">
        <v>15.623671124418891</v>
      </c>
      <c r="O393" s="15">
        <v>3.310073569062439</v>
      </c>
      <c r="P393" t="b">
        <f t="shared" si="19"/>
        <v>1</v>
      </c>
      <c r="Q393" s="15" t="b">
        <f t="shared" si="20"/>
        <v>0</v>
      </c>
      <c r="R393" s="15" t="b">
        <f t="shared" si="21"/>
        <v>1</v>
      </c>
    </row>
    <row r="394" spans="1:18" ht="15" customHeight="1" x14ac:dyDescent="0.25">
      <c r="A394" s="1" t="s">
        <v>168</v>
      </c>
      <c r="B394" s="1" t="s">
        <v>14</v>
      </c>
      <c r="C394" s="1" t="s">
        <v>72</v>
      </c>
      <c r="D394" s="28" t="s">
        <v>6</v>
      </c>
      <c r="E394" s="44">
        <v>52.929771404149498</v>
      </c>
      <c r="F394" s="44">
        <v>51.063473005421443</v>
      </c>
      <c r="G394" s="45">
        <v>-1.8662983987280555</v>
      </c>
      <c r="H394" s="46">
        <v>-3.5259899093041322E-2</v>
      </c>
      <c r="I394" s="3">
        <v>63.035677244887935</v>
      </c>
      <c r="J394" s="3">
        <v>65.832878509814648</v>
      </c>
      <c r="K394" s="12">
        <v>2.7972012649267128</v>
      </c>
      <c r="L394" s="13">
        <v>4.4374890334878729E-2</v>
      </c>
      <c r="M394" s="52">
        <v>10.105905840738437</v>
      </c>
      <c r="N394" s="52">
        <v>14.769405504393205</v>
      </c>
      <c r="O394" s="15">
        <v>4.6634996636547683</v>
      </c>
      <c r="P394" t="b">
        <f t="shared" si="19"/>
        <v>1</v>
      </c>
      <c r="Q394" s="15" t="b">
        <f t="shared" si="20"/>
        <v>1</v>
      </c>
      <c r="R394" s="15" t="b">
        <f t="shared" si="21"/>
        <v>1</v>
      </c>
    </row>
    <row r="395" spans="1:18" ht="15" customHeight="1" x14ac:dyDescent="0.25">
      <c r="A395" s="1" t="s">
        <v>168</v>
      </c>
      <c r="B395" s="1" t="s">
        <v>14</v>
      </c>
      <c r="C395" s="1" t="s">
        <v>72</v>
      </c>
      <c r="D395" s="28" t="s">
        <v>7</v>
      </c>
      <c r="E395" s="44">
        <v>53.429574094221842</v>
      </c>
      <c r="F395" s="44">
        <v>51.82446500307627</v>
      </c>
      <c r="G395" s="45">
        <v>-1.6051090911455717</v>
      </c>
      <c r="H395" s="46">
        <v>-3.0041584990271458E-2</v>
      </c>
      <c r="I395" s="3">
        <v>62.789306647057558</v>
      </c>
      <c r="J395" s="3">
        <v>65.672749569211987</v>
      </c>
      <c r="K395" s="12">
        <v>2.8834429221544298</v>
      </c>
      <c r="L395" s="13">
        <v>4.5922515729667705E-2</v>
      </c>
      <c r="M395" s="52">
        <v>9.359732552835716</v>
      </c>
      <c r="N395" s="52">
        <v>13.848284566135717</v>
      </c>
      <c r="O395" s="15">
        <v>4.4885520133000014</v>
      </c>
      <c r="P395" t="b">
        <f t="shared" si="19"/>
        <v>1</v>
      </c>
      <c r="Q395" s="15" t="b">
        <f t="shared" si="20"/>
        <v>1</v>
      </c>
      <c r="R395" s="15" t="b">
        <f t="shared" si="21"/>
        <v>1</v>
      </c>
    </row>
    <row r="396" spans="1:18" ht="15" customHeight="1" x14ac:dyDescent="0.25">
      <c r="A396" s="1" t="s">
        <v>168</v>
      </c>
      <c r="B396" s="1" t="s">
        <v>14</v>
      </c>
      <c r="C396" s="1" t="s">
        <v>72</v>
      </c>
      <c r="D396" s="28" t="s">
        <v>8</v>
      </c>
      <c r="E396" s="44">
        <v>53.932325893952047</v>
      </c>
      <c r="F396" s="44">
        <v>51.68282156451599</v>
      </c>
      <c r="G396" s="45">
        <v>-2.249504329436057</v>
      </c>
      <c r="H396" s="46">
        <v>-4.1709759261250694E-2</v>
      </c>
      <c r="I396" s="3">
        <v>62.54293604922718</v>
      </c>
      <c r="J396" s="3">
        <v>65.664328442585003</v>
      </c>
      <c r="K396" s="12">
        <v>3.1213923933578229</v>
      </c>
      <c r="L396" s="13">
        <v>4.9907992661249435E-2</v>
      </c>
      <c r="M396" s="52">
        <v>8.6106101552751326</v>
      </c>
      <c r="N396" s="52">
        <v>13.981506878069013</v>
      </c>
      <c r="O396" s="15">
        <v>5.37089672279388</v>
      </c>
      <c r="P396" t="b">
        <f t="shared" si="19"/>
        <v>1</v>
      </c>
      <c r="Q396" s="15" t="b">
        <f t="shared" si="20"/>
        <v>1</v>
      </c>
      <c r="R396" s="15" t="b">
        <f t="shared" si="21"/>
        <v>1</v>
      </c>
    </row>
    <row r="397" spans="1:18" ht="15" customHeight="1" x14ac:dyDescent="0.25">
      <c r="A397" s="1" t="s">
        <v>168</v>
      </c>
      <c r="B397" s="1" t="s">
        <v>14</v>
      </c>
      <c r="C397" s="1" t="s">
        <v>72</v>
      </c>
      <c r="D397" s="28" t="s">
        <v>9</v>
      </c>
      <c r="E397" s="44">
        <v>54.380368387877233</v>
      </c>
      <c r="F397" s="44">
        <v>50.174608349437577</v>
      </c>
      <c r="G397" s="45">
        <v>-4.2057600384396565</v>
      </c>
      <c r="H397" s="46">
        <v>-7.7339675385083032E-2</v>
      </c>
      <c r="I397" s="3">
        <v>62.296565451396788</v>
      </c>
      <c r="J397" s="3">
        <v>65.411393658290805</v>
      </c>
      <c r="K397" s="12">
        <v>3.1148282068940176</v>
      </c>
      <c r="L397" s="13">
        <v>4.9999998945755332E-2</v>
      </c>
      <c r="M397" s="52">
        <v>7.9161970635195544</v>
      </c>
      <c r="N397" s="52">
        <v>15.236785308853229</v>
      </c>
      <c r="O397" s="15">
        <v>7.3205882453336741</v>
      </c>
      <c r="P397" t="b">
        <f t="shared" si="19"/>
        <v>1</v>
      </c>
      <c r="Q397" s="15" t="b">
        <f t="shared" si="20"/>
        <v>1</v>
      </c>
      <c r="R397" s="15" t="b">
        <f t="shared" si="21"/>
        <v>1</v>
      </c>
    </row>
    <row r="398" spans="1:18" ht="15" customHeight="1" x14ac:dyDescent="0.25">
      <c r="A398" s="1" t="s">
        <v>168</v>
      </c>
      <c r="B398" s="1" t="s">
        <v>15</v>
      </c>
      <c r="C398" s="1" t="s">
        <v>73</v>
      </c>
      <c r="D398" s="28" t="s">
        <v>2</v>
      </c>
      <c r="E398" s="44">
        <v>67.535674277572838</v>
      </c>
      <c r="F398" s="44">
        <v>68.966003574653499</v>
      </c>
      <c r="G398" s="45">
        <v>1.4303292970806609</v>
      </c>
      <c r="H398" s="46">
        <v>2.1178870461883326E-2</v>
      </c>
      <c r="I398" s="3">
        <v>58.753</v>
      </c>
      <c r="J398" s="3">
        <v>58.668933060273801</v>
      </c>
      <c r="K398" s="12">
        <v>-8.4066939726199053E-2</v>
      </c>
      <c r="L398" s="13">
        <v>-1.4308535687743444E-3</v>
      </c>
      <c r="M398" s="52">
        <v>-8.7826742775728377</v>
      </c>
      <c r="N398" s="52">
        <v>-10.297070514379698</v>
      </c>
      <c r="O398" s="15">
        <v>-1.51439623680686</v>
      </c>
      <c r="P398" t="b">
        <f t="shared" si="19"/>
        <v>1</v>
      </c>
      <c r="Q398" s="15" t="b">
        <f t="shared" si="20"/>
        <v>1</v>
      </c>
      <c r="R398" s="15" t="b">
        <f t="shared" si="21"/>
        <v>0</v>
      </c>
    </row>
    <row r="399" spans="1:18" ht="15" customHeight="1" x14ac:dyDescent="0.25">
      <c r="A399" s="1" t="s">
        <v>168</v>
      </c>
      <c r="B399" s="1" t="s">
        <v>15</v>
      </c>
      <c r="C399" s="1" t="s">
        <v>73</v>
      </c>
      <c r="D399" s="28" t="s">
        <v>3</v>
      </c>
      <c r="E399" s="44">
        <v>73.871349806673464</v>
      </c>
      <c r="F399" s="44">
        <v>78.611781548130125</v>
      </c>
      <c r="G399" s="45">
        <v>4.7404317414566606</v>
      </c>
      <c r="H399" s="46">
        <v>6.4171451501329066E-2</v>
      </c>
      <c r="I399" s="3">
        <v>63.903358078700244</v>
      </c>
      <c r="J399" s="3">
        <v>62.353034524312839</v>
      </c>
      <c r="K399" s="12">
        <v>-1.5503235543874041</v>
      </c>
      <c r="L399" s="13">
        <v>-2.4260439529298312E-2</v>
      </c>
      <c r="M399" s="52">
        <v>-9.9679917279732209</v>
      </c>
      <c r="N399" s="52">
        <v>-16.258747023817286</v>
      </c>
      <c r="O399" s="15">
        <v>-6.2907552958440647</v>
      </c>
      <c r="P399" t="b">
        <f t="shared" ref="P399:P462" si="22">OR(Q399,R399)</f>
        <v>1</v>
      </c>
      <c r="Q399" s="15" t="b">
        <f t="shared" ref="Q399:Q462" si="23">AND(ABS(G399)&gt;Q$1,ABS(H399)&gt;Q$2)</f>
        <v>1</v>
      </c>
      <c r="R399" s="15" t="b">
        <f t="shared" ref="R399:R462" si="24">AND(ABS(K399)&gt;R$1,ABS(L399)&gt;R$2)</f>
        <v>1</v>
      </c>
    </row>
    <row r="400" spans="1:18" ht="15" customHeight="1" x14ac:dyDescent="0.25">
      <c r="A400" s="1" t="s">
        <v>168</v>
      </c>
      <c r="B400" s="1" t="s">
        <v>15</v>
      </c>
      <c r="C400" s="1" t="s">
        <v>73</v>
      </c>
      <c r="D400" s="28" t="s">
        <v>4</v>
      </c>
      <c r="E400" s="44">
        <v>80.231795238739494</v>
      </c>
      <c r="F400" s="44">
        <v>84.251923805616912</v>
      </c>
      <c r="G400" s="45">
        <v>4.0201285668774176</v>
      </c>
      <c r="H400" s="46">
        <v>5.010642669673581E-2</v>
      </c>
      <c r="I400" s="3">
        <v>69.611721290473483</v>
      </c>
      <c r="J400" s="3">
        <v>67.872882602234171</v>
      </c>
      <c r="K400" s="12">
        <v>-1.7388386882393121</v>
      </c>
      <c r="L400" s="13">
        <v>-2.4979107770996548E-2</v>
      </c>
      <c r="M400" s="52">
        <v>-10.620073948266011</v>
      </c>
      <c r="N400" s="52">
        <v>-16.379041203382741</v>
      </c>
      <c r="O400" s="15">
        <v>-5.7589672551167297</v>
      </c>
      <c r="P400" t="b">
        <f t="shared" si="22"/>
        <v>1</v>
      </c>
      <c r="Q400" s="15" t="b">
        <f t="shared" si="23"/>
        <v>1</v>
      </c>
      <c r="R400" s="15" t="b">
        <f t="shared" si="24"/>
        <v>1</v>
      </c>
    </row>
    <row r="401" spans="1:18" ht="15" customHeight="1" x14ac:dyDescent="0.25">
      <c r="A401" s="1" t="s">
        <v>168</v>
      </c>
      <c r="B401" s="1" t="s">
        <v>15</v>
      </c>
      <c r="C401" s="1" t="s">
        <v>73</v>
      </c>
      <c r="D401" s="28" t="s">
        <v>5</v>
      </c>
      <c r="E401" s="44">
        <v>86.317478466320566</v>
      </c>
      <c r="F401" s="44">
        <v>91.00677401903981</v>
      </c>
      <c r="G401" s="45">
        <v>4.6892955527192441</v>
      </c>
      <c r="H401" s="46">
        <v>5.4326141542108623E-2</v>
      </c>
      <c r="I401" s="3">
        <v>75.269568013646918</v>
      </c>
      <c r="J401" s="3">
        <v>73.908182350697416</v>
      </c>
      <c r="K401" s="12">
        <v>-1.3613856629495018</v>
      </c>
      <c r="L401" s="13">
        <v>-1.808680053408401E-2</v>
      </c>
      <c r="M401" s="52">
        <v>-11.047910452673648</v>
      </c>
      <c r="N401" s="52">
        <v>-17.098591668342394</v>
      </c>
      <c r="O401" s="15">
        <v>-6.0506812156687459</v>
      </c>
      <c r="P401" t="b">
        <f t="shared" si="22"/>
        <v>1</v>
      </c>
      <c r="Q401" s="15" t="b">
        <f t="shared" si="23"/>
        <v>1</v>
      </c>
      <c r="R401" s="15" t="b">
        <f t="shared" si="24"/>
        <v>0</v>
      </c>
    </row>
    <row r="402" spans="1:18" ht="15" customHeight="1" x14ac:dyDescent="0.25">
      <c r="A402" s="1" t="s">
        <v>168</v>
      </c>
      <c r="B402" s="1" t="s">
        <v>15</v>
      </c>
      <c r="C402" s="1" t="s">
        <v>73</v>
      </c>
      <c r="D402" s="28" t="s">
        <v>6</v>
      </c>
      <c r="E402" s="44">
        <v>84.086766269922805</v>
      </c>
      <c r="F402" s="44">
        <v>88.851938182256418</v>
      </c>
      <c r="G402" s="45">
        <v>4.7651719123336136</v>
      </c>
      <c r="H402" s="46">
        <v>5.6669701116072994E-2</v>
      </c>
      <c r="I402" s="3">
        <v>74.511820684650473</v>
      </c>
      <c r="J402" s="3">
        <v>73.657895637844106</v>
      </c>
      <c r="K402" s="12">
        <v>-0.85392504680636705</v>
      </c>
      <c r="L402" s="13">
        <v>-1.1460262800721989E-2</v>
      </c>
      <c r="M402" s="52">
        <v>-9.5749455852723315</v>
      </c>
      <c r="N402" s="52">
        <v>-15.194042544412312</v>
      </c>
      <c r="O402" s="15">
        <v>-5.6190969591399806</v>
      </c>
      <c r="P402" t="b">
        <f t="shared" si="22"/>
        <v>1</v>
      </c>
      <c r="Q402" s="15" t="b">
        <f t="shared" si="23"/>
        <v>1</v>
      </c>
      <c r="R402" s="15" t="b">
        <f t="shared" si="24"/>
        <v>0</v>
      </c>
    </row>
    <row r="403" spans="1:18" ht="15" customHeight="1" x14ac:dyDescent="0.25">
      <c r="A403" s="1" t="s">
        <v>168</v>
      </c>
      <c r="B403" s="1" t="s">
        <v>15</v>
      </c>
      <c r="C403" s="1" t="s">
        <v>73</v>
      </c>
      <c r="D403" s="28" t="s">
        <v>7</v>
      </c>
      <c r="E403" s="44">
        <v>80.381024614934503</v>
      </c>
      <c r="F403" s="44">
        <v>85.020645175745813</v>
      </c>
      <c r="G403" s="45">
        <v>4.6396205608113092</v>
      </c>
      <c r="H403" s="46">
        <v>5.7720346102048625E-2</v>
      </c>
      <c r="I403" s="3">
        <v>73.754073355654043</v>
      </c>
      <c r="J403" s="3">
        <v>72.8305079335627</v>
      </c>
      <c r="K403" s="12">
        <v>-0.92356542209134318</v>
      </c>
      <c r="L403" s="13">
        <v>-1.2522229350476165E-2</v>
      </c>
      <c r="M403" s="52">
        <v>-6.6269512592804602</v>
      </c>
      <c r="N403" s="52">
        <v>-12.190137242183113</v>
      </c>
      <c r="O403" s="15">
        <v>-5.5631859829026524</v>
      </c>
      <c r="P403" t="b">
        <f t="shared" si="22"/>
        <v>1</v>
      </c>
      <c r="Q403" s="15" t="b">
        <f t="shared" si="23"/>
        <v>1</v>
      </c>
      <c r="R403" s="15" t="b">
        <f t="shared" si="24"/>
        <v>0</v>
      </c>
    </row>
    <row r="404" spans="1:18" ht="15" customHeight="1" x14ac:dyDescent="0.25">
      <c r="A404" s="1" t="s">
        <v>168</v>
      </c>
      <c r="B404" s="1" t="s">
        <v>15</v>
      </c>
      <c r="C404" s="1" t="s">
        <v>73</v>
      </c>
      <c r="D404" s="28" t="s">
        <v>8</v>
      </c>
      <c r="E404" s="44">
        <v>76.728877145696899</v>
      </c>
      <c r="F404" s="44">
        <v>79.751171101583182</v>
      </c>
      <c r="G404" s="45">
        <v>3.0222939558862834</v>
      </c>
      <c r="H404" s="46">
        <v>3.9389263447025161E-2</v>
      </c>
      <c r="I404" s="3">
        <v>72.996326026657599</v>
      </c>
      <c r="J404" s="3">
        <v>73.493464989729631</v>
      </c>
      <c r="K404" s="12">
        <v>0.49713896307203242</v>
      </c>
      <c r="L404" s="13">
        <v>6.8104655416559154E-3</v>
      </c>
      <c r="M404" s="52">
        <v>-3.7325511190393001</v>
      </c>
      <c r="N404" s="52">
        <v>-6.2577061118535511</v>
      </c>
      <c r="O404" s="15">
        <v>-2.5251549928142509</v>
      </c>
      <c r="P404" t="b">
        <f t="shared" si="22"/>
        <v>1</v>
      </c>
      <c r="Q404" s="15" t="b">
        <f t="shared" si="23"/>
        <v>1</v>
      </c>
      <c r="R404" s="15" t="b">
        <f t="shared" si="24"/>
        <v>0</v>
      </c>
    </row>
    <row r="405" spans="1:18" ht="15" customHeight="1" x14ac:dyDescent="0.25">
      <c r="A405" s="1" t="s">
        <v>168</v>
      </c>
      <c r="B405" s="1" t="s">
        <v>15</v>
      </c>
      <c r="C405" s="1" t="s">
        <v>73</v>
      </c>
      <c r="D405" s="28" t="s">
        <v>9</v>
      </c>
      <c r="E405" s="44">
        <v>73.050020396128176</v>
      </c>
      <c r="F405" s="44">
        <v>75.898999697505005</v>
      </c>
      <c r="G405" s="45">
        <v>2.8489793013768292</v>
      </c>
      <c r="H405" s="46">
        <v>3.9000390224775784E-2</v>
      </c>
      <c r="I405" s="3">
        <v>72.238578697661154</v>
      </c>
      <c r="J405" s="3">
        <v>72.12344384127563</v>
      </c>
      <c r="K405" s="12">
        <v>-0.11513485638552368</v>
      </c>
      <c r="L405" s="13">
        <v>-1.5938139767034392E-3</v>
      </c>
      <c r="M405" s="52">
        <v>-0.81144169846702141</v>
      </c>
      <c r="N405" s="52">
        <v>-3.7755558562293743</v>
      </c>
      <c r="O405" s="15">
        <v>-2.9641141577623529</v>
      </c>
      <c r="P405" t="b">
        <f t="shared" si="22"/>
        <v>1</v>
      </c>
      <c r="Q405" s="15" t="b">
        <f t="shared" si="23"/>
        <v>1</v>
      </c>
      <c r="R405" s="15" t="b">
        <f t="shared" si="24"/>
        <v>0</v>
      </c>
    </row>
    <row r="406" spans="1:18" ht="15" customHeight="1" x14ac:dyDescent="0.25">
      <c r="A406" s="1" t="s">
        <v>168</v>
      </c>
      <c r="B406" s="1" t="s">
        <v>15</v>
      </c>
      <c r="C406" s="1" t="s">
        <v>74</v>
      </c>
      <c r="D406" s="28" t="s">
        <v>2</v>
      </c>
      <c r="E406" s="44">
        <v>15.133768195635646</v>
      </c>
      <c r="F406" s="44">
        <v>15.454494957140332</v>
      </c>
      <c r="G406" s="45">
        <v>0.3207267615046856</v>
      </c>
      <c r="H406" s="46">
        <v>2.119278935415295E-2</v>
      </c>
      <c r="I406" s="3">
        <v>14.933999999999997</v>
      </c>
      <c r="J406" s="3">
        <v>15.454494957140371</v>
      </c>
      <c r="K406" s="12">
        <v>0.52049495714037342</v>
      </c>
      <c r="L406" s="13">
        <v>3.4853017084530168E-2</v>
      </c>
      <c r="M406" s="52">
        <v>-0.19976819563564874</v>
      </c>
      <c r="N406" s="52">
        <v>3.907985046680551E-14</v>
      </c>
      <c r="O406" s="15">
        <v>0.19976819563568782</v>
      </c>
      <c r="P406" t="b">
        <f t="shared" si="22"/>
        <v>0</v>
      </c>
      <c r="Q406" s="15" t="b">
        <f t="shared" si="23"/>
        <v>0</v>
      </c>
      <c r="R406" s="15" t="b">
        <f t="shared" si="24"/>
        <v>0</v>
      </c>
    </row>
    <row r="407" spans="1:18" ht="15" customHeight="1" x14ac:dyDescent="0.25">
      <c r="A407" s="1" t="s">
        <v>168</v>
      </c>
      <c r="B407" s="1" t="s">
        <v>15</v>
      </c>
      <c r="C407" s="1" t="s">
        <v>74</v>
      </c>
      <c r="D407" s="28" t="s">
        <v>3</v>
      </c>
      <c r="E407" s="44">
        <v>16.553501482462551</v>
      </c>
      <c r="F407" s="44">
        <v>16.814576759797013</v>
      </c>
      <c r="G407" s="45">
        <v>0.2610752773344629</v>
      </c>
      <c r="H407" s="46">
        <v>1.5771604431307575E-2</v>
      </c>
      <c r="I407" s="3">
        <v>16.243132257881456</v>
      </c>
      <c r="J407" s="3">
        <v>16.814576704458002</v>
      </c>
      <c r="K407" s="12">
        <v>0.57144444657654603</v>
      </c>
      <c r="L407" s="13">
        <v>3.5180680518024539E-2</v>
      </c>
      <c r="M407" s="52">
        <v>-0.31036922458109473</v>
      </c>
      <c r="N407" s="52">
        <v>-5.5339011595378906E-8</v>
      </c>
      <c r="O407" s="15">
        <v>0.31036916924208313</v>
      </c>
      <c r="P407" t="b">
        <f t="shared" si="22"/>
        <v>0</v>
      </c>
      <c r="Q407" s="15" t="b">
        <f t="shared" si="23"/>
        <v>0</v>
      </c>
      <c r="R407" s="15" t="b">
        <f t="shared" si="24"/>
        <v>0</v>
      </c>
    </row>
    <row r="408" spans="1:18" ht="15" customHeight="1" x14ac:dyDescent="0.25">
      <c r="A408" s="1" t="s">
        <v>168</v>
      </c>
      <c r="B408" s="1" t="s">
        <v>15</v>
      </c>
      <c r="C408" s="1" t="s">
        <v>74</v>
      </c>
      <c r="D408" s="28" t="s">
        <v>4</v>
      </c>
      <c r="E408" s="44">
        <v>17.978785346428385</v>
      </c>
      <c r="F408" s="44">
        <v>18.30037631048242</v>
      </c>
      <c r="G408" s="45">
        <v>0.32159096405403531</v>
      </c>
      <c r="H408" s="46">
        <v>1.7887246432803185E-2</v>
      </c>
      <c r="I408" s="3">
        <v>17.694099803447159</v>
      </c>
      <c r="J408" s="3">
        <v>18.300376138146333</v>
      </c>
      <c r="K408" s="12">
        <v>0.60627633469917441</v>
      </c>
      <c r="L408" s="13">
        <v>3.4264322086679982E-2</v>
      </c>
      <c r="M408" s="52">
        <v>-0.28468554298122584</v>
      </c>
      <c r="N408" s="52">
        <v>-1.7233608673450362E-7</v>
      </c>
      <c r="O408" s="15">
        <v>0.2846853706451391</v>
      </c>
      <c r="P408" t="b">
        <f t="shared" si="22"/>
        <v>0</v>
      </c>
      <c r="Q408" s="15" t="b">
        <f t="shared" si="23"/>
        <v>0</v>
      </c>
      <c r="R408" s="15" t="b">
        <f t="shared" si="24"/>
        <v>0</v>
      </c>
    </row>
    <row r="409" spans="1:18" ht="15" customHeight="1" x14ac:dyDescent="0.25">
      <c r="A409" s="1" t="s">
        <v>168</v>
      </c>
      <c r="B409" s="1" t="s">
        <v>15</v>
      </c>
      <c r="C409" s="1" t="s">
        <v>74</v>
      </c>
      <c r="D409" s="28" t="s">
        <v>5</v>
      </c>
      <c r="E409" s="44">
        <v>19.342498972796424</v>
      </c>
      <c r="F409" s="44">
        <v>19.799623486650944</v>
      </c>
      <c r="G409" s="45">
        <v>0.45712451385452013</v>
      </c>
      <c r="H409" s="46">
        <v>2.3633167280888927E-2</v>
      </c>
      <c r="I409" s="3">
        <v>19.132226928255633</v>
      </c>
      <c r="J409" s="3">
        <v>19.799623288657017</v>
      </c>
      <c r="K409" s="12">
        <v>0.6673963604013835</v>
      </c>
      <c r="L409" s="13">
        <v>3.4883360045020795E-2</v>
      </c>
      <c r="M409" s="52">
        <v>-0.2102720445407904</v>
      </c>
      <c r="N409" s="52">
        <v>-1.9799392703134799E-7</v>
      </c>
      <c r="O409" s="15">
        <v>0.21027184654686337</v>
      </c>
      <c r="P409" t="b">
        <f t="shared" si="22"/>
        <v>0</v>
      </c>
      <c r="Q409" s="15" t="b">
        <f t="shared" si="23"/>
        <v>0</v>
      </c>
      <c r="R409" s="15" t="b">
        <f t="shared" si="24"/>
        <v>0</v>
      </c>
    </row>
    <row r="410" spans="1:18" ht="15" customHeight="1" x14ac:dyDescent="0.25">
      <c r="A410" s="1" t="s">
        <v>168</v>
      </c>
      <c r="B410" s="1" t="s">
        <v>15</v>
      </c>
      <c r="C410" s="1" t="s">
        <v>74</v>
      </c>
      <c r="D410" s="28" t="s">
        <v>6</v>
      </c>
      <c r="E410" s="44">
        <v>18.842628620533258</v>
      </c>
      <c r="F410" s="44">
        <v>19.602182285524819</v>
      </c>
      <c r="G410" s="45">
        <v>0.75955366499156085</v>
      </c>
      <c r="H410" s="46">
        <v>4.0310387700570466E-2</v>
      </c>
      <c r="I410" s="3">
        <v>18.939620616897354</v>
      </c>
      <c r="J410" s="3">
        <v>19.602182055992412</v>
      </c>
      <c r="K410" s="12">
        <v>0.66256143909505738</v>
      </c>
      <c r="L410" s="13">
        <v>3.4982825289749477E-2</v>
      </c>
      <c r="M410" s="52">
        <v>9.6991996364096167E-2</v>
      </c>
      <c r="N410" s="52">
        <v>-2.2953240730316793E-7</v>
      </c>
      <c r="O410" s="15">
        <v>-9.699222589650347E-2</v>
      </c>
      <c r="P410" t="b">
        <f t="shared" si="22"/>
        <v>0</v>
      </c>
      <c r="Q410" s="15" t="b">
        <f t="shared" si="23"/>
        <v>0</v>
      </c>
      <c r="R410" s="15" t="b">
        <f t="shared" si="24"/>
        <v>0</v>
      </c>
    </row>
    <row r="411" spans="1:18" ht="15" customHeight="1" x14ac:dyDescent="0.25">
      <c r="A411" s="1" t="s">
        <v>168</v>
      </c>
      <c r="B411" s="1" t="s">
        <v>15</v>
      </c>
      <c r="C411" s="1" t="s">
        <v>74</v>
      </c>
      <c r="D411" s="28" t="s">
        <v>7</v>
      </c>
      <c r="E411" s="44">
        <v>18.012225492121349</v>
      </c>
      <c r="F411" s="44">
        <v>19.154419211457366</v>
      </c>
      <c r="G411" s="45">
        <v>1.1421937193360172</v>
      </c>
      <c r="H411" s="46">
        <v>6.3412137486043532E-2</v>
      </c>
      <c r="I411" s="3">
        <v>18.747014305539075</v>
      </c>
      <c r="J411" s="3">
        <v>19.154418942314415</v>
      </c>
      <c r="K411" s="12">
        <v>0.40740463677533967</v>
      </c>
      <c r="L411" s="13">
        <v>2.1731707787461713E-2</v>
      </c>
      <c r="M411" s="52">
        <v>0.73478881341772606</v>
      </c>
      <c r="N411" s="52">
        <v>-2.6914295148117162E-7</v>
      </c>
      <c r="O411" s="15">
        <v>-0.73478908256067754</v>
      </c>
      <c r="P411" t="b">
        <f t="shared" si="22"/>
        <v>1</v>
      </c>
      <c r="Q411" s="15" t="b">
        <f t="shared" si="23"/>
        <v>1</v>
      </c>
      <c r="R411" s="15" t="b">
        <f t="shared" si="24"/>
        <v>0</v>
      </c>
    </row>
    <row r="412" spans="1:18" ht="15" customHeight="1" x14ac:dyDescent="0.25">
      <c r="A412" s="1" t="s">
        <v>168</v>
      </c>
      <c r="B412" s="1" t="s">
        <v>15</v>
      </c>
      <c r="C412" s="1" t="s">
        <v>74</v>
      </c>
      <c r="D412" s="28" t="s">
        <v>8</v>
      </c>
      <c r="E412" s="44">
        <v>17.193832045887952</v>
      </c>
      <c r="F412" s="44">
        <v>18.782888474749488</v>
      </c>
      <c r="G412" s="45">
        <v>1.5890564288615359</v>
      </c>
      <c r="H412" s="46">
        <v>9.242014372482904E-2</v>
      </c>
      <c r="I412" s="3">
        <v>18.554407994180796</v>
      </c>
      <c r="J412" s="3">
        <v>18.782888176200608</v>
      </c>
      <c r="K412" s="12">
        <v>0.22848018201981191</v>
      </c>
      <c r="L412" s="13">
        <v>1.2314064781343063E-2</v>
      </c>
      <c r="M412" s="52">
        <v>1.3605759482928441</v>
      </c>
      <c r="N412" s="52">
        <v>-2.9854887984015477E-7</v>
      </c>
      <c r="O412" s="15">
        <v>-1.360576246841724</v>
      </c>
      <c r="P412" t="b">
        <f t="shared" si="22"/>
        <v>1</v>
      </c>
      <c r="Q412" s="15" t="b">
        <f t="shared" si="23"/>
        <v>1</v>
      </c>
      <c r="R412" s="15" t="b">
        <f t="shared" si="24"/>
        <v>0</v>
      </c>
    </row>
    <row r="413" spans="1:18" ht="15" customHeight="1" x14ac:dyDescent="0.25">
      <c r="A413" s="1" t="s">
        <v>168</v>
      </c>
      <c r="B413" s="1" t="s">
        <v>15</v>
      </c>
      <c r="C413" s="1" t="s">
        <v>74</v>
      </c>
      <c r="D413" s="28" t="s">
        <v>9</v>
      </c>
      <c r="E413" s="44">
        <v>16.369453436086893</v>
      </c>
      <c r="F413" s="44">
        <v>18.014568472374158</v>
      </c>
      <c r="G413" s="45">
        <v>1.6451150362872653</v>
      </c>
      <c r="H413" s="46">
        <v>0.10049908157963086</v>
      </c>
      <c r="I413" s="3">
        <v>18.36180168282252</v>
      </c>
      <c r="J413" s="3">
        <v>18.01456816768437</v>
      </c>
      <c r="K413" s="12">
        <v>-0.34723351513815004</v>
      </c>
      <c r="L413" s="13">
        <v>-1.8910645106410624E-2</v>
      </c>
      <c r="M413" s="52">
        <v>1.9923482467356273</v>
      </c>
      <c r="N413" s="52">
        <v>-3.0468978806652558E-7</v>
      </c>
      <c r="O413" s="15">
        <v>-1.9923485514254153</v>
      </c>
      <c r="P413" t="b">
        <f t="shared" si="22"/>
        <v>1</v>
      </c>
      <c r="Q413" s="15" t="b">
        <f t="shared" si="23"/>
        <v>1</v>
      </c>
      <c r="R413" s="15" t="b">
        <f t="shared" si="24"/>
        <v>0</v>
      </c>
    </row>
    <row r="414" spans="1:18" ht="15" customHeight="1" x14ac:dyDescent="0.25">
      <c r="A414" s="1" t="s">
        <v>168</v>
      </c>
      <c r="B414" s="1" t="s">
        <v>15</v>
      </c>
      <c r="C414" s="1" t="s">
        <v>75</v>
      </c>
      <c r="D414" s="28" t="s">
        <v>2</v>
      </c>
      <c r="E414" s="44">
        <v>178.5075205894974</v>
      </c>
      <c r="F414" s="44">
        <v>179.61067742440997</v>
      </c>
      <c r="G414" s="45">
        <v>1.1031568349125678</v>
      </c>
      <c r="H414" s="46">
        <v>6.179889963568698E-3</v>
      </c>
      <c r="I414" s="3">
        <v>183.88599999999997</v>
      </c>
      <c r="J414" s="3">
        <v>185.31450803206775</v>
      </c>
      <c r="K414" s="12">
        <v>1.4285080320677821</v>
      </c>
      <c r="L414" s="13">
        <v>7.7684436665530947E-3</v>
      </c>
      <c r="M414" s="52">
        <v>5.378479410502564</v>
      </c>
      <c r="N414" s="52">
        <v>5.7038306076577783</v>
      </c>
      <c r="O414" s="15">
        <v>0.32535119715521432</v>
      </c>
      <c r="P414" t="b">
        <f t="shared" si="22"/>
        <v>0</v>
      </c>
      <c r="Q414" s="15" t="b">
        <f t="shared" si="23"/>
        <v>0</v>
      </c>
      <c r="R414" s="15" t="b">
        <f t="shared" si="24"/>
        <v>0</v>
      </c>
    </row>
    <row r="415" spans="1:18" ht="15" customHeight="1" x14ac:dyDescent="0.25">
      <c r="A415" s="1" t="s">
        <v>168</v>
      </c>
      <c r="B415" s="1" t="s">
        <v>15</v>
      </c>
      <c r="C415" s="1" t="s">
        <v>75</v>
      </c>
      <c r="D415" s="28" t="s">
        <v>3</v>
      </c>
      <c r="E415" s="44">
        <v>195.25371794455768</v>
      </c>
      <c r="F415" s="44">
        <v>198.47101759029292</v>
      </c>
      <c r="G415" s="45">
        <v>3.2172996457352383</v>
      </c>
      <c r="H415" s="46">
        <v>1.6477533332547301E-2</v>
      </c>
      <c r="I415" s="3">
        <v>200.0056661559388</v>
      </c>
      <c r="J415" s="3">
        <v>198.20282232787352</v>
      </c>
      <c r="K415" s="12">
        <v>-1.8028438280652779</v>
      </c>
      <c r="L415" s="13">
        <v>-9.0139637677047173E-3</v>
      </c>
      <c r="M415" s="52">
        <v>4.7519482113811193</v>
      </c>
      <c r="N415" s="52">
        <v>-0.26819526241939684</v>
      </c>
      <c r="O415" s="15">
        <v>-5.0201434738005162</v>
      </c>
      <c r="P415" t="b">
        <f t="shared" si="22"/>
        <v>0</v>
      </c>
      <c r="Q415" s="15" t="b">
        <f t="shared" si="23"/>
        <v>0</v>
      </c>
      <c r="R415" s="15" t="b">
        <f t="shared" si="24"/>
        <v>0</v>
      </c>
    </row>
    <row r="416" spans="1:18" ht="15" customHeight="1" x14ac:dyDescent="0.25">
      <c r="A416" s="1" t="s">
        <v>168</v>
      </c>
      <c r="B416" s="1" t="s">
        <v>15</v>
      </c>
      <c r="C416" s="1" t="s">
        <v>75</v>
      </c>
      <c r="D416" s="28" t="s">
        <v>4</v>
      </c>
      <c r="E416" s="44">
        <v>212.0653860898469</v>
      </c>
      <c r="F416" s="44">
        <v>212.76025128799097</v>
      </c>
      <c r="G416" s="45">
        <v>0.69486519814407188</v>
      </c>
      <c r="H416" s="46">
        <v>3.2766554266884206E-3</v>
      </c>
      <c r="I416" s="3">
        <v>217.87178495089617</v>
      </c>
      <c r="J416" s="3">
        <v>215.31791053220408</v>
      </c>
      <c r="K416" s="12">
        <v>-2.5538744186920894</v>
      </c>
      <c r="L416" s="13">
        <v>-1.1721914424429396E-2</v>
      </c>
      <c r="M416" s="52">
        <v>5.8063988610492743</v>
      </c>
      <c r="N416" s="52">
        <v>2.557659244213113</v>
      </c>
      <c r="O416" s="15">
        <v>-3.2487396168361613</v>
      </c>
      <c r="P416" t="b">
        <f t="shared" si="22"/>
        <v>0</v>
      </c>
      <c r="Q416" s="15" t="b">
        <f t="shared" si="23"/>
        <v>0</v>
      </c>
      <c r="R416" s="15" t="b">
        <f t="shared" si="24"/>
        <v>0</v>
      </c>
    </row>
    <row r="417" spans="1:18" ht="15" customHeight="1" x14ac:dyDescent="0.25">
      <c r="A417" s="1" t="s">
        <v>168</v>
      </c>
      <c r="B417" s="1" t="s">
        <v>15</v>
      </c>
      <c r="C417" s="1" t="s">
        <v>75</v>
      </c>
      <c r="D417" s="28" t="s">
        <v>5</v>
      </c>
      <c r="E417" s="44">
        <v>228.15081406060656</v>
      </c>
      <c r="F417" s="44">
        <v>219.04027950255963</v>
      </c>
      <c r="G417" s="45">
        <v>-9.1105345580469361</v>
      </c>
      <c r="H417" s="46">
        <v>-3.9932071229107212E-2</v>
      </c>
      <c r="I417" s="3">
        <v>235.5797964998805</v>
      </c>
      <c r="J417" s="3">
        <v>244.74371060381719</v>
      </c>
      <c r="K417" s="12">
        <v>9.1639141039366905</v>
      </c>
      <c r="L417" s="13">
        <v>3.8899405806819005E-2</v>
      </c>
      <c r="M417" s="52">
        <v>7.4289824392739376</v>
      </c>
      <c r="N417" s="52">
        <v>25.703431101257564</v>
      </c>
      <c r="O417" s="15">
        <v>18.274448661983627</v>
      </c>
      <c r="P417" t="b">
        <f t="shared" si="22"/>
        <v>1</v>
      </c>
      <c r="Q417" s="15" t="b">
        <f t="shared" si="23"/>
        <v>1</v>
      </c>
      <c r="R417" s="15" t="b">
        <f t="shared" si="24"/>
        <v>1</v>
      </c>
    </row>
    <row r="418" spans="1:18" ht="15" customHeight="1" x14ac:dyDescent="0.25">
      <c r="A418" s="1" t="s">
        <v>168</v>
      </c>
      <c r="B418" s="1" t="s">
        <v>15</v>
      </c>
      <c r="C418" s="1" t="s">
        <v>75</v>
      </c>
      <c r="D418" s="28" t="s">
        <v>6</v>
      </c>
      <c r="E418" s="44">
        <v>222.25468719747482</v>
      </c>
      <c r="F418" s="44">
        <v>214.57202002796555</v>
      </c>
      <c r="G418" s="45">
        <v>-7.6826671695092728</v>
      </c>
      <c r="H418" s="46">
        <v>-3.4566952294163185E-2</v>
      </c>
      <c r="I418" s="3">
        <v>233.20818781028436</v>
      </c>
      <c r="J418" s="3">
        <v>243.24343272644319</v>
      </c>
      <c r="K418" s="12">
        <v>10.035244916158831</v>
      </c>
      <c r="L418" s="13">
        <v>4.3031271802182761E-2</v>
      </c>
      <c r="M418" s="52">
        <v>10.953500612809535</v>
      </c>
      <c r="N418" s="52">
        <v>28.671412698477639</v>
      </c>
      <c r="O418" s="15">
        <v>17.717912085668104</v>
      </c>
      <c r="P418" t="b">
        <f t="shared" si="22"/>
        <v>1</v>
      </c>
      <c r="Q418" s="15" t="b">
        <f t="shared" si="23"/>
        <v>1</v>
      </c>
      <c r="R418" s="15" t="b">
        <f t="shared" si="24"/>
        <v>1</v>
      </c>
    </row>
    <row r="419" spans="1:18" ht="15" customHeight="1" x14ac:dyDescent="0.25">
      <c r="A419" s="1" t="s">
        <v>168</v>
      </c>
      <c r="B419" s="1" t="s">
        <v>15</v>
      </c>
      <c r="C419" s="1" t="s">
        <v>75</v>
      </c>
      <c r="D419" s="28" t="s">
        <v>7</v>
      </c>
      <c r="E419" s="44">
        <v>212.4598230482195</v>
      </c>
      <c r="F419" s="44">
        <v>199.84876627898836</v>
      </c>
      <c r="G419" s="45">
        <v>-12.611056769231141</v>
      </c>
      <c r="H419" s="46">
        <v>-5.9357372082386409E-2</v>
      </c>
      <c r="I419" s="3">
        <v>230.83657912068827</v>
      </c>
      <c r="J419" s="3">
        <v>241.3467490160921</v>
      </c>
      <c r="K419" s="12">
        <v>10.510169895403834</v>
      </c>
      <c r="L419" s="13">
        <v>4.5530781713364429E-2</v>
      </c>
      <c r="M419" s="52">
        <v>18.376756072468766</v>
      </c>
      <c r="N419" s="52">
        <v>41.49798273710374</v>
      </c>
      <c r="O419" s="15">
        <v>23.121226664634975</v>
      </c>
      <c r="P419" t="b">
        <f t="shared" si="22"/>
        <v>1</v>
      </c>
      <c r="Q419" s="15" t="b">
        <f t="shared" si="23"/>
        <v>1</v>
      </c>
      <c r="R419" s="15" t="b">
        <f t="shared" si="24"/>
        <v>1</v>
      </c>
    </row>
    <row r="420" spans="1:18" ht="15" customHeight="1" x14ac:dyDescent="0.25">
      <c r="A420" s="1" t="s">
        <v>168</v>
      </c>
      <c r="B420" s="1" t="s">
        <v>15</v>
      </c>
      <c r="C420" s="1" t="s">
        <v>75</v>
      </c>
      <c r="D420" s="28" t="s">
        <v>8</v>
      </c>
      <c r="E420" s="44">
        <v>202.80661684965037</v>
      </c>
      <c r="F420" s="44">
        <v>186.87417303161587</v>
      </c>
      <c r="G420" s="45">
        <v>-15.9324438180345</v>
      </c>
      <c r="H420" s="46">
        <v>-7.8559783036299721E-2</v>
      </c>
      <c r="I420" s="3">
        <v>228.46497043109221</v>
      </c>
      <c r="J420" s="3">
        <v>239.34911594001784</v>
      </c>
      <c r="K420" s="12">
        <v>10.884145508925627</v>
      </c>
      <c r="L420" s="13">
        <v>4.7640325290954903E-2</v>
      </c>
      <c r="M420" s="52">
        <v>25.658353581441844</v>
      </c>
      <c r="N420" s="52">
        <v>52.474942908401971</v>
      </c>
      <c r="O420" s="15">
        <v>26.816589326960127</v>
      </c>
      <c r="P420" t="b">
        <f t="shared" si="22"/>
        <v>1</v>
      </c>
      <c r="Q420" s="15" t="b">
        <f t="shared" si="23"/>
        <v>1</v>
      </c>
      <c r="R420" s="15" t="b">
        <f t="shared" si="24"/>
        <v>1</v>
      </c>
    </row>
    <row r="421" spans="1:18" ht="15" customHeight="1" x14ac:dyDescent="0.25">
      <c r="A421" s="1" t="s">
        <v>168</v>
      </c>
      <c r="B421" s="1" t="s">
        <v>15</v>
      </c>
      <c r="C421" s="1" t="s">
        <v>75</v>
      </c>
      <c r="D421" s="28" t="s">
        <v>9</v>
      </c>
      <c r="E421" s="44">
        <v>193.08281377824866</v>
      </c>
      <c r="F421" s="44">
        <v>173.88771772572801</v>
      </c>
      <c r="G421" s="45">
        <v>-19.195096052520654</v>
      </c>
      <c r="H421" s="46">
        <v>-9.9413799068444261E-2</v>
      </c>
      <c r="I421" s="3">
        <v>226.09336174149607</v>
      </c>
      <c r="J421" s="3">
        <v>237.09109932892417</v>
      </c>
      <c r="K421" s="12">
        <v>10.997737587428105</v>
      </c>
      <c r="L421" s="13">
        <v>4.8642461250155471E-2</v>
      </c>
      <c r="M421" s="52">
        <v>33.010547963247404</v>
      </c>
      <c r="N421" s="52">
        <v>63.203381603196163</v>
      </c>
      <c r="O421" s="15">
        <v>30.192833639948759</v>
      </c>
      <c r="P421" t="b">
        <f t="shared" si="22"/>
        <v>1</v>
      </c>
      <c r="Q421" s="15" t="b">
        <f t="shared" si="23"/>
        <v>1</v>
      </c>
      <c r="R421" s="15" t="b">
        <f t="shared" si="24"/>
        <v>1</v>
      </c>
    </row>
    <row r="422" spans="1:18" ht="15" customHeight="1" x14ac:dyDescent="0.25">
      <c r="A422" s="1" t="s">
        <v>168</v>
      </c>
      <c r="B422" s="1" t="s">
        <v>15</v>
      </c>
      <c r="C422" s="1" t="s">
        <v>76</v>
      </c>
      <c r="D422" s="28" t="s">
        <v>2</v>
      </c>
      <c r="E422" s="44">
        <v>7.3172116128959592</v>
      </c>
      <c r="F422" s="44">
        <v>7.6677255968686904</v>
      </c>
      <c r="G422" s="45">
        <v>0.35051398397273115</v>
      </c>
      <c r="H422" s="46">
        <v>4.7902671470506641E-2</v>
      </c>
      <c r="I422" s="3">
        <v>7.4880000000000004</v>
      </c>
      <c r="J422" s="3">
        <v>7.6677255968686877</v>
      </c>
      <c r="K422" s="12">
        <v>0.17972559686868728</v>
      </c>
      <c r="L422" s="13">
        <v>2.4001815821138792E-2</v>
      </c>
      <c r="M422" s="52">
        <v>0.17078838710404121</v>
      </c>
      <c r="N422" s="52">
        <v>-2.6645352591003757E-15</v>
      </c>
      <c r="O422" s="15">
        <v>-0.17078838710404387</v>
      </c>
      <c r="P422" t="b">
        <f t="shared" si="22"/>
        <v>0</v>
      </c>
      <c r="Q422" s="15" t="b">
        <f t="shared" si="23"/>
        <v>0</v>
      </c>
      <c r="R422" s="15" t="b">
        <f t="shared" si="24"/>
        <v>0</v>
      </c>
    </row>
    <row r="423" spans="1:18" ht="15" customHeight="1" x14ac:dyDescent="0.25">
      <c r="A423" s="1" t="s">
        <v>168</v>
      </c>
      <c r="B423" s="1" t="s">
        <v>15</v>
      </c>
      <c r="C423" s="1" t="s">
        <v>76</v>
      </c>
      <c r="D423" s="28" t="s">
        <v>3</v>
      </c>
      <c r="E423" s="44">
        <v>8.0036559114534516</v>
      </c>
      <c r="F423" s="44">
        <v>8.3673623400144237</v>
      </c>
      <c r="G423" s="45">
        <v>0.36370642856097213</v>
      </c>
      <c r="H423" s="46">
        <v>4.5442536833760962E-2</v>
      </c>
      <c r="I423" s="3">
        <v>8.1444070139960072</v>
      </c>
      <c r="J423" s="3">
        <v>8.3673623400144095</v>
      </c>
      <c r="K423" s="12">
        <v>0.22295532601840229</v>
      </c>
      <c r="L423" s="13">
        <v>2.7375268160746122E-2</v>
      </c>
      <c r="M423" s="52">
        <v>0.14075110254255563</v>
      </c>
      <c r="N423" s="52">
        <v>-1.4210854715202004E-14</v>
      </c>
      <c r="O423" s="15">
        <v>-0.14075110254256984</v>
      </c>
      <c r="P423" t="b">
        <f t="shared" si="22"/>
        <v>0</v>
      </c>
      <c r="Q423" s="15" t="b">
        <f t="shared" si="23"/>
        <v>0</v>
      </c>
      <c r="R423" s="15" t="b">
        <f t="shared" si="24"/>
        <v>0</v>
      </c>
    </row>
    <row r="424" spans="1:18" ht="15" customHeight="1" x14ac:dyDescent="0.25">
      <c r="A424" s="1" t="s">
        <v>168</v>
      </c>
      <c r="B424" s="1" t="s">
        <v>15</v>
      </c>
      <c r="C424" s="1" t="s">
        <v>76</v>
      </c>
      <c r="D424" s="28" t="s">
        <v>4</v>
      </c>
      <c r="E424" s="44">
        <v>8.6927839267808977</v>
      </c>
      <c r="F424" s="44">
        <v>8.2824190686312704</v>
      </c>
      <c r="G424" s="45">
        <v>-0.41036485814962731</v>
      </c>
      <c r="H424" s="46">
        <v>-4.7207530016404445E-2</v>
      </c>
      <c r="I424" s="3">
        <v>8.8719311188035572</v>
      </c>
      <c r="J424" s="3">
        <v>9.1914342031820802</v>
      </c>
      <c r="K424" s="12">
        <v>0.31950308437852293</v>
      </c>
      <c r="L424" s="13">
        <v>3.6012800381345855E-2</v>
      </c>
      <c r="M424" s="52">
        <v>0.1791471920226595</v>
      </c>
      <c r="N424" s="52">
        <v>0.90901513455080973</v>
      </c>
      <c r="O424" s="15">
        <v>0.72986794252815024</v>
      </c>
      <c r="P424" t="b">
        <f t="shared" si="22"/>
        <v>0</v>
      </c>
      <c r="Q424" s="15" t="b">
        <f t="shared" si="23"/>
        <v>0</v>
      </c>
      <c r="R424" s="15" t="b">
        <f t="shared" si="24"/>
        <v>0</v>
      </c>
    </row>
    <row r="425" spans="1:18" ht="15" customHeight="1" x14ac:dyDescent="0.25">
      <c r="A425" s="1" t="s">
        <v>168</v>
      </c>
      <c r="B425" s="1" t="s">
        <v>15</v>
      </c>
      <c r="C425" s="1" t="s">
        <v>76</v>
      </c>
      <c r="D425" s="28" t="s">
        <v>5</v>
      </c>
      <c r="E425" s="44">
        <v>9.3521425910957365</v>
      </c>
      <c r="F425" s="44">
        <v>9.0113978813514279</v>
      </c>
      <c r="G425" s="45">
        <v>-0.34074470974430859</v>
      </c>
      <c r="H425" s="46">
        <v>-3.6434935248820396E-2</v>
      </c>
      <c r="I425" s="3">
        <v>9.5930169571968804</v>
      </c>
      <c r="J425" s="3">
        <v>9.9527289987539849</v>
      </c>
      <c r="K425" s="12">
        <v>0.35971204155710446</v>
      </c>
      <c r="L425" s="13">
        <v>3.7497279861184965E-2</v>
      </c>
      <c r="M425" s="52">
        <v>0.24087436610114388</v>
      </c>
      <c r="N425" s="52">
        <v>0.94133111740255693</v>
      </c>
      <c r="O425" s="15">
        <v>0.70045675130141305</v>
      </c>
      <c r="P425" t="b">
        <f t="shared" si="22"/>
        <v>0</v>
      </c>
      <c r="Q425" s="15" t="b">
        <f t="shared" si="23"/>
        <v>0</v>
      </c>
      <c r="R425" s="15" t="b">
        <f t="shared" si="24"/>
        <v>0</v>
      </c>
    </row>
    <row r="426" spans="1:18" ht="15" customHeight="1" x14ac:dyDescent="0.25">
      <c r="A426" s="1" t="s">
        <v>168</v>
      </c>
      <c r="B426" s="1" t="s">
        <v>15</v>
      </c>
      <c r="C426" s="1" t="s">
        <v>76</v>
      </c>
      <c r="D426" s="28" t="s">
        <v>6</v>
      </c>
      <c r="E426" s="44">
        <v>9.1104541299511244</v>
      </c>
      <c r="F426" s="44">
        <v>8.9361224036919946</v>
      </c>
      <c r="G426" s="45">
        <v>-0.17433172625912974</v>
      </c>
      <c r="H426" s="46">
        <v>-1.9135349761106254E-2</v>
      </c>
      <c r="I426" s="3">
        <v>9.4964429609834884</v>
      </c>
      <c r="J426" s="3">
        <v>9.8514205081787303</v>
      </c>
      <c r="K426" s="12">
        <v>0.35497754719524188</v>
      </c>
      <c r="L426" s="13">
        <v>3.7380053632047411E-2</v>
      </c>
      <c r="M426" s="52">
        <v>0.38598883103236403</v>
      </c>
      <c r="N426" s="52">
        <v>0.91529810448673565</v>
      </c>
      <c r="O426" s="15">
        <v>0.52930927345437162</v>
      </c>
      <c r="P426" t="b">
        <f t="shared" si="22"/>
        <v>0</v>
      </c>
      <c r="Q426" s="15" t="b">
        <f t="shared" si="23"/>
        <v>0</v>
      </c>
      <c r="R426" s="15" t="b">
        <f t="shared" si="24"/>
        <v>0</v>
      </c>
    </row>
    <row r="427" spans="1:18" ht="15" customHeight="1" x14ac:dyDescent="0.25">
      <c r="A427" s="1" t="s">
        <v>168</v>
      </c>
      <c r="B427" s="1" t="s">
        <v>15</v>
      </c>
      <c r="C427" s="1" t="s">
        <v>76</v>
      </c>
      <c r="D427" s="28" t="s">
        <v>7</v>
      </c>
      <c r="E427" s="44">
        <v>8.7089523138764555</v>
      </c>
      <c r="F427" s="44">
        <v>8.7636806113578789</v>
      </c>
      <c r="G427" s="45">
        <v>5.4728297481423382E-2</v>
      </c>
      <c r="H427" s="46">
        <v>6.2841425132414332E-3</v>
      </c>
      <c r="I427" s="3">
        <v>9.3998689647700964</v>
      </c>
      <c r="J427" s="3">
        <v>9.697696643683603</v>
      </c>
      <c r="K427" s="12">
        <v>0.29782767891350659</v>
      </c>
      <c r="L427" s="13">
        <v>3.1684237304768735E-2</v>
      </c>
      <c r="M427" s="52">
        <v>0.69091665089364085</v>
      </c>
      <c r="N427" s="52">
        <v>0.93401603232572405</v>
      </c>
      <c r="O427" s="15">
        <v>0.24309938143208321</v>
      </c>
      <c r="P427" t="b">
        <f t="shared" si="22"/>
        <v>0</v>
      </c>
      <c r="Q427" s="15" t="b">
        <f t="shared" si="23"/>
        <v>0</v>
      </c>
      <c r="R427" s="15" t="b">
        <f t="shared" si="24"/>
        <v>0</v>
      </c>
    </row>
    <row r="428" spans="1:18" ht="15" customHeight="1" x14ac:dyDescent="0.25">
      <c r="A428" s="1" t="s">
        <v>168</v>
      </c>
      <c r="B428" s="1" t="s">
        <v>15</v>
      </c>
      <c r="C428" s="1" t="s">
        <v>76</v>
      </c>
      <c r="D428" s="28" t="s">
        <v>8</v>
      </c>
      <c r="E428" s="44">
        <v>8.3132572066642325</v>
      </c>
      <c r="F428" s="44">
        <v>8.5911809101815297</v>
      </c>
      <c r="G428" s="45">
        <v>0.27792370351729723</v>
      </c>
      <c r="H428" s="46">
        <v>3.3431385148832239E-2</v>
      </c>
      <c r="I428" s="3">
        <v>9.3032949685567026</v>
      </c>
      <c r="J428" s="3">
        <v>9.5966699100091297</v>
      </c>
      <c r="K428" s="12">
        <v>0.29337494145242715</v>
      </c>
      <c r="L428" s="13">
        <v>3.1534520021559723E-2</v>
      </c>
      <c r="M428" s="52">
        <v>0.99003776189247006</v>
      </c>
      <c r="N428" s="52">
        <v>1.0054889998276</v>
      </c>
      <c r="O428" s="15">
        <v>1.5451237935129924E-2</v>
      </c>
      <c r="P428" t="b">
        <f t="shared" si="22"/>
        <v>0</v>
      </c>
      <c r="Q428" s="15" t="b">
        <f t="shared" si="23"/>
        <v>0</v>
      </c>
      <c r="R428" s="15" t="b">
        <f t="shared" si="24"/>
        <v>0</v>
      </c>
    </row>
    <row r="429" spans="1:18" ht="15" customHeight="1" x14ac:dyDescent="0.25">
      <c r="A429" s="1" t="s">
        <v>168</v>
      </c>
      <c r="B429" s="1" t="s">
        <v>15</v>
      </c>
      <c r="C429" s="1" t="s">
        <v>76</v>
      </c>
      <c r="D429" s="28" t="s">
        <v>9</v>
      </c>
      <c r="E429" s="44">
        <v>7.9146682591475876</v>
      </c>
      <c r="F429" s="44">
        <v>8.114459580802059</v>
      </c>
      <c r="G429" s="45">
        <v>0.19979132165447133</v>
      </c>
      <c r="H429" s="46">
        <v>2.5243170669036849E-2</v>
      </c>
      <c r="I429" s="3">
        <v>9.2067209723433141</v>
      </c>
      <c r="J429" s="3">
        <v>9.352598554917817</v>
      </c>
      <c r="K429" s="12">
        <v>0.1458775825745029</v>
      </c>
      <c r="L429" s="13">
        <v>1.5844683792711253E-2</v>
      </c>
      <c r="M429" s="52">
        <v>1.2920527131957265</v>
      </c>
      <c r="N429" s="52">
        <v>1.238138974115758</v>
      </c>
      <c r="O429" s="15">
        <v>-5.3913739079968437E-2</v>
      </c>
      <c r="P429" t="b">
        <f t="shared" si="22"/>
        <v>0</v>
      </c>
      <c r="Q429" s="15" t="b">
        <f t="shared" si="23"/>
        <v>0</v>
      </c>
      <c r="R429" s="15" t="b">
        <f t="shared" si="24"/>
        <v>0</v>
      </c>
    </row>
    <row r="430" spans="1:18" ht="15" customHeight="1" x14ac:dyDescent="0.25">
      <c r="A430" s="1" t="s">
        <v>168</v>
      </c>
      <c r="B430" s="1" t="s">
        <v>15</v>
      </c>
      <c r="C430" s="1" t="s">
        <v>77</v>
      </c>
      <c r="D430" s="28" t="s">
        <v>2</v>
      </c>
      <c r="E430" s="44">
        <v>8.2582472409967611</v>
      </c>
      <c r="F430" s="44">
        <v>8.4244547572743773</v>
      </c>
      <c r="G430" s="45">
        <v>0.16620751627761621</v>
      </c>
      <c r="H430" s="46">
        <v>2.0126246094026502E-2</v>
      </c>
      <c r="I430" s="3">
        <v>8.2799999999999994</v>
      </c>
      <c r="J430" s="3">
        <v>8.4244547544202621</v>
      </c>
      <c r="K430" s="12">
        <v>0.14445475442026279</v>
      </c>
      <c r="L430" s="13">
        <v>1.7446226379258793E-2</v>
      </c>
      <c r="M430" s="52">
        <v>2.1752759003238253E-2</v>
      </c>
      <c r="N430" s="52">
        <v>-2.854115166428528E-9</v>
      </c>
      <c r="O430" s="15">
        <v>-2.175276185735342E-2</v>
      </c>
      <c r="P430" t="b">
        <f t="shared" si="22"/>
        <v>0</v>
      </c>
      <c r="Q430" s="15" t="b">
        <f t="shared" si="23"/>
        <v>0</v>
      </c>
      <c r="R430" s="15" t="b">
        <f t="shared" si="24"/>
        <v>0</v>
      </c>
    </row>
    <row r="431" spans="1:18" ht="15" customHeight="1" x14ac:dyDescent="0.25">
      <c r="A431" s="1" t="s">
        <v>168</v>
      </c>
      <c r="B431" s="1" t="s">
        <v>15</v>
      </c>
      <c r="C431" s="1" t="s">
        <v>77</v>
      </c>
      <c r="D431" s="28" t="s">
        <v>3</v>
      </c>
      <c r="E431" s="44">
        <v>9.0329722366043157</v>
      </c>
      <c r="F431" s="44">
        <v>9.166056551724763</v>
      </c>
      <c r="G431" s="45">
        <v>0.13308431512044727</v>
      </c>
      <c r="H431" s="46">
        <v>1.4733169950545145E-2</v>
      </c>
      <c r="I431" s="3">
        <v>9.0058346789378927</v>
      </c>
      <c r="J431" s="3">
        <v>9.1660564982490218</v>
      </c>
      <c r="K431" s="12">
        <v>0.16022181931112911</v>
      </c>
      <c r="L431" s="13">
        <v>1.7790890575178197E-2</v>
      </c>
      <c r="M431" s="52">
        <v>-2.7137557666423007E-2</v>
      </c>
      <c r="N431" s="52">
        <v>-5.347574116854048E-8</v>
      </c>
      <c r="O431" s="15">
        <v>2.7137504190681838E-2</v>
      </c>
      <c r="P431" t="b">
        <f t="shared" si="22"/>
        <v>0</v>
      </c>
      <c r="Q431" s="15" t="b">
        <f t="shared" si="23"/>
        <v>0</v>
      </c>
      <c r="R431" s="15" t="b">
        <f t="shared" si="24"/>
        <v>0</v>
      </c>
    </row>
    <row r="432" spans="1:18" ht="15" customHeight="1" x14ac:dyDescent="0.25">
      <c r="A432" s="1" t="s">
        <v>168</v>
      </c>
      <c r="B432" s="1" t="s">
        <v>15</v>
      </c>
      <c r="C432" s="1" t="s">
        <v>77</v>
      </c>
      <c r="D432" s="28" t="s">
        <v>4</v>
      </c>
      <c r="E432" s="44">
        <v>9.8107260904414186</v>
      </c>
      <c r="F432" s="44">
        <v>9.977870024613809</v>
      </c>
      <c r="G432" s="45">
        <v>0.16714393417239037</v>
      </c>
      <c r="H432" s="46">
        <v>1.7036856663977046E-2</v>
      </c>
      <c r="I432" s="3">
        <v>9.8103084486770094</v>
      </c>
      <c r="J432" s="3">
        <v>9.9778698566270023</v>
      </c>
      <c r="K432" s="12">
        <v>0.16756140794999297</v>
      </c>
      <c r="L432" s="13">
        <v>1.7080136554991788E-2</v>
      </c>
      <c r="M432" s="52">
        <v>-4.1764176440928225E-4</v>
      </c>
      <c r="N432" s="52">
        <v>-1.6798680668728139E-7</v>
      </c>
      <c r="O432" s="15">
        <v>4.1747377760259496E-4</v>
      </c>
      <c r="P432" t="b">
        <f t="shared" si="22"/>
        <v>0</v>
      </c>
      <c r="Q432" s="15" t="b">
        <f t="shared" si="23"/>
        <v>0</v>
      </c>
      <c r="R432" s="15" t="b">
        <f t="shared" si="24"/>
        <v>0</v>
      </c>
    </row>
    <row r="433" spans="1:18" ht="15" customHeight="1" x14ac:dyDescent="0.25">
      <c r="A433" s="1" t="s">
        <v>168</v>
      </c>
      <c r="B433" s="1" t="s">
        <v>15</v>
      </c>
      <c r="C433" s="1" t="s">
        <v>77</v>
      </c>
      <c r="D433" s="28" t="s">
        <v>5</v>
      </c>
      <c r="E433" s="44">
        <v>10.554882082979439</v>
      </c>
      <c r="F433" s="44">
        <v>10.793121631395431</v>
      </c>
      <c r="G433" s="45">
        <v>0.23823954841599182</v>
      </c>
      <c r="H433" s="46">
        <v>2.2571502603536561E-2</v>
      </c>
      <c r="I433" s="3">
        <v>10.607662981515778</v>
      </c>
      <c r="J433" s="3">
        <v>10.793121439111564</v>
      </c>
      <c r="K433" s="12">
        <v>0.18545845759578583</v>
      </c>
      <c r="L433" s="13">
        <v>1.7483441726886841E-2</v>
      </c>
      <c r="M433" s="52">
        <v>5.2780898536338938E-2</v>
      </c>
      <c r="N433" s="52">
        <v>-1.9228386705094636E-7</v>
      </c>
      <c r="O433" s="15">
        <v>-5.2781090820205989E-2</v>
      </c>
      <c r="P433" t="b">
        <f t="shared" si="22"/>
        <v>0</v>
      </c>
      <c r="Q433" s="15" t="b">
        <f t="shared" si="23"/>
        <v>0</v>
      </c>
      <c r="R433" s="15" t="b">
        <f t="shared" si="24"/>
        <v>0</v>
      </c>
    </row>
    <row r="434" spans="1:18" ht="15" customHeight="1" x14ac:dyDescent="0.25">
      <c r="A434" s="1" t="s">
        <v>168</v>
      </c>
      <c r="B434" s="1" t="s">
        <v>15</v>
      </c>
      <c r="C434" s="1" t="s">
        <v>77</v>
      </c>
      <c r="D434" s="28" t="s">
        <v>6</v>
      </c>
      <c r="E434" s="44">
        <v>10.282111091375128</v>
      </c>
      <c r="F434" s="44">
        <v>10.685579404937949</v>
      </c>
      <c r="G434" s="45">
        <v>0.40346831356282031</v>
      </c>
      <c r="H434" s="46">
        <v>3.9239832168440472E-2</v>
      </c>
      <c r="I434" s="3">
        <v>10.500874428010587</v>
      </c>
      <c r="J434" s="3">
        <v>10.685579181635251</v>
      </c>
      <c r="K434" s="12">
        <v>0.18470475362466487</v>
      </c>
      <c r="L434" s="13">
        <v>1.7589464086150166E-2</v>
      </c>
      <c r="M434" s="52">
        <v>0.21876333663545822</v>
      </c>
      <c r="N434" s="52">
        <v>-2.2330269722203866E-7</v>
      </c>
      <c r="O434" s="15">
        <v>-0.21876355993815544</v>
      </c>
      <c r="P434" t="b">
        <f t="shared" si="22"/>
        <v>0</v>
      </c>
      <c r="Q434" s="15" t="b">
        <f t="shared" si="23"/>
        <v>0</v>
      </c>
      <c r="R434" s="15" t="b">
        <f t="shared" si="24"/>
        <v>0</v>
      </c>
    </row>
    <row r="435" spans="1:18" ht="15" customHeight="1" x14ac:dyDescent="0.25">
      <c r="A435" s="1" t="s">
        <v>168</v>
      </c>
      <c r="B435" s="1" t="s">
        <v>15</v>
      </c>
      <c r="C435" s="1" t="s">
        <v>77</v>
      </c>
      <c r="D435" s="28" t="s">
        <v>7</v>
      </c>
      <c r="E435" s="44">
        <v>9.8289738253966235</v>
      </c>
      <c r="F435" s="44">
        <v>10.555002364378325</v>
      </c>
      <c r="G435" s="45">
        <v>0.72602853898170139</v>
      </c>
      <c r="H435" s="46">
        <v>7.3866158551134847E-2</v>
      </c>
      <c r="I435" s="3">
        <v>10.394085874505393</v>
      </c>
      <c r="J435" s="3">
        <v>10.55500210510265</v>
      </c>
      <c r="K435" s="12">
        <v>0.16091623059725713</v>
      </c>
      <c r="L435" s="13">
        <v>1.5481518292238892E-2</v>
      </c>
      <c r="M435" s="52">
        <v>0.56511204910876955</v>
      </c>
      <c r="N435" s="52">
        <v>-2.5927567470773738E-7</v>
      </c>
      <c r="O435" s="15">
        <v>-0.56511230838444426</v>
      </c>
      <c r="P435" t="b">
        <f t="shared" si="22"/>
        <v>0</v>
      </c>
      <c r="Q435" s="15" t="b">
        <f t="shared" si="23"/>
        <v>0</v>
      </c>
      <c r="R435" s="15" t="b">
        <f t="shared" si="24"/>
        <v>0</v>
      </c>
    </row>
    <row r="436" spans="1:18" ht="15" customHeight="1" x14ac:dyDescent="0.25">
      <c r="A436" s="1" t="s">
        <v>168</v>
      </c>
      <c r="B436" s="1" t="s">
        <v>15</v>
      </c>
      <c r="C436" s="1" t="s">
        <v>77</v>
      </c>
      <c r="D436" s="28" t="s">
        <v>8</v>
      </c>
      <c r="E436" s="44">
        <v>9.3823900445405233</v>
      </c>
      <c r="F436" s="44">
        <v>10.421204463000153</v>
      </c>
      <c r="G436" s="45">
        <v>1.03881441845963</v>
      </c>
      <c r="H436" s="46">
        <v>0.11071959421086965</v>
      </c>
      <c r="I436" s="3">
        <v>10.287297321000201</v>
      </c>
      <c r="J436" s="3">
        <v>10.421204177266695</v>
      </c>
      <c r="K436" s="12">
        <v>0.13390685626649379</v>
      </c>
      <c r="L436" s="13">
        <v>1.3016718783187114E-2</v>
      </c>
      <c r="M436" s="52">
        <v>0.90490727645967795</v>
      </c>
      <c r="N436" s="52">
        <v>-2.8573345822735519E-7</v>
      </c>
      <c r="O436" s="15">
        <v>-0.90490756219313617</v>
      </c>
      <c r="P436" t="b">
        <f t="shared" si="22"/>
        <v>1</v>
      </c>
      <c r="Q436" s="15" t="b">
        <f t="shared" si="23"/>
        <v>1</v>
      </c>
      <c r="R436" s="15" t="b">
        <f t="shared" si="24"/>
        <v>0</v>
      </c>
    </row>
    <row r="437" spans="1:18" ht="15" customHeight="1" x14ac:dyDescent="0.25">
      <c r="A437" s="1" t="s">
        <v>168</v>
      </c>
      <c r="B437" s="1" t="s">
        <v>15</v>
      </c>
      <c r="C437" s="1" t="s">
        <v>77</v>
      </c>
      <c r="D437" s="28" t="s">
        <v>9</v>
      </c>
      <c r="E437" s="44">
        <v>8.9325402588216143</v>
      </c>
      <c r="F437" s="44">
        <v>9.9942168340876592</v>
      </c>
      <c r="G437" s="45">
        <v>1.0616765752660449</v>
      </c>
      <c r="H437" s="46">
        <v>0.11885494433876773</v>
      </c>
      <c r="I437" s="3">
        <v>10.180508767495008</v>
      </c>
      <c r="J437" s="3">
        <v>9.9942165410373267</v>
      </c>
      <c r="K437" s="12">
        <v>-0.18629222645768095</v>
      </c>
      <c r="L437" s="13">
        <v>-1.8298911254070811E-2</v>
      </c>
      <c r="M437" s="52">
        <v>1.2479685086733934</v>
      </c>
      <c r="N437" s="52">
        <v>-2.9305033244497736E-7</v>
      </c>
      <c r="O437" s="15">
        <v>-1.2479688017237258</v>
      </c>
      <c r="P437" t="b">
        <f t="shared" si="22"/>
        <v>1</v>
      </c>
      <c r="Q437" s="15" t="b">
        <f t="shared" si="23"/>
        <v>1</v>
      </c>
      <c r="R437" s="15" t="b">
        <f t="shared" si="24"/>
        <v>0</v>
      </c>
    </row>
    <row r="438" spans="1:18" ht="15" customHeight="1" x14ac:dyDescent="0.25">
      <c r="A438" s="1" t="s">
        <v>168</v>
      </c>
      <c r="B438" s="1" t="s">
        <v>15</v>
      </c>
      <c r="C438" s="1" t="s">
        <v>78</v>
      </c>
      <c r="D438" s="28" t="s">
        <v>2</v>
      </c>
      <c r="E438" s="44">
        <v>18.817780986850625</v>
      </c>
      <c r="F438" s="44">
        <v>17.235234694511426</v>
      </c>
      <c r="G438" s="45">
        <v>-1.5825462923391989</v>
      </c>
      <c r="H438" s="46">
        <v>-8.4098454193140035E-2</v>
      </c>
      <c r="I438" s="3">
        <v>15.705</v>
      </c>
      <c r="J438" s="3">
        <v>16.051101481435406</v>
      </c>
      <c r="K438" s="12">
        <v>0.3461014814354062</v>
      </c>
      <c r="L438" s="13">
        <v>2.2037661982515517E-2</v>
      </c>
      <c r="M438" s="52">
        <v>-3.1127809868506251</v>
      </c>
      <c r="N438" s="52">
        <v>-1.18413321307602</v>
      </c>
      <c r="O438" s="15">
        <v>1.9286477737746051</v>
      </c>
      <c r="P438" t="b">
        <f t="shared" si="22"/>
        <v>1</v>
      </c>
      <c r="Q438" s="15" t="b">
        <f t="shared" si="23"/>
        <v>1</v>
      </c>
      <c r="R438" s="15" t="b">
        <f t="shared" si="24"/>
        <v>0</v>
      </c>
    </row>
    <row r="439" spans="1:18" ht="15" customHeight="1" x14ac:dyDescent="0.25">
      <c r="A439" s="1" t="s">
        <v>168</v>
      </c>
      <c r="B439" s="1" t="s">
        <v>15</v>
      </c>
      <c r="C439" s="1" t="s">
        <v>78</v>
      </c>
      <c r="D439" s="28" t="s">
        <v>3</v>
      </c>
      <c r="E439" s="44">
        <v>20.583119910104049</v>
      </c>
      <c r="F439" s="44">
        <v>20.759081461708639</v>
      </c>
      <c r="G439" s="45">
        <v>0.17596155160459048</v>
      </c>
      <c r="H439" s="46">
        <v>8.5488279897846155E-3</v>
      </c>
      <c r="I439" s="3">
        <v>17.081719037768071</v>
      </c>
      <c r="J439" s="3">
        <v>16.941102802609727</v>
      </c>
      <c r="K439" s="12">
        <v>-0.14061623515834398</v>
      </c>
      <c r="L439" s="13">
        <v>-8.2319721362608921E-3</v>
      </c>
      <c r="M439" s="52">
        <v>-3.501400872335978</v>
      </c>
      <c r="N439" s="52">
        <v>-3.8179786590989124</v>
      </c>
      <c r="O439" s="15">
        <v>-0.31657778676293447</v>
      </c>
      <c r="P439" t="b">
        <f t="shared" si="22"/>
        <v>0</v>
      </c>
      <c r="Q439" s="15" t="b">
        <f t="shared" si="23"/>
        <v>0</v>
      </c>
      <c r="R439" s="15" t="b">
        <f t="shared" si="24"/>
        <v>0</v>
      </c>
    </row>
    <row r="440" spans="1:18" ht="15" customHeight="1" x14ac:dyDescent="0.25">
      <c r="A440" s="1" t="s">
        <v>168</v>
      </c>
      <c r="B440" s="1" t="s">
        <v>15</v>
      </c>
      <c r="C440" s="1" t="s">
        <v>78</v>
      </c>
      <c r="D440" s="28" t="s">
        <v>4</v>
      </c>
      <c r="E440" s="44">
        <v>22.355360587342378</v>
      </c>
      <c r="F440" s="44">
        <v>22.570940181582273</v>
      </c>
      <c r="G440" s="45">
        <v>0.21557959423989459</v>
      </c>
      <c r="H440" s="46">
        <v>9.6433065079682013E-3</v>
      </c>
      <c r="I440" s="3">
        <v>18.60759591624063</v>
      </c>
      <c r="J440" s="3">
        <v>18.213570049991308</v>
      </c>
      <c r="K440" s="12">
        <v>-0.39402586624932212</v>
      </c>
      <c r="L440" s="13">
        <v>-2.1175538636101724E-2</v>
      </c>
      <c r="M440" s="52">
        <v>-3.7477646711017485</v>
      </c>
      <c r="N440" s="52">
        <v>-4.3573701315909652</v>
      </c>
      <c r="O440" s="15">
        <v>-0.60960546048921671</v>
      </c>
      <c r="P440" t="b">
        <f t="shared" si="22"/>
        <v>0</v>
      </c>
      <c r="Q440" s="15" t="b">
        <f t="shared" si="23"/>
        <v>0</v>
      </c>
      <c r="R440" s="15" t="b">
        <f t="shared" si="24"/>
        <v>0</v>
      </c>
    </row>
    <row r="441" spans="1:18" ht="15" customHeight="1" x14ac:dyDescent="0.25">
      <c r="A441" s="1" t="s">
        <v>168</v>
      </c>
      <c r="B441" s="1" t="s">
        <v>15</v>
      </c>
      <c r="C441" s="1" t="s">
        <v>78</v>
      </c>
      <c r="D441" s="28" t="s">
        <v>5</v>
      </c>
      <c r="E441" s="44">
        <v>24.051042985674489</v>
      </c>
      <c r="F441" s="44">
        <v>24.002502884322148</v>
      </c>
      <c r="G441" s="45">
        <v>-4.854010135234077E-2</v>
      </c>
      <c r="H441" s="46">
        <v>-2.0182119079514634E-3</v>
      </c>
      <c r="I441" s="3">
        <v>20.119969459505473</v>
      </c>
      <c r="J441" s="3">
        <v>19.801939764251991</v>
      </c>
      <c r="K441" s="12">
        <v>-0.31802969525348246</v>
      </c>
      <c r="L441" s="13">
        <v>-1.5806668886529179E-2</v>
      </c>
      <c r="M441" s="52">
        <v>-3.9310735261690155</v>
      </c>
      <c r="N441" s="52">
        <v>-4.2005631200701572</v>
      </c>
      <c r="O441" s="15">
        <v>-0.26948959390114169</v>
      </c>
      <c r="P441" t="b">
        <f t="shared" si="22"/>
        <v>0</v>
      </c>
      <c r="Q441" s="15" t="b">
        <f t="shared" si="23"/>
        <v>0</v>
      </c>
      <c r="R441" s="15" t="b">
        <f t="shared" si="24"/>
        <v>0</v>
      </c>
    </row>
    <row r="442" spans="1:18" ht="15" customHeight="1" x14ac:dyDescent="0.25">
      <c r="A442" s="1" t="s">
        <v>168</v>
      </c>
      <c r="B442" s="1" t="s">
        <v>15</v>
      </c>
      <c r="C442" s="1" t="s">
        <v>78</v>
      </c>
      <c r="D442" s="28" t="s">
        <v>6</v>
      </c>
      <c r="E442" s="44">
        <v>23.429489206793377</v>
      </c>
      <c r="F442" s="44">
        <v>23.773619490835589</v>
      </c>
      <c r="G442" s="45">
        <v>0.3441302840422118</v>
      </c>
      <c r="H442" s="46">
        <v>1.4687912357151656E-2</v>
      </c>
      <c r="I442" s="3">
        <v>19.917419431389643</v>
      </c>
      <c r="J442" s="3">
        <v>19.59882970263417</v>
      </c>
      <c r="K442" s="12">
        <v>-0.31858972875547309</v>
      </c>
      <c r="L442" s="13">
        <v>-1.5995532446004476E-2</v>
      </c>
      <c r="M442" s="52">
        <v>-3.5120697754037344</v>
      </c>
      <c r="N442" s="52">
        <v>-4.1747897882014193</v>
      </c>
      <c r="O442" s="15">
        <v>-0.66272001279768489</v>
      </c>
      <c r="P442" t="b">
        <f t="shared" si="22"/>
        <v>0</v>
      </c>
      <c r="Q442" s="15" t="b">
        <f t="shared" si="23"/>
        <v>0</v>
      </c>
      <c r="R442" s="15" t="b">
        <f t="shared" si="24"/>
        <v>0</v>
      </c>
    </row>
    <row r="443" spans="1:18" ht="15" customHeight="1" x14ac:dyDescent="0.25">
      <c r="A443" s="1" t="s">
        <v>168</v>
      </c>
      <c r="B443" s="1" t="s">
        <v>15</v>
      </c>
      <c r="C443" s="1" t="s">
        <v>78</v>
      </c>
      <c r="D443" s="28" t="s">
        <v>7</v>
      </c>
      <c r="E443" s="44">
        <v>22.396941066816098</v>
      </c>
      <c r="F443" s="44">
        <v>23.303810273932246</v>
      </c>
      <c r="G443" s="45">
        <v>0.9068692071161486</v>
      </c>
      <c r="H443" s="46">
        <v>4.0490761859430444E-2</v>
      </c>
      <c r="I443" s="3">
        <v>19.714869403273816</v>
      </c>
      <c r="J443" s="3">
        <v>19.189669007038937</v>
      </c>
      <c r="K443" s="12">
        <v>-0.52520039623487946</v>
      </c>
      <c r="L443" s="13">
        <v>-2.663981107314186E-2</v>
      </c>
      <c r="M443" s="52">
        <v>-2.6820716635422812</v>
      </c>
      <c r="N443" s="52">
        <v>-4.1141412668933093</v>
      </c>
      <c r="O443" s="15">
        <v>-1.4320696033510281</v>
      </c>
      <c r="P443" t="b">
        <f t="shared" si="22"/>
        <v>0</v>
      </c>
      <c r="Q443" s="15" t="b">
        <f t="shared" si="23"/>
        <v>0</v>
      </c>
      <c r="R443" s="15" t="b">
        <f t="shared" si="24"/>
        <v>0</v>
      </c>
    </row>
    <row r="444" spans="1:18" ht="15" customHeight="1" x14ac:dyDescent="0.25">
      <c r="A444" s="1" t="s">
        <v>168</v>
      </c>
      <c r="B444" s="1" t="s">
        <v>15</v>
      </c>
      <c r="C444" s="1" t="s">
        <v>78</v>
      </c>
      <c r="D444" s="28" t="s">
        <v>8</v>
      </c>
      <c r="E444" s="44">
        <v>21.379326125632094</v>
      </c>
      <c r="F444" s="44">
        <v>22.881085584935033</v>
      </c>
      <c r="G444" s="45">
        <v>1.5017594593029386</v>
      </c>
      <c r="H444" s="46">
        <v>7.0243535763386378E-2</v>
      </c>
      <c r="I444" s="3">
        <v>19.512319375157993</v>
      </c>
      <c r="J444" s="3">
        <v>18.941686867530247</v>
      </c>
      <c r="K444" s="12">
        <v>-0.57063250762774587</v>
      </c>
      <c r="L444" s="13">
        <v>-2.9244729786159798E-2</v>
      </c>
      <c r="M444" s="52">
        <v>-1.8670067504741006</v>
      </c>
      <c r="N444" s="52">
        <v>-3.9393987174047851</v>
      </c>
      <c r="O444" s="15">
        <v>-2.0723919669306845</v>
      </c>
      <c r="P444" t="b">
        <f t="shared" si="22"/>
        <v>1</v>
      </c>
      <c r="Q444" s="15" t="b">
        <f t="shared" si="23"/>
        <v>1</v>
      </c>
      <c r="R444" s="15" t="b">
        <f t="shared" si="24"/>
        <v>0</v>
      </c>
    </row>
    <row r="445" spans="1:18" ht="15" customHeight="1" x14ac:dyDescent="0.25">
      <c r="A445" s="1" t="s">
        <v>168</v>
      </c>
      <c r="B445" s="1" t="s">
        <v>15</v>
      </c>
      <c r="C445" s="1" t="s">
        <v>78</v>
      </c>
      <c r="D445" s="28" t="s">
        <v>9</v>
      </c>
      <c r="E445" s="44">
        <v>20.354269052671619</v>
      </c>
      <c r="F445" s="44">
        <v>22.315032870793587</v>
      </c>
      <c r="G445" s="45">
        <v>1.9607638181219684</v>
      </c>
      <c r="H445" s="46">
        <v>9.6331821744520305E-2</v>
      </c>
      <c r="I445" s="3">
        <v>19.309769347042167</v>
      </c>
      <c r="J445" s="3">
        <v>18.423572002665633</v>
      </c>
      <c r="K445" s="12">
        <v>-0.88619734437653364</v>
      </c>
      <c r="L445" s="13">
        <v>-4.5893730186491309E-2</v>
      </c>
      <c r="M445" s="52">
        <v>-1.0444997056294518</v>
      </c>
      <c r="N445" s="52">
        <v>-3.8914608681279539</v>
      </c>
      <c r="O445" s="15">
        <v>-2.8469611624985021</v>
      </c>
      <c r="P445" t="b">
        <f t="shared" si="22"/>
        <v>1</v>
      </c>
      <c r="Q445" s="15" t="b">
        <f t="shared" si="23"/>
        <v>1</v>
      </c>
      <c r="R445" s="15" t="b">
        <f t="shared" si="24"/>
        <v>0</v>
      </c>
    </row>
    <row r="446" spans="1:18" ht="15" customHeight="1" x14ac:dyDescent="0.25">
      <c r="A446" s="1" t="s">
        <v>168</v>
      </c>
      <c r="B446" s="1" t="s">
        <v>15</v>
      </c>
      <c r="C446" s="1" t="s">
        <v>79</v>
      </c>
      <c r="D446" s="28" t="s">
        <v>2</v>
      </c>
      <c r="E446" s="44">
        <v>25.001450202449671</v>
      </c>
      <c r="F446" s="44">
        <v>28.221255960995315</v>
      </c>
      <c r="G446" s="45">
        <v>3.2198057585456432</v>
      </c>
      <c r="H446" s="46">
        <v>0.12878475978286102</v>
      </c>
      <c r="I446" s="3">
        <v>34.284999999999997</v>
      </c>
      <c r="J446" s="3">
        <v>32.619492791986794</v>
      </c>
      <c r="K446" s="12">
        <v>-1.665507208013203</v>
      </c>
      <c r="L446" s="13">
        <v>-4.8578305615085408E-2</v>
      </c>
      <c r="M446" s="52">
        <v>9.2835497975503252</v>
      </c>
      <c r="N446" s="52">
        <v>4.398236830991479</v>
      </c>
      <c r="O446" s="15">
        <v>-4.8853129665588462</v>
      </c>
      <c r="P446" t="b">
        <f t="shared" si="22"/>
        <v>1</v>
      </c>
      <c r="Q446" s="15" t="b">
        <f t="shared" si="23"/>
        <v>1</v>
      </c>
      <c r="R446" s="15" t="b">
        <f t="shared" si="24"/>
        <v>1</v>
      </c>
    </row>
    <row r="447" spans="1:18" ht="15" customHeight="1" x14ac:dyDescent="0.25">
      <c r="A447" s="1" t="s">
        <v>168</v>
      </c>
      <c r="B447" s="1" t="s">
        <v>15</v>
      </c>
      <c r="C447" s="1" t="s">
        <v>79</v>
      </c>
      <c r="D447" s="28" t="s">
        <v>3</v>
      </c>
      <c r="E447" s="44">
        <v>27.346893228437047</v>
      </c>
      <c r="F447" s="44">
        <v>31.239941740546808</v>
      </c>
      <c r="G447" s="45">
        <v>3.8930485121097611</v>
      </c>
      <c r="H447" s="46">
        <v>0.14235798120064039</v>
      </c>
      <c r="I447" s="3">
        <v>37.290464005722896</v>
      </c>
      <c r="J447" s="3">
        <v>34.963829588172402</v>
      </c>
      <c r="K447" s="12">
        <v>-2.326634417550494</v>
      </c>
      <c r="L447" s="13">
        <v>-6.2392208828332893E-2</v>
      </c>
      <c r="M447" s="52">
        <v>9.9435707772858493</v>
      </c>
      <c r="N447" s="52">
        <v>3.7238878476255941</v>
      </c>
      <c r="O447" s="15">
        <v>-6.2196829296602552</v>
      </c>
      <c r="P447" t="b">
        <f t="shared" si="22"/>
        <v>1</v>
      </c>
      <c r="Q447" s="15" t="b">
        <f t="shared" si="23"/>
        <v>1</v>
      </c>
      <c r="R447" s="15" t="b">
        <f t="shared" si="24"/>
        <v>1</v>
      </c>
    </row>
    <row r="448" spans="1:18" ht="15" customHeight="1" x14ac:dyDescent="0.25">
      <c r="A448" s="1" t="s">
        <v>168</v>
      </c>
      <c r="B448" s="1" t="s">
        <v>15</v>
      </c>
      <c r="C448" s="1" t="s">
        <v>79</v>
      </c>
      <c r="D448" s="28" t="s">
        <v>4</v>
      </c>
      <c r="E448" s="44">
        <v>29.701505978457433</v>
      </c>
      <c r="F448" s="44">
        <v>33.340135199548548</v>
      </c>
      <c r="G448" s="45">
        <v>3.6386292210911151</v>
      </c>
      <c r="H448" s="46">
        <v>0.12250655652714111</v>
      </c>
      <c r="I448" s="3">
        <v>40.62154893271633</v>
      </c>
      <c r="J448" s="3">
        <v>37.857625665612517</v>
      </c>
      <c r="K448" s="12">
        <v>-2.763923267103813</v>
      </c>
      <c r="L448" s="13">
        <v>-6.8040814290017571E-2</v>
      </c>
      <c r="M448" s="52">
        <v>10.920042954258896</v>
      </c>
      <c r="N448" s="52">
        <v>4.5174904660639683</v>
      </c>
      <c r="O448" s="15">
        <v>-6.4025524881949281</v>
      </c>
      <c r="P448" t="b">
        <f t="shared" si="22"/>
        <v>1</v>
      </c>
      <c r="Q448" s="15" t="b">
        <f t="shared" si="23"/>
        <v>1</v>
      </c>
      <c r="R448" s="15" t="b">
        <f t="shared" si="24"/>
        <v>1</v>
      </c>
    </row>
    <row r="449" spans="1:18" ht="15" customHeight="1" x14ac:dyDescent="0.25">
      <c r="A449" s="1" t="s">
        <v>168</v>
      </c>
      <c r="B449" s="1" t="s">
        <v>15</v>
      </c>
      <c r="C449" s="1" t="s">
        <v>79</v>
      </c>
      <c r="D449" s="28" t="s">
        <v>5</v>
      </c>
      <c r="E449" s="44">
        <v>31.954402803576965</v>
      </c>
      <c r="F449" s="44">
        <v>34.654041306271665</v>
      </c>
      <c r="G449" s="45">
        <v>2.6996385026947003</v>
      </c>
      <c r="H449" s="46">
        <v>8.4484085629430189E-2</v>
      </c>
      <c r="I449" s="3">
        <v>43.923155232037253</v>
      </c>
      <c r="J449" s="3">
        <v>42.531615834296495</v>
      </c>
      <c r="K449" s="12">
        <v>-1.3915393977407575</v>
      </c>
      <c r="L449" s="13">
        <v>-3.1681225776917274E-2</v>
      </c>
      <c r="M449" s="52">
        <v>11.968752428460288</v>
      </c>
      <c r="N449" s="52">
        <v>7.8775745280248302</v>
      </c>
      <c r="O449" s="15">
        <v>-4.0911779004354578</v>
      </c>
      <c r="P449" t="b">
        <f t="shared" si="22"/>
        <v>1</v>
      </c>
      <c r="Q449" s="15" t="b">
        <f t="shared" si="23"/>
        <v>1</v>
      </c>
      <c r="R449" s="15" t="b">
        <f t="shared" si="24"/>
        <v>1</v>
      </c>
    </row>
    <row r="450" spans="1:18" ht="15" customHeight="1" x14ac:dyDescent="0.25">
      <c r="A450" s="1" t="s">
        <v>168</v>
      </c>
      <c r="B450" s="1" t="s">
        <v>15</v>
      </c>
      <c r="C450" s="1" t="s">
        <v>79</v>
      </c>
      <c r="D450" s="28" t="s">
        <v>6</v>
      </c>
      <c r="E450" s="44">
        <v>31.128601617895235</v>
      </c>
      <c r="F450" s="44">
        <v>32.01401830902774</v>
      </c>
      <c r="G450" s="45">
        <v>0.88541669113250521</v>
      </c>
      <c r="H450" s="46">
        <v>2.8443831239225861E-2</v>
      </c>
      <c r="I450" s="3">
        <v>43.480975816949631</v>
      </c>
      <c r="J450" s="3">
        <v>44.67037070057841</v>
      </c>
      <c r="K450" s="12">
        <v>1.1893948836287791</v>
      </c>
      <c r="L450" s="13">
        <v>2.7354374212667339E-2</v>
      </c>
      <c r="M450" s="52">
        <v>12.352374199054395</v>
      </c>
      <c r="N450" s="52">
        <v>12.656352391550669</v>
      </c>
      <c r="O450" s="15">
        <v>0.30397819249627389</v>
      </c>
      <c r="P450" t="b">
        <f t="shared" si="22"/>
        <v>1</v>
      </c>
      <c r="Q450" s="15" t="b">
        <f t="shared" si="23"/>
        <v>0</v>
      </c>
      <c r="R450" s="15" t="b">
        <f t="shared" si="24"/>
        <v>1</v>
      </c>
    </row>
    <row r="451" spans="1:18" ht="15" customHeight="1" x14ac:dyDescent="0.25">
      <c r="A451" s="1" t="s">
        <v>168</v>
      </c>
      <c r="B451" s="1" t="s">
        <v>15</v>
      </c>
      <c r="C451" s="1" t="s">
        <v>79</v>
      </c>
      <c r="D451" s="28" t="s">
        <v>7</v>
      </c>
      <c r="E451" s="44">
        <v>29.756750126940322</v>
      </c>
      <c r="F451" s="44">
        <v>28.9598756029078</v>
      </c>
      <c r="G451" s="45">
        <v>-0.79687452403252124</v>
      </c>
      <c r="H451" s="46">
        <v>-2.6779622123824256E-2</v>
      </c>
      <c r="I451" s="3">
        <v>43.038796401862015</v>
      </c>
      <c r="J451" s="3">
        <v>44.650448586403414</v>
      </c>
      <c r="K451" s="12">
        <v>1.6116521845413985</v>
      </c>
      <c r="L451" s="13">
        <v>3.7446497562177938E-2</v>
      </c>
      <c r="M451" s="52">
        <v>13.282046274921694</v>
      </c>
      <c r="N451" s="52">
        <v>15.690572983495613</v>
      </c>
      <c r="O451" s="15">
        <v>2.4085267085739197</v>
      </c>
      <c r="P451" t="b">
        <f t="shared" si="22"/>
        <v>1</v>
      </c>
      <c r="Q451" s="15" t="b">
        <f t="shared" si="23"/>
        <v>0</v>
      </c>
      <c r="R451" s="15" t="b">
        <f t="shared" si="24"/>
        <v>1</v>
      </c>
    </row>
    <row r="452" spans="1:18" ht="15" customHeight="1" x14ac:dyDescent="0.25">
      <c r="A452" s="1" t="s">
        <v>168</v>
      </c>
      <c r="B452" s="1" t="s">
        <v>15</v>
      </c>
      <c r="C452" s="1" t="s">
        <v>79</v>
      </c>
      <c r="D452" s="28" t="s">
        <v>8</v>
      </c>
      <c r="E452" s="44">
        <v>28.404739000067355</v>
      </c>
      <c r="F452" s="44">
        <v>26.487789162729882</v>
      </c>
      <c r="G452" s="45">
        <v>-1.9169498373374729</v>
      </c>
      <c r="H452" s="46">
        <v>-6.7486972414459695E-2</v>
      </c>
      <c r="I452" s="3">
        <v>42.596616986774386</v>
      </c>
      <c r="J452" s="3">
        <v>44.382230195137119</v>
      </c>
      <c r="K452" s="12">
        <v>1.785613208362733</v>
      </c>
      <c r="L452" s="13">
        <v>4.1919131956350879E-2</v>
      </c>
      <c r="M452" s="52">
        <v>14.191877986707031</v>
      </c>
      <c r="N452" s="52">
        <v>17.894441032407236</v>
      </c>
      <c r="O452" s="15">
        <v>3.7025630457002059</v>
      </c>
      <c r="P452" t="b">
        <f t="shared" si="22"/>
        <v>1</v>
      </c>
      <c r="Q452" s="15" t="b">
        <f t="shared" si="23"/>
        <v>1</v>
      </c>
      <c r="R452" s="15" t="b">
        <f t="shared" si="24"/>
        <v>1</v>
      </c>
    </row>
    <row r="453" spans="1:18" ht="15" customHeight="1" x14ac:dyDescent="0.25">
      <c r="A453" s="1" t="s">
        <v>168</v>
      </c>
      <c r="B453" s="1" t="s">
        <v>15</v>
      </c>
      <c r="C453" s="1" t="s">
        <v>79</v>
      </c>
      <c r="D453" s="28" t="s">
        <v>9</v>
      </c>
      <c r="E453" s="44">
        <v>27.042840199023903</v>
      </c>
      <c r="F453" s="44">
        <v>25.804847626683674</v>
      </c>
      <c r="G453" s="45">
        <v>-1.2379925723402287</v>
      </c>
      <c r="H453" s="46">
        <v>-4.5778940496971669E-2</v>
      </c>
      <c r="I453" s="3">
        <v>42.154437571686756</v>
      </c>
      <c r="J453" s="3">
        <v>43.884618921302966</v>
      </c>
      <c r="K453" s="12">
        <v>1.7301813496162097</v>
      </c>
      <c r="L453" s="13">
        <v>4.1043872229914291E-2</v>
      </c>
      <c r="M453" s="52">
        <v>15.111597372662853</v>
      </c>
      <c r="N453" s="52">
        <v>18.079771294619292</v>
      </c>
      <c r="O453" s="15">
        <v>2.9681739219564385</v>
      </c>
      <c r="P453" t="b">
        <f t="shared" si="22"/>
        <v>1</v>
      </c>
      <c r="Q453" s="15" t="b">
        <f t="shared" si="23"/>
        <v>1</v>
      </c>
      <c r="R453" s="15" t="b">
        <f t="shared" si="24"/>
        <v>1</v>
      </c>
    </row>
    <row r="454" spans="1:18" ht="15" customHeight="1" x14ac:dyDescent="0.25">
      <c r="A454" s="1" t="s">
        <v>168</v>
      </c>
      <c r="B454" s="1" t="s">
        <v>15</v>
      </c>
      <c r="C454" s="1" t="s">
        <v>80</v>
      </c>
      <c r="D454" s="28" t="s">
        <v>2</v>
      </c>
      <c r="E454" s="44">
        <v>44.540398679994361</v>
      </c>
      <c r="F454" s="44">
        <v>43.383584832056201</v>
      </c>
      <c r="G454" s="45">
        <v>-1.1568138479381602</v>
      </c>
      <c r="H454" s="46">
        <v>-2.5972238287524613E-2</v>
      </c>
      <c r="I454" s="3">
        <v>163.994</v>
      </c>
      <c r="J454" s="3">
        <v>163.05591269884368</v>
      </c>
      <c r="K454" s="12">
        <v>-0.93808730115631533</v>
      </c>
      <c r="L454" s="13">
        <v>-5.7202537968237578E-3</v>
      </c>
      <c r="M454" s="52">
        <v>119.45360132000565</v>
      </c>
      <c r="N454" s="52">
        <v>119.67232786678748</v>
      </c>
      <c r="O454" s="15">
        <v>0.21872654678184489</v>
      </c>
      <c r="P454" t="b">
        <f t="shared" si="22"/>
        <v>1</v>
      </c>
      <c r="Q454" s="15" t="b">
        <f t="shared" si="23"/>
        <v>1</v>
      </c>
      <c r="R454" s="15" t="b">
        <f t="shared" si="24"/>
        <v>0</v>
      </c>
    </row>
    <row r="455" spans="1:18" ht="15" customHeight="1" x14ac:dyDescent="0.25">
      <c r="A455" s="1" t="s">
        <v>168</v>
      </c>
      <c r="B455" s="1" t="s">
        <v>15</v>
      </c>
      <c r="C455" s="1" t="s">
        <v>80</v>
      </c>
      <c r="D455" s="28" t="s">
        <v>3</v>
      </c>
      <c r="E455" s="44">
        <v>48.718834995198748</v>
      </c>
      <c r="F455" s="44">
        <v>47.579800719516207</v>
      </c>
      <c r="G455" s="45">
        <v>-1.1390342756825405</v>
      </c>
      <c r="H455" s="46">
        <v>-2.3379751913090545E-2</v>
      </c>
      <c r="I455" s="3">
        <v>178.36990970262573</v>
      </c>
      <c r="J455" s="3">
        <v>170.5791882211231</v>
      </c>
      <c r="K455" s="12">
        <v>-7.7907214815026293</v>
      </c>
      <c r="L455" s="13">
        <v>-4.3677330411228794E-2</v>
      </c>
      <c r="M455" s="52">
        <v>129.65107470742697</v>
      </c>
      <c r="N455" s="52">
        <v>122.99938750160689</v>
      </c>
      <c r="O455" s="15">
        <v>-6.6516872058200889</v>
      </c>
      <c r="P455" t="b">
        <f t="shared" si="22"/>
        <v>1</v>
      </c>
      <c r="Q455" s="15" t="b">
        <f t="shared" si="23"/>
        <v>1</v>
      </c>
      <c r="R455" s="15" t="b">
        <f t="shared" si="24"/>
        <v>1</v>
      </c>
    </row>
    <row r="456" spans="1:18" ht="15" customHeight="1" x14ac:dyDescent="0.25">
      <c r="A456" s="1" t="s">
        <v>168</v>
      </c>
      <c r="B456" s="1" t="s">
        <v>15</v>
      </c>
      <c r="C456" s="1" t="s">
        <v>80</v>
      </c>
      <c r="D456" s="28" t="s">
        <v>4</v>
      </c>
      <c r="E456" s="44">
        <v>52.91360728935274</v>
      </c>
      <c r="F456" s="44">
        <v>51.109053807354464</v>
      </c>
      <c r="G456" s="45">
        <v>-1.8045534819982763</v>
      </c>
      <c r="H456" s="46">
        <v>-3.4103769794606081E-2</v>
      </c>
      <c r="I456" s="3">
        <v>194.30334827685232</v>
      </c>
      <c r="J456" s="3">
        <v>183.29650769986395</v>
      </c>
      <c r="K456" s="12">
        <v>-11.006840576988367</v>
      </c>
      <c r="L456" s="13">
        <v>-5.6647714383723929E-2</v>
      </c>
      <c r="M456" s="52">
        <v>141.38974098749958</v>
      </c>
      <c r="N456" s="52">
        <v>132.1874538925095</v>
      </c>
      <c r="O456" s="15">
        <v>-9.2022870949900906</v>
      </c>
      <c r="P456" t="b">
        <f t="shared" si="22"/>
        <v>1</v>
      </c>
      <c r="Q456" s="15" t="b">
        <f t="shared" si="23"/>
        <v>1</v>
      </c>
      <c r="R456" s="15" t="b">
        <f t="shared" si="24"/>
        <v>1</v>
      </c>
    </row>
    <row r="457" spans="1:18" ht="15" customHeight="1" x14ac:dyDescent="0.25">
      <c r="A457" s="1" t="s">
        <v>168</v>
      </c>
      <c r="B457" s="1" t="s">
        <v>15</v>
      </c>
      <c r="C457" s="1" t="s">
        <v>80</v>
      </c>
      <c r="D457" s="28" t="s">
        <v>5</v>
      </c>
      <c r="E457" s="44">
        <v>56.927171381162339</v>
      </c>
      <c r="F457" s="44">
        <v>56.430050429495452</v>
      </c>
      <c r="G457" s="45">
        <v>-0.49712095166688641</v>
      </c>
      <c r="H457" s="46">
        <v>-8.7325777762319624E-3</v>
      </c>
      <c r="I457" s="3">
        <v>210.09578296989113</v>
      </c>
      <c r="J457" s="3">
        <v>192.39315804540547</v>
      </c>
      <c r="K457" s="12">
        <v>-17.702624924485661</v>
      </c>
      <c r="L457" s="13">
        <v>-8.4259782249045082E-2</v>
      </c>
      <c r="M457" s="52">
        <v>153.16861158872879</v>
      </c>
      <c r="N457" s="52">
        <v>135.96310761591002</v>
      </c>
      <c r="O457" s="15">
        <v>-17.205503972818775</v>
      </c>
      <c r="P457" t="b">
        <f t="shared" si="22"/>
        <v>1</v>
      </c>
      <c r="Q457" s="15" t="b">
        <f t="shared" si="23"/>
        <v>0</v>
      </c>
      <c r="R457" s="15" t="b">
        <f t="shared" si="24"/>
        <v>1</v>
      </c>
    </row>
    <row r="458" spans="1:18" ht="15" customHeight="1" x14ac:dyDescent="0.25">
      <c r="A458" s="1" t="s">
        <v>168</v>
      </c>
      <c r="B458" s="1" t="s">
        <v>15</v>
      </c>
      <c r="C458" s="1" t="s">
        <v>80</v>
      </c>
      <c r="D458" s="28" t="s">
        <v>6</v>
      </c>
      <c r="E458" s="44">
        <v>55.455996159611665</v>
      </c>
      <c r="F458" s="44">
        <v>55.276932587303406</v>
      </c>
      <c r="G458" s="45">
        <v>-0.17906357230825876</v>
      </c>
      <c r="H458" s="46">
        <v>-3.2289307686924193E-3</v>
      </c>
      <c r="I458" s="3">
        <v>207.98072475207343</v>
      </c>
      <c r="J458" s="3">
        <v>192.71884503122718</v>
      </c>
      <c r="K458" s="12">
        <v>-15.261879720846252</v>
      </c>
      <c r="L458" s="13">
        <v>-7.3381221933135427E-2</v>
      </c>
      <c r="M458" s="52">
        <v>152.52472859246177</v>
      </c>
      <c r="N458" s="52">
        <v>137.44191244392377</v>
      </c>
      <c r="O458" s="15">
        <v>-15.082816148537994</v>
      </c>
      <c r="P458" t="b">
        <f t="shared" si="22"/>
        <v>1</v>
      </c>
      <c r="Q458" s="15" t="b">
        <f t="shared" si="23"/>
        <v>0</v>
      </c>
      <c r="R458" s="15" t="b">
        <f t="shared" si="24"/>
        <v>1</v>
      </c>
    </row>
    <row r="459" spans="1:18" ht="15" customHeight="1" x14ac:dyDescent="0.25">
      <c r="A459" s="1" t="s">
        <v>168</v>
      </c>
      <c r="B459" s="1" t="s">
        <v>15</v>
      </c>
      <c r="C459" s="1" t="s">
        <v>80</v>
      </c>
      <c r="D459" s="28" t="s">
        <v>7</v>
      </c>
      <c r="E459" s="44">
        <v>53.012025436229813</v>
      </c>
      <c r="F459" s="44">
        <v>52.659989891139737</v>
      </c>
      <c r="G459" s="45">
        <v>-0.35203554509007517</v>
      </c>
      <c r="H459" s="46">
        <v>-6.6406733603029781E-3</v>
      </c>
      <c r="I459" s="3">
        <v>205.86566653425572</v>
      </c>
      <c r="J459" s="3">
        <v>192.32436262554313</v>
      </c>
      <c r="K459" s="12">
        <v>-13.541303908712592</v>
      </c>
      <c r="L459" s="13">
        <v>-6.5777378698838748E-2</v>
      </c>
      <c r="M459" s="52">
        <v>152.85364109802592</v>
      </c>
      <c r="N459" s="52">
        <v>139.6643727344034</v>
      </c>
      <c r="O459" s="15">
        <v>-13.189268363622517</v>
      </c>
      <c r="P459" t="b">
        <f t="shared" si="22"/>
        <v>1</v>
      </c>
      <c r="Q459" s="15" t="b">
        <f t="shared" si="23"/>
        <v>0</v>
      </c>
      <c r="R459" s="15" t="b">
        <f t="shared" si="24"/>
        <v>1</v>
      </c>
    </row>
    <row r="460" spans="1:18" ht="15" customHeight="1" x14ac:dyDescent="0.25">
      <c r="A460" s="1" t="s">
        <v>168</v>
      </c>
      <c r="B460" s="1" t="s">
        <v>15</v>
      </c>
      <c r="C460" s="1" t="s">
        <v>80</v>
      </c>
      <c r="D460" s="28" t="s">
        <v>8</v>
      </c>
      <c r="E460" s="44">
        <v>50.603400571548576</v>
      </c>
      <c r="F460" s="44">
        <v>50.947194340576587</v>
      </c>
      <c r="G460" s="45">
        <v>0.34379376902801084</v>
      </c>
      <c r="H460" s="46">
        <v>6.7938866784637911E-3</v>
      </c>
      <c r="I460" s="3">
        <v>203.75060831643808</v>
      </c>
      <c r="J460" s="3">
        <v>193.79061460952917</v>
      </c>
      <c r="K460" s="12">
        <v>-9.9599937069089037</v>
      </c>
      <c r="L460" s="13">
        <v>-4.888325875052299E-2</v>
      </c>
      <c r="M460" s="52">
        <v>153.1472077448895</v>
      </c>
      <c r="N460" s="52">
        <v>142.84342026895257</v>
      </c>
      <c r="O460" s="15">
        <v>-10.303787475936915</v>
      </c>
      <c r="P460" t="b">
        <f t="shared" si="22"/>
        <v>1</v>
      </c>
      <c r="Q460" s="15" t="b">
        <f t="shared" si="23"/>
        <v>0</v>
      </c>
      <c r="R460" s="15" t="b">
        <f t="shared" si="24"/>
        <v>1</v>
      </c>
    </row>
    <row r="461" spans="1:18" ht="15" customHeight="1" x14ac:dyDescent="0.25">
      <c r="A461" s="1" t="s">
        <v>168</v>
      </c>
      <c r="B461" s="1" t="s">
        <v>15</v>
      </c>
      <c r="C461" s="1" t="s">
        <v>80</v>
      </c>
      <c r="D461" s="28" t="s">
        <v>9</v>
      </c>
      <c r="E461" s="44">
        <v>48.177160690698031</v>
      </c>
      <c r="F461" s="44">
        <v>48.91204595781241</v>
      </c>
      <c r="G461" s="45">
        <v>0.73488526711437885</v>
      </c>
      <c r="H461" s="46">
        <v>1.5253810240757283E-2</v>
      </c>
      <c r="I461" s="3">
        <v>201.6355500986204</v>
      </c>
      <c r="J461" s="3">
        <v>191.0661930280182</v>
      </c>
      <c r="K461" s="12">
        <v>-10.569357070602194</v>
      </c>
      <c r="L461" s="13">
        <v>-5.2418123021623408E-2</v>
      </c>
      <c r="M461" s="52">
        <v>153.45838940792237</v>
      </c>
      <c r="N461" s="52">
        <v>142.15414707020579</v>
      </c>
      <c r="O461" s="15">
        <v>-11.304242337716573</v>
      </c>
      <c r="P461" t="b">
        <f t="shared" si="22"/>
        <v>1</v>
      </c>
      <c r="Q461" s="15" t="b">
        <f t="shared" si="23"/>
        <v>0</v>
      </c>
      <c r="R461" s="15" t="b">
        <f t="shared" si="24"/>
        <v>1</v>
      </c>
    </row>
    <row r="462" spans="1:18" ht="15" customHeight="1" x14ac:dyDescent="0.25">
      <c r="A462" s="1" t="s">
        <v>168</v>
      </c>
      <c r="B462" s="1" t="s">
        <v>15</v>
      </c>
      <c r="C462" s="1" t="s">
        <v>81</v>
      </c>
      <c r="D462" s="28" t="s">
        <v>2</v>
      </c>
      <c r="E462" s="44">
        <v>87.676572855751076</v>
      </c>
      <c r="F462" s="44">
        <v>85.077052437857674</v>
      </c>
      <c r="G462" s="45">
        <v>-2.5995204178934017</v>
      </c>
      <c r="H462" s="46">
        <v>-2.9648973873217358E-2</v>
      </c>
      <c r="I462" s="3">
        <v>86.828999999999979</v>
      </c>
      <c r="J462" s="3">
        <v>85.07705243785766</v>
      </c>
      <c r="K462" s="12">
        <v>-1.7519475621423197</v>
      </c>
      <c r="L462" s="13">
        <v>-2.0176986515361459E-2</v>
      </c>
      <c r="M462" s="52">
        <v>-0.8475728557510962</v>
      </c>
      <c r="N462" s="52">
        <v>-1.4210854715202004E-14</v>
      </c>
      <c r="O462" s="15">
        <v>0.84757285575108199</v>
      </c>
      <c r="P462" t="b">
        <f t="shared" si="22"/>
        <v>1</v>
      </c>
      <c r="Q462" s="15" t="b">
        <f t="shared" si="23"/>
        <v>1</v>
      </c>
      <c r="R462" s="15" t="b">
        <f t="shared" si="24"/>
        <v>1</v>
      </c>
    </row>
    <row r="463" spans="1:18" ht="15" customHeight="1" x14ac:dyDescent="0.25">
      <c r="A463" s="1" t="s">
        <v>168</v>
      </c>
      <c r="B463" s="1" t="s">
        <v>15</v>
      </c>
      <c r="C463" s="1" t="s">
        <v>81</v>
      </c>
      <c r="D463" s="28" t="s">
        <v>3</v>
      </c>
      <c r="E463" s="44">
        <v>95.901711984954346</v>
      </c>
      <c r="F463" s="44">
        <v>90.598251903610475</v>
      </c>
      <c r="G463" s="45">
        <v>-5.3034600813438715</v>
      </c>
      <c r="H463" s="46">
        <v>-5.530099485790109E-2</v>
      </c>
      <c r="I463" s="3">
        <v>94.440533736412846</v>
      </c>
      <c r="J463" s="3">
        <v>93.367558071672619</v>
      </c>
      <c r="K463" s="12">
        <v>-1.0729756647402269</v>
      </c>
      <c r="L463" s="13">
        <v>-1.1361389249820879E-2</v>
      </c>
      <c r="M463" s="52">
        <v>-1.4611782485415006</v>
      </c>
      <c r="N463" s="52">
        <v>2.769306168062144</v>
      </c>
      <c r="O463" s="15">
        <v>4.2304844166036446</v>
      </c>
      <c r="P463" t="b">
        <f t="shared" ref="P463:P526" si="25">OR(Q463,R463)</f>
        <v>1</v>
      </c>
      <c r="Q463" s="15" t="b">
        <f t="shared" ref="Q463:Q526" si="26">AND(ABS(G463)&gt;Q$1,ABS(H463)&gt;Q$2)</f>
        <v>1</v>
      </c>
      <c r="R463" s="15" t="b">
        <f t="shared" ref="R463:R526" si="27">AND(ABS(K463)&gt;R$1,ABS(L463)&gt;R$2)</f>
        <v>0</v>
      </c>
    </row>
    <row r="464" spans="1:18" ht="15" customHeight="1" x14ac:dyDescent="0.25">
      <c r="A464" s="1" t="s">
        <v>168</v>
      </c>
      <c r="B464" s="1" t="s">
        <v>15</v>
      </c>
      <c r="C464" s="1" t="s">
        <v>81</v>
      </c>
      <c r="D464" s="28" t="s">
        <v>4</v>
      </c>
      <c r="E464" s="44">
        <v>104.15900804788491</v>
      </c>
      <c r="F464" s="44">
        <v>102.26198422903786</v>
      </c>
      <c r="G464" s="45">
        <v>-1.8970238188470461</v>
      </c>
      <c r="H464" s="46">
        <v>-1.8212767713522475E-2</v>
      </c>
      <c r="I464" s="3">
        <v>102.87672370654299</v>
      </c>
      <c r="J464" s="3">
        <v>100.4728015415637</v>
      </c>
      <c r="K464" s="12">
        <v>-2.4039221649792921</v>
      </c>
      <c r="L464" s="13">
        <v>-2.3367017128544131E-2</v>
      </c>
      <c r="M464" s="52">
        <v>-1.2822843413419207</v>
      </c>
      <c r="N464" s="52">
        <v>-1.7891826874741668</v>
      </c>
      <c r="O464" s="15">
        <v>-0.50689834613224605</v>
      </c>
      <c r="P464" t="b">
        <f t="shared" si="25"/>
        <v>1</v>
      </c>
      <c r="Q464" s="15" t="b">
        <f t="shared" si="26"/>
        <v>0</v>
      </c>
      <c r="R464" s="15" t="b">
        <f t="shared" si="27"/>
        <v>1</v>
      </c>
    </row>
    <row r="465" spans="1:18" ht="15" customHeight="1" x14ac:dyDescent="0.25">
      <c r="A465" s="1" t="s">
        <v>168</v>
      </c>
      <c r="B465" s="1" t="s">
        <v>15</v>
      </c>
      <c r="C465" s="1" t="s">
        <v>81</v>
      </c>
      <c r="D465" s="28" t="s">
        <v>5</v>
      </c>
      <c r="E465" s="44">
        <v>112.0596006544982</v>
      </c>
      <c r="F465" s="44">
        <v>110.96518062026048</v>
      </c>
      <c r="G465" s="45">
        <v>-1.0944200342377144</v>
      </c>
      <c r="H465" s="46">
        <v>-9.7664102660157317E-3</v>
      </c>
      <c r="I465" s="3">
        <v>111.23825712826493</v>
      </c>
      <c r="J465" s="3">
        <v>108.65049948434482</v>
      </c>
      <c r="K465" s="12">
        <v>-2.5877576439201135</v>
      </c>
      <c r="L465" s="13">
        <v>-2.3263198388089278E-2</v>
      </c>
      <c r="M465" s="52">
        <v>-0.82134352623326379</v>
      </c>
      <c r="N465" s="52">
        <v>-2.3146811359156629</v>
      </c>
      <c r="O465" s="15">
        <v>-1.4933376096823991</v>
      </c>
      <c r="P465" t="b">
        <f t="shared" si="25"/>
        <v>1</v>
      </c>
      <c r="Q465" s="15" t="b">
        <f t="shared" si="26"/>
        <v>0</v>
      </c>
      <c r="R465" s="15" t="b">
        <f t="shared" si="27"/>
        <v>1</v>
      </c>
    </row>
    <row r="466" spans="1:18" ht="15" customHeight="1" x14ac:dyDescent="0.25">
      <c r="A466" s="1" t="s">
        <v>168</v>
      </c>
      <c r="B466" s="1" t="s">
        <v>15</v>
      </c>
      <c r="C466" s="1" t="s">
        <v>81</v>
      </c>
      <c r="D466" s="28" t="s">
        <v>6</v>
      </c>
      <c r="E466" s="44">
        <v>109.16363193130404</v>
      </c>
      <c r="F466" s="44">
        <v>109.90539536309304</v>
      </c>
      <c r="G466" s="45">
        <v>0.74176343178899629</v>
      </c>
      <c r="H466" s="46">
        <v>6.7949684218621747E-3</v>
      </c>
      <c r="I466" s="3">
        <v>110.11840890214144</v>
      </c>
      <c r="J466" s="3">
        <v>107.67549745055194</v>
      </c>
      <c r="K466" s="12">
        <v>-2.4429114515894952</v>
      </c>
      <c r="L466" s="13">
        <v>-2.2184405640662944E-2</v>
      </c>
      <c r="M466" s="52">
        <v>0.95477697083740054</v>
      </c>
      <c r="N466" s="52">
        <v>-2.2298979125410909</v>
      </c>
      <c r="O466" s="15">
        <v>-3.1846748833784915</v>
      </c>
      <c r="P466" t="b">
        <f t="shared" si="25"/>
        <v>1</v>
      </c>
      <c r="Q466" s="15" t="b">
        <f t="shared" si="26"/>
        <v>0</v>
      </c>
      <c r="R466" s="15" t="b">
        <f t="shared" si="27"/>
        <v>1</v>
      </c>
    </row>
    <row r="467" spans="1:18" ht="15" customHeight="1" x14ac:dyDescent="0.25">
      <c r="A467" s="1" t="s">
        <v>168</v>
      </c>
      <c r="B467" s="1" t="s">
        <v>15</v>
      </c>
      <c r="C467" s="1" t="s">
        <v>81</v>
      </c>
      <c r="D467" s="28" t="s">
        <v>7</v>
      </c>
      <c r="E467" s="44">
        <v>104.35274151414758</v>
      </c>
      <c r="F467" s="44">
        <v>107.32104080004056</v>
      </c>
      <c r="G467" s="45">
        <v>2.9682992858929822</v>
      </c>
      <c r="H467" s="46">
        <v>2.8444861561117262E-2</v>
      </c>
      <c r="I467" s="3">
        <v>108.99856067601799</v>
      </c>
      <c r="J467" s="3">
        <v>106.0600257896151</v>
      </c>
      <c r="K467" s="12">
        <v>-2.9385348864028913</v>
      </c>
      <c r="L467" s="13">
        <v>-2.6959391648640658E-2</v>
      </c>
      <c r="M467" s="52">
        <v>4.6458191618704063</v>
      </c>
      <c r="N467" s="52">
        <v>-1.2610150104254672</v>
      </c>
      <c r="O467" s="15">
        <v>-5.9068341722958735</v>
      </c>
      <c r="P467" t="b">
        <f t="shared" si="25"/>
        <v>1</v>
      </c>
      <c r="Q467" s="15" t="b">
        <f t="shared" si="26"/>
        <v>1</v>
      </c>
      <c r="R467" s="15" t="b">
        <f t="shared" si="27"/>
        <v>1</v>
      </c>
    </row>
    <row r="468" spans="1:18" ht="15" customHeight="1" x14ac:dyDescent="0.25">
      <c r="A468" s="1" t="s">
        <v>168</v>
      </c>
      <c r="B468" s="1" t="s">
        <v>15</v>
      </c>
      <c r="C468" s="1" t="s">
        <v>81</v>
      </c>
      <c r="D468" s="28" t="s">
        <v>8</v>
      </c>
      <c r="E468" s="44">
        <v>99.61142846601696</v>
      </c>
      <c r="F468" s="44">
        <v>105.43590048965332</v>
      </c>
      <c r="G468" s="45">
        <v>5.8244720236363605</v>
      </c>
      <c r="H468" s="46">
        <v>5.8471925494205858E-2</v>
      </c>
      <c r="I468" s="3">
        <v>107.87871244989449</v>
      </c>
      <c r="J468" s="3">
        <v>104.96788770941198</v>
      </c>
      <c r="K468" s="12">
        <v>-2.9108247404825107</v>
      </c>
      <c r="L468" s="13">
        <v>-2.6982383033487507E-2</v>
      </c>
      <c r="M468" s="52">
        <v>8.2672839838775332</v>
      </c>
      <c r="N468" s="52">
        <v>-0.46801278024133808</v>
      </c>
      <c r="O468" s="15">
        <v>-8.7352967641188712</v>
      </c>
      <c r="P468" t="b">
        <f t="shared" si="25"/>
        <v>1</v>
      </c>
      <c r="Q468" s="15" t="b">
        <f t="shared" si="26"/>
        <v>1</v>
      </c>
      <c r="R468" s="15" t="b">
        <f t="shared" si="27"/>
        <v>1</v>
      </c>
    </row>
    <row r="469" spans="1:18" ht="15" customHeight="1" x14ac:dyDescent="0.25">
      <c r="A469" s="1" t="s">
        <v>168</v>
      </c>
      <c r="B469" s="1" t="s">
        <v>15</v>
      </c>
      <c r="C469" s="1" t="s">
        <v>81</v>
      </c>
      <c r="D469" s="28" t="s">
        <v>9</v>
      </c>
      <c r="E469" s="44">
        <v>94.835440733907419</v>
      </c>
      <c r="F469" s="44">
        <v>101.02161428763408</v>
      </c>
      <c r="G469" s="45">
        <v>6.1861735537266611</v>
      </c>
      <c r="H469" s="46">
        <v>6.5230608998634199E-2</v>
      </c>
      <c r="I469" s="3">
        <v>106.75886422377103</v>
      </c>
      <c r="J469" s="3">
        <v>101.19107004633258</v>
      </c>
      <c r="K469" s="12">
        <v>-5.5677941774384436</v>
      </c>
      <c r="L469" s="13">
        <v>-5.2152991865557087E-2</v>
      </c>
      <c r="M469" s="52">
        <v>11.923423489863609</v>
      </c>
      <c r="N469" s="52">
        <v>0.16945575869850416</v>
      </c>
      <c r="O469" s="15">
        <v>-11.753967731165105</v>
      </c>
      <c r="P469" t="b">
        <f t="shared" si="25"/>
        <v>1</v>
      </c>
      <c r="Q469" s="15" t="b">
        <f t="shared" si="26"/>
        <v>1</v>
      </c>
      <c r="R469" s="15" t="b">
        <f t="shared" si="27"/>
        <v>1</v>
      </c>
    </row>
    <row r="470" spans="1:18" ht="15" customHeight="1" x14ac:dyDescent="0.25">
      <c r="A470" s="1" t="s">
        <v>168</v>
      </c>
      <c r="B470" s="1" t="s">
        <v>15</v>
      </c>
      <c r="C470" s="1" t="s">
        <v>82</v>
      </c>
      <c r="D470" s="28" t="s">
        <v>2</v>
      </c>
      <c r="E470" s="44">
        <v>4.4120206239617055</v>
      </c>
      <c r="F470" s="44">
        <v>4.5723491031806338</v>
      </c>
      <c r="G470" s="45">
        <v>0.16032847921892834</v>
      </c>
      <c r="H470" s="46">
        <v>3.6339013999205624E-2</v>
      </c>
      <c r="I470" s="3">
        <v>4.5149999999999997</v>
      </c>
      <c r="J470" s="3">
        <v>4.5723491031806764</v>
      </c>
      <c r="K470" s="12">
        <v>5.7349103180676764E-2</v>
      </c>
      <c r="L470" s="13">
        <v>1.2701905466373592E-2</v>
      </c>
      <c r="M470" s="52">
        <v>0.10297937603829421</v>
      </c>
      <c r="N470" s="52">
        <v>4.2632564145606011E-14</v>
      </c>
      <c r="O470" s="15">
        <v>-0.10297937603825158</v>
      </c>
      <c r="P470" t="b">
        <f t="shared" si="25"/>
        <v>0</v>
      </c>
      <c r="Q470" s="15" t="b">
        <f t="shared" si="26"/>
        <v>0</v>
      </c>
      <c r="R470" s="15" t="b">
        <f t="shared" si="27"/>
        <v>0</v>
      </c>
    </row>
    <row r="471" spans="1:18" ht="15" customHeight="1" x14ac:dyDescent="0.25">
      <c r="A471" s="1" t="s">
        <v>168</v>
      </c>
      <c r="B471" s="1" t="s">
        <v>15</v>
      </c>
      <c r="C471" s="1" t="s">
        <v>82</v>
      </c>
      <c r="D471" s="28" t="s">
        <v>3</v>
      </c>
      <c r="E471" s="44">
        <v>4.8259223344300661</v>
      </c>
      <c r="F471" s="44">
        <v>4.9809486022063201</v>
      </c>
      <c r="G471" s="45">
        <v>0.15502626777625395</v>
      </c>
      <c r="H471" s="46">
        <v>3.2123655755964896E-2</v>
      </c>
      <c r="I471" s="3">
        <v>4.9107902868846116</v>
      </c>
      <c r="J471" s="3">
        <v>4.9809486022061051</v>
      </c>
      <c r="K471" s="12">
        <v>7.0158315321493525E-2</v>
      </c>
      <c r="L471" s="13">
        <v>1.4286563103471829E-2</v>
      </c>
      <c r="M471" s="52">
        <v>8.4867952454545481E-2</v>
      </c>
      <c r="N471" s="52">
        <v>-2.1493917756743031E-13</v>
      </c>
      <c r="O471" s="15">
        <v>-8.486795245476042E-2</v>
      </c>
      <c r="P471" t="b">
        <f t="shared" si="25"/>
        <v>0</v>
      </c>
      <c r="Q471" s="15" t="b">
        <f t="shared" si="26"/>
        <v>0</v>
      </c>
      <c r="R471" s="15" t="b">
        <f t="shared" si="27"/>
        <v>0</v>
      </c>
    </row>
    <row r="472" spans="1:18" ht="15" customHeight="1" x14ac:dyDescent="0.25">
      <c r="A472" s="1" t="s">
        <v>168</v>
      </c>
      <c r="B472" s="1" t="s">
        <v>15</v>
      </c>
      <c r="C472" s="1" t="s">
        <v>82</v>
      </c>
      <c r="D472" s="28" t="s">
        <v>4</v>
      </c>
      <c r="E472" s="44">
        <v>5.2414422314924867</v>
      </c>
      <c r="F472" s="44">
        <v>5.3967280791056416</v>
      </c>
      <c r="G472" s="45">
        <v>0.15528584761315489</v>
      </c>
      <c r="H472" s="46">
        <v>2.9626549479099699E-2</v>
      </c>
      <c r="I472" s="3">
        <v>5.3494616721952521</v>
      </c>
      <c r="J472" s="3">
        <v>5.3967280791056718</v>
      </c>
      <c r="K472" s="12">
        <v>4.7266406910419612E-2</v>
      </c>
      <c r="L472" s="13">
        <v>8.8357314823087514E-3</v>
      </c>
      <c r="M472" s="52">
        <v>0.10801944070276548</v>
      </c>
      <c r="N472" s="52">
        <v>3.0198066269804258E-14</v>
      </c>
      <c r="O472" s="15">
        <v>-0.10801944070273528</v>
      </c>
      <c r="P472" t="b">
        <f t="shared" si="25"/>
        <v>0</v>
      </c>
      <c r="Q472" s="15" t="b">
        <f t="shared" si="26"/>
        <v>0</v>
      </c>
      <c r="R472" s="15" t="b">
        <f t="shared" si="27"/>
        <v>0</v>
      </c>
    </row>
    <row r="473" spans="1:18" ht="15" customHeight="1" x14ac:dyDescent="0.25">
      <c r="A473" s="1" t="s">
        <v>168</v>
      </c>
      <c r="B473" s="1" t="s">
        <v>15</v>
      </c>
      <c r="C473" s="1" t="s">
        <v>82</v>
      </c>
      <c r="D473" s="28" t="s">
        <v>5</v>
      </c>
      <c r="E473" s="44">
        <v>5.6390122594547583</v>
      </c>
      <c r="F473" s="44">
        <v>5.8561130047628724</v>
      </c>
      <c r="G473" s="45">
        <v>0.21710074530811418</v>
      </c>
      <c r="H473" s="46">
        <v>3.8499782465290448E-2</v>
      </c>
      <c r="I473" s="3">
        <v>5.7842510098482771</v>
      </c>
      <c r="J473" s="3">
        <v>5.8561130047630829</v>
      </c>
      <c r="K473" s="12">
        <v>7.1861994914805827E-2</v>
      </c>
      <c r="L473" s="13">
        <v>1.2423733823524161E-2</v>
      </c>
      <c r="M473" s="52">
        <v>0.14523875039351886</v>
      </c>
      <c r="N473" s="52">
        <v>2.1049828546892968E-13</v>
      </c>
      <c r="O473" s="15">
        <v>-0.14523875039330836</v>
      </c>
      <c r="P473" t="b">
        <f t="shared" si="25"/>
        <v>0</v>
      </c>
      <c r="Q473" s="15" t="b">
        <f t="shared" si="26"/>
        <v>0</v>
      </c>
      <c r="R473" s="15" t="b">
        <f t="shared" si="27"/>
        <v>0</v>
      </c>
    </row>
    <row r="474" spans="1:18" ht="15" customHeight="1" x14ac:dyDescent="0.25">
      <c r="A474" s="1" t="s">
        <v>168</v>
      </c>
      <c r="B474" s="1" t="s">
        <v>15</v>
      </c>
      <c r="C474" s="1" t="s">
        <v>82</v>
      </c>
      <c r="D474" s="28" t="s">
        <v>6</v>
      </c>
      <c r="E474" s="44">
        <v>5.493282638452099</v>
      </c>
      <c r="F474" s="44">
        <v>5.7999937980539178</v>
      </c>
      <c r="G474" s="45">
        <v>0.30671115960181883</v>
      </c>
      <c r="H474" s="46">
        <v>5.583385741976752E-2</v>
      </c>
      <c r="I474" s="3">
        <v>5.7260202949840338</v>
      </c>
      <c r="J474" s="3">
        <v>5.7999937980540874</v>
      </c>
      <c r="K474" s="12">
        <v>7.3973503070053681E-2</v>
      </c>
      <c r="L474" s="13">
        <v>1.2918833545674666E-2</v>
      </c>
      <c r="M474" s="52">
        <v>0.23273765653193479</v>
      </c>
      <c r="N474" s="52">
        <v>1.6964207816272392E-13</v>
      </c>
      <c r="O474" s="15">
        <v>-0.23273765653176515</v>
      </c>
      <c r="P474" t="b">
        <f t="shared" si="25"/>
        <v>0</v>
      </c>
      <c r="Q474" s="15" t="b">
        <f t="shared" si="26"/>
        <v>0</v>
      </c>
      <c r="R474" s="15" t="b">
        <f t="shared" si="27"/>
        <v>0</v>
      </c>
    </row>
    <row r="475" spans="1:18" ht="15" customHeight="1" x14ac:dyDescent="0.25">
      <c r="A475" s="1" t="s">
        <v>168</v>
      </c>
      <c r="B475" s="1" t="s">
        <v>15</v>
      </c>
      <c r="C475" s="1" t="s">
        <v>82</v>
      </c>
      <c r="D475" s="28" t="s">
        <v>7</v>
      </c>
      <c r="E475" s="44">
        <v>5.2511911988718207</v>
      </c>
      <c r="F475" s="44">
        <v>5.6328509628851871</v>
      </c>
      <c r="G475" s="45">
        <v>0.38165976401336632</v>
      </c>
      <c r="H475" s="46">
        <v>7.2680607039287221E-2</v>
      </c>
      <c r="I475" s="3">
        <v>5.6677895801197886</v>
      </c>
      <c r="J475" s="3">
        <v>5.6328509628851702</v>
      </c>
      <c r="K475" s="12">
        <v>-3.4938617234618441E-2</v>
      </c>
      <c r="L475" s="13">
        <v>-6.1644167873077631E-3</v>
      </c>
      <c r="M475" s="52">
        <v>0.41659838124796789</v>
      </c>
      <c r="N475" s="52">
        <v>-1.6875389974302379E-14</v>
      </c>
      <c r="O475" s="15">
        <v>-0.41659838124798476</v>
      </c>
      <c r="P475" t="b">
        <f t="shared" si="25"/>
        <v>0</v>
      </c>
      <c r="Q475" s="15" t="b">
        <f t="shared" si="26"/>
        <v>0</v>
      </c>
      <c r="R475" s="15" t="b">
        <f t="shared" si="27"/>
        <v>0</v>
      </c>
    </row>
    <row r="476" spans="1:18" ht="15" customHeight="1" x14ac:dyDescent="0.25">
      <c r="A476" s="1" t="s">
        <v>168</v>
      </c>
      <c r="B476" s="1" t="s">
        <v>15</v>
      </c>
      <c r="C476" s="1" t="s">
        <v>82</v>
      </c>
      <c r="D476" s="28" t="s">
        <v>8</v>
      </c>
      <c r="E476" s="44">
        <v>5.0126010000118866</v>
      </c>
      <c r="F476" s="44">
        <v>5.5219963631999169</v>
      </c>
      <c r="G476" s="45">
        <v>0.50939536318803036</v>
      </c>
      <c r="H476" s="46">
        <v>0.10162296244740453</v>
      </c>
      <c r="I476" s="3">
        <v>5.6095588652555435</v>
      </c>
      <c r="J476" s="3">
        <v>5.5219963631999303</v>
      </c>
      <c r="K476" s="12">
        <v>-8.7562502055613223E-2</v>
      </c>
      <c r="L476" s="13">
        <v>-1.5609516569646393E-2</v>
      </c>
      <c r="M476" s="52">
        <v>0.5969578652436569</v>
      </c>
      <c r="N476" s="52">
        <v>1.3322676295501878E-14</v>
      </c>
      <c r="O476" s="15">
        <v>-0.59695786524364358</v>
      </c>
      <c r="P476" t="b">
        <f t="shared" si="25"/>
        <v>0</v>
      </c>
      <c r="Q476" s="15" t="b">
        <f t="shared" si="26"/>
        <v>0</v>
      </c>
      <c r="R476" s="15" t="b">
        <f t="shared" si="27"/>
        <v>0</v>
      </c>
    </row>
    <row r="477" spans="1:18" ht="15" customHeight="1" x14ac:dyDescent="0.25">
      <c r="A477" s="1" t="s">
        <v>168</v>
      </c>
      <c r="B477" s="1" t="s">
        <v>15</v>
      </c>
      <c r="C477" s="1" t="s">
        <v>82</v>
      </c>
      <c r="D477" s="28" t="s">
        <v>9</v>
      </c>
      <c r="E477" s="44">
        <v>4.7722659174748054</v>
      </c>
      <c r="F477" s="44">
        <v>5.2964570710455234</v>
      </c>
      <c r="G477" s="45">
        <v>0.52419115357071799</v>
      </c>
      <c r="H477" s="46">
        <v>0.10984114519923656</v>
      </c>
      <c r="I477" s="3">
        <v>5.5513281503913001</v>
      </c>
      <c r="J477" s="3">
        <v>5.2964570710455172</v>
      </c>
      <c r="K477" s="12">
        <v>-0.2548710793457829</v>
      </c>
      <c r="L477" s="13">
        <v>-4.5911730029473692E-2</v>
      </c>
      <c r="M477" s="52">
        <v>0.77906223291649468</v>
      </c>
      <c r="N477" s="52">
        <v>-6.2172489379008766E-15</v>
      </c>
      <c r="O477" s="15">
        <v>-0.7790622329165009</v>
      </c>
      <c r="P477" t="b">
        <f t="shared" si="25"/>
        <v>0</v>
      </c>
      <c r="Q477" s="15" t="b">
        <f t="shared" si="26"/>
        <v>0</v>
      </c>
      <c r="R477" s="15" t="b">
        <f t="shared" si="27"/>
        <v>0</v>
      </c>
    </row>
    <row r="478" spans="1:18" ht="15" customHeight="1" x14ac:dyDescent="0.25">
      <c r="A478" s="1" t="s">
        <v>168</v>
      </c>
      <c r="B478" s="1" t="s">
        <v>15</v>
      </c>
      <c r="C478" s="1" t="s">
        <v>83</v>
      </c>
      <c r="D478" s="28" t="s">
        <v>2</v>
      </c>
      <c r="E478" s="44">
        <v>1.0622074016049556</v>
      </c>
      <c r="F478" s="44">
        <v>1.6300678573655147</v>
      </c>
      <c r="G478" s="45">
        <v>0.5678604557605591</v>
      </c>
      <c r="H478" s="46">
        <v>0.53460412241765898</v>
      </c>
      <c r="I478" s="3">
        <v>2.8539999999999996</v>
      </c>
      <c r="J478" s="3">
        <v>1.6300678573655139</v>
      </c>
      <c r="K478" s="12">
        <v>-1.2239321426344858</v>
      </c>
      <c r="L478" s="13">
        <v>-0.42884798270304342</v>
      </c>
      <c r="M478" s="52">
        <v>1.791792598395044</v>
      </c>
      <c r="N478" s="52">
        <v>-8.8817841970012523E-16</v>
      </c>
      <c r="O478" s="15">
        <v>-1.7917925983950449</v>
      </c>
      <c r="P478" t="b">
        <f t="shared" si="25"/>
        <v>1</v>
      </c>
      <c r="Q478" s="15" t="b">
        <f t="shared" si="26"/>
        <v>0</v>
      </c>
      <c r="R478" s="15" t="b">
        <f t="shared" si="27"/>
        <v>1</v>
      </c>
    </row>
    <row r="479" spans="1:18" ht="15" customHeight="1" x14ac:dyDescent="0.25">
      <c r="A479" s="1" t="s">
        <v>168</v>
      </c>
      <c r="B479" s="1" t="s">
        <v>15</v>
      </c>
      <c r="C479" s="1" t="s">
        <v>83</v>
      </c>
      <c r="D479" s="28" t="s">
        <v>3</v>
      </c>
      <c r="E479" s="44">
        <v>1.1618554988982241</v>
      </c>
      <c r="F479" s="44">
        <v>1.5170732029867153</v>
      </c>
      <c r="G479" s="45">
        <v>0.35521770408849118</v>
      </c>
      <c r="H479" s="46">
        <v>0.30573311778043016</v>
      </c>
      <c r="I479" s="3">
        <v>3.1041850451314907</v>
      </c>
      <c r="J479" s="3">
        <v>2.5680059739333623</v>
      </c>
      <c r="K479" s="12">
        <v>-0.53617907119812847</v>
      </c>
      <c r="L479" s="13">
        <v>-0.17272780565677145</v>
      </c>
      <c r="M479" s="52">
        <v>1.9423295462332666</v>
      </c>
      <c r="N479" s="52">
        <v>1.0509327709466469</v>
      </c>
      <c r="O479" s="15">
        <v>-0.89139677528661965</v>
      </c>
      <c r="P479" t="b">
        <f t="shared" si="25"/>
        <v>0</v>
      </c>
      <c r="Q479" s="15" t="b">
        <f t="shared" si="26"/>
        <v>0</v>
      </c>
      <c r="R479" s="15" t="b">
        <f t="shared" si="27"/>
        <v>0</v>
      </c>
    </row>
    <row r="480" spans="1:18" ht="15" customHeight="1" x14ac:dyDescent="0.25">
      <c r="A480" s="1" t="s">
        <v>168</v>
      </c>
      <c r="B480" s="1" t="s">
        <v>15</v>
      </c>
      <c r="C480" s="1" t="s">
        <v>83</v>
      </c>
      <c r="D480" s="28" t="s">
        <v>4</v>
      </c>
      <c r="E480" s="44">
        <v>1.2618931795420447</v>
      </c>
      <c r="F480" s="44">
        <v>1.6101884089973919</v>
      </c>
      <c r="G480" s="45">
        <v>0.34829522945534719</v>
      </c>
      <c r="H480" s="46">
        <v>0.27601007367497421</v>
      </c>
      <c r="I480" s="3">
        <v>3.3814758831550948</v>
      </c>
      <c r="J480" s="3">
        <v>2.8256200141987748</v>
      </c>
      <c r="K480" s="12">
        <v>-0.55585586895632</v>
      </c>
      <c r="L480" s="13">
        <v>-0.1643826211286408</v>
      </c>
      <c r="M480" s="52">
        <v>2.1195827036130499</v>
      </c>
      <c r="N480" s="52">
        <v>1.2154316052013829</v>
      </c>
      <c r="O480" s="15">
        <v>-0.90415109841166719</v>
      </c>
      <c r="P480" t="b">
        <f t="shared" si="25"/>
        <v>0</v>
      </c>
      <c r="Q480" s="15" t="b">
        <f t="shared" si="26"/>
        <v>0</v>
      </c>
      <c r="R480" s="15" t="b">
        <f t="shared" si="27"/>
        <v>0</v>
      </c>
    </row>
    <row r="481" spans="1:18" ht="15" customHeight="1" x14ac:dyDescent="0.25">
      <c r="A481" s="1" t="s">
        <v>168</v>
      </c>
      <c r="B481" s="1" t="s">
        <v>15</v>
      </c>
      <c r="C481" s="1" t="s">
        <v>83</v>
      </c>
      <c r="D481" s="28" t="s">
        <v>5</v>
      </c>
      <c r="E481" s="44">
        <v>1.3576093745353983</v>
      </c>
      <c r="F481" s="44">
        <v>1.6911845165280048</v>
      </c>
      <c r="G481" s="45">
        <v>0.33357514199260652</v>
      </c>
      <c r="H481" s="46">
        <v>0.24570774793505146</v>
      </c>
      <c r="I481" s="3">
        <v>3.6563128199572508</v>
      </c>
      <c r="J481" s="3">
        <v>3.203305378821331</v>
      </c>
      <c r="K481" s="12">
        <v>-0.45300744113591973</v>
      </c>
      <c r="L481" s="13">
        <v>-0.12389734233440569</v>
      </c>
      <c r="M481" s="52">
        <v>2.2987034454218525</v>
      </c>
      <c r="N481" s="52">
        <v>1.5121208622933262</v>
      </c>
      <c r="O481" s="15">
        <v>-0.78658258312852625</v>
      </c>
      <c r="P481" t="b">
        <f t="shared" si="25"/>
        <v>0</v>
      </c>
      <c r="Q481" s="15" t="b">
        <f t="shared" si="26"/>
        <v>0</v>
      </c>
      <c r="R481" s="15" t="b">
        <f t="shared" si="27"/>
        <v>0</v>
      </c>
    </row>
    <row r="482" spans="1:18" ht="15" customHeight="1" x14ac:dyDescent="0.25">
      <c r="A482" s="1" t="s">
        <v>168</v>
      </c>
      <c r="B482" s="1" t="s">
        <v>15</v>
      </c>
      <c r="C482" s="1" t="s">
        <v>83</v>
      </c>
      <c r="D482" s="28" t="s">
        <v>6</v>
      </c>
      <c r="E482" s="44">
        <v>1.3225245244734065</v>
      </c>
      <c r="F482" s="44">
        <v>1.6217493310648456</v>
      </c>
      <c r="G482" s="45">
        <v>0.29922480659143913</v>
      </c>
      <c r="H482" s="46">
        <v>0.22625274696556749</v>
      </c>
      <c r="I482" s="3">
        <v>3.6195043016355339</v>
      </c>
      <c r="J482" s="3">
        <v>3.3080371477181671</v>
      </c>
      <c r="K482" s="12">
        <v>-0.31146715391736679</v>
      </c>
      <c r="L482" s="13">
        <v>-8.6052433692819522E-2</v>
      </c>
      <c r="M482" s="52">
        <v>2.2969797771621274</v>
      </c>
      <c r="N482" s="52">
        <v>1.6862878166533215</v>
      </c>
      <c r="O482" s="15">
        <v>-0.61069196050880592</v>
      </c>
      <c r="P482" t="b">
        <f t="shared" si="25"/>
        <v>0</v>
      </c>
      <c r="Q482" s="15" t="b">
        <f t="shared" si="26"/>
        <v>0</v>
      </c>
      <c r="R482" s="15" t="b">
        <f t="shared" si="27"/>
        <v>0</v>
      </c>
    </row>
    <row r="483" spans="1:18" ht="15" customHeight="1" x14ac:dyDescent="0.25">
      <c r="A483" s="1" t="s">
        <v>168</v>
      </c>
      <c r="B483" s="1" t="s">
        <v>15</v>
      </c>
      <c r="C483" s="1" t="s">
        <v>83</v>
      </c>
      <c r="D483" s="28" t="s">
        <v>7</v>
      </c>
      <c r="E483" s="44">
        <v>1.2642402731281657</v>
      </c>
      <c r="F483" s="44">
        <v>1.5347523791438924</v>
      </c>
      <c r="G483" s="45">
        <v>0.27051210601572673</v>
      </c>
      <c r="H483" s="46">
        <v>0.21397206825755255</v>
      </c>
      <c r="I483" s="3">
        <v>3.5826957833138162</v>
      </c>
      <c r="J483" s="3">
        <v>3.319138779687874</v>
      </c>
      <c r="K483" s="12">
        <v>-0.26355700362594225</v>
      </c>
      <c r="L483" s="13">
        <v>-7.3563880263974035E-2</v>
      </c>
      <c r="M483" s="52">
        <v>2.3184555101856503</v>
      </c>
      <c r="N483" s="52">
        <v>1.7843864005439816</v>
      </c>
      <c r="O483" s="15">
        <v>-0.53406910964166898</v>
      </c>
      <c r="P483" t="b">
        <f t="shared" si="25"/>
        <v>0</v>
      </c>
      <c r="Q483" s="15" t="b">
        <f t="shared" si="26"/>
        <v>0</v>
      </c>
      <c r="R483" s="15" t="b">
        <f t="shared" si="27"/>
        <v>0</v>
      </c>
    </row>
    <row r="484" spans="1:18" ht="15" customHeight="1" x14ac:dyDescent="0.25">
      <c r="A484" s="1" t="s">
        <v>168</v>
      </c>
      <c r="B484" s="1" t="s">
        <v>15</v>
      </c>
      <c r="C484" s="1" t="s">
        <v>83</v>
      </c>
      <c r="D484" s="28" t="s">
        <v>8</v>
      </c>
      <c r="E484" s="44">
        <v>1.2067989561490411</v>
      </c>
      <c r="F484" s="44">
        <v>1.4305348820087314</v>
      </c>
      <c r="G484" s="45">
        <v>0.22373592585969027</v>
      </c>
      <c r="H484" s="46">
        <v>0.18539618775744005</v>
      </c>
      <c r="I484" s="3">
        <v>3.5458872649920985</v>
      </c>
      <c r="J484" s="3">
        <v>3.4633632564540404</v>
      </c>
      <c r="K484" s="12">
        <v>-8.252400853805808E-2</v>
      </c>
      <c r="L484" s="13">
        <v>-2.3273161939693525E-2</v>
      </c>
      <c r="M484" s="52">
        <v>2.3390883088430572</v>
      </c>
      <c r="N484" s="52">
        <v>2.0328283744453088</v>
      </c>
      <c r="O484" s="15">
        <v>-0.30625993439774835</v>
      </c>
      <c r="P484" t="b">
        <f t="shared" si="25"/>
        <v>0</v>
      </c>
      <c r="Q484" s="15" t="b">
        <f t="shared" si="26"/>
        <v>0</v>
      </c>
      <c r="R484" s="15" t="b">
        <f t="shared" si="27"/>
        <v>0</v>
      </c>
    </row>
    <row r="485" spans="1:18" ht="15" customHeight="1" x14ac:dyDescent="0.25">
      <c r="A485" s="1" t="s">
        <v>168</v>
      </c>
      <c r="B485" s="1" t="s">
        <v>15</v>
      </c>
      <c r="C485" s="1" t="s">
        <v>83</v>
      </c>
      <c r="D485" s="28" t="s">
        <v>9</v>
      </c>
      <c r="E485" s="44">
        <v>1.1489375531107673</v>
      </c>
      <c r="F485" s="44">
        <v>1.2447243094546288</v>
      </c>
      <c r="G485" s="45">
        <v>9.5786756343861468E-2</v>
      </c>
      <c r="H485" s="46">
        <v>8.3369854248838207E-2</v>
      </c>
      <c r="I485" s="3">
        <v>3.5090787466703817</v>
      </c>
      <c r="J485" s="3">
        <v>3.5902308203671827</v>
      </c>
      <c r="K485" s="12">
        <v>8.1152073696800997E-2</v>
      </c>
      <c r="L485" s="13">
        <v>2.3126318773496551E-2</v>
      </c>
      <c r="M485" s="52">
        <v>2.3601411935596142</v>
      </c>
      <c r="N485" s="52">
        <v>2.3455065109125539</v>
      </c>
      <c r="O485" s="15">
        <v>-1.4634682647060471E-2</v>
      </c>
      <c r="P485" t="b">
        <f t="shared" si="25"/>
        <v>0</v>
      </c>
      <c r="Q485" s="15" t="b">
        <f t="shared" si="26"/>
        <v>0</v>
      </c>
      <c r="R485" s="15" t="b">
        <f t="shared" si="27"/>
        <v>0</v>
      </c>
    </row>
    <row r="486" spans="1:18" ht="15" customHeight="1" x14ac:dyDescent="0.25">
      <c r="A486" s="1" t="s">
        <v>168</v>
      </c>
      <c r="B486" s="1" t="s">
        <v>16</v>
      </c>
      <c r="C486" s="1" t="s">
        <v>84</v>
      </c>
      <c r="D486" s="28" t="s">
        <v>2</v>
      </c>
      <c r="E486" s="44">
        <v>0.30292943376038289</v>
      </c>
      <c r="F486" s="44">
        <v>0.38809528012254124</v>
      </c>
      <c r="G486" s="45">
        <v>8.5165846362158348E-2</v>
      </c>
      <c r="H486" s="46">
        <v>0.28114087596230253</v>
      </c>
      <c r="I486" s="3">
        <v>0.66600000000000004</v>
      </c>
      <c r="J486" s="3">
        <v>0.38809528012254102</v>
      </c>
      <c r="K486" s="12">
        <v>-0.27790471987745902</v>
      </c>
      <c r="L486" s="13">
        <v>-0.41727435417035885</v>
      </c>
      <c r="M486" s="52">
        <v>0.36307056623961714</v>
      </c>
      <c r="N486" s="52">
        <v>-2.2204460492503131E-16</v>
      </c>
      <c r="O486" s="15">
        <v>-0.36307056623961736</v>
      </c>
      <c r="P486" t="b">
        <f t="shared" si="25"/>
        <v>0</v>
      </c>
      <c r="Q486" s="15" t="b">
        <f t="shared" si="26"/>
        <v>0</v>
      </c>
      <c r="R486" s="15" t="b">
        <f t="shared" si="27"/>
        <v>0</v>
      </c>
    </row>
    <row r="487" spans="1:18" ht="15" customHeight="1" x14ac:dyDescent="0.25">
      <c r="A487" s="1" t="s">
        <v>168</v>
      </c>
      <c r="B487" s="1" t="s">
        <v>16</v>
      </c>
      <c r="C487" s="1" t="s">
        <v>84</v>
      </c>
      <c r="D487" s="28" t="s">
        <v>3</v>
      </c>
      <c r="E487" s="44">
        <v>0.36307734967198246</v>
      </c>
      <c r="F487" s="44">
        <v>0.35534451374310633</v>
      </c>
      <c r="G487" s="45">
        <v>-7.7328359288761361E-3</v>
      </c>
      <c r="H487" s="46">
        <v>-2.1298040034340524E-2</v>
      </c>
      <c r="I487" s="3">
        <v>0.74336821963876742</v>
      </c>
      <c r="J487" s="3">
        <v>0.77625551515274949</v>
      </c>
      <c r="K487" s="12">
        <v>3.2887295513982062E-2</v>
      </c>
      <c r="L487" s="13">
        <v>4.4240922123309663E-2</v>
      </c>
      <c r="M487" s="52">
        <v>0.38029086996678496</v>
      </c>
      <c r="N487" s="52">
        <v>0.42091100140964316</v>
      </c>
      <c r="O487" s="15">
        <v>4.0620131442858198E-2</v>
      </c>
      <c r="P487" t="b">
        <f t="shared" si="25"/>
        <v>0</v>
      </c>
      <c r="Q487" s="15" t="b">
        <f t="shared" si="26"/>
        <v>0</v>
      </c>
      <c r="R487" s="15" t="b">
        <f t="shared" si="27"/>
        <v>0</v>
      </c>
    </row>
    <row r="488" spans="1:18" ht="15" customHeight="1" x14ac:dyDescent="0.25">
      <c r="A488" s="1" t="s">
        <v>168</v>
      </c>
      <c r="B488" s="1" t="s">
        <v>16</v>
      </c>
      <c r="C488" s="1" t="s">
        <v>84</v>
      </c>
      <c r="D488" s="28" t="s">
        <v>4</v>
      </c>
      <c r="E488" s="44">
        <v>0.40013259302716792</v>
      </c>
      <c r="F488" s="44">
        <v>0.3773400764638688</v>
      </c>
      <c r="G488" s="45">
        <v>-2.2792516563299114E-2</v>
      </c>
      <c r="H488" s="46">
        <v>-5.6962409362517404E-2</v>
      </c>
      <c r="I488" s="3">
        <v>0.84956367958716283</v>
      </c>
      <c r="J488" s="3">
        <v>0.88898955731703244</v>
      </c>
      <c r="K488" s="12">
        <v>3.9425877729869607E-2</v>
      </c>
      <c r="L488" s="13">
        <v>4.6407207225511601E-2</v>
      </c>
      <c r="M488" s="52">
        <v>0.44943108655999492</v>
      </c>
      <c r="N488" s="52">
        <v>0.51164948085316364</v>
      </c>
      <c r="O488" s="15">
        <v>6.2218394293168722E-2</v>
      </c>
      <c r="P488" t="b">
        <f t="shared" si="25"/>
        <v>0</v>
      </c>
      <c r="Q488" s="15" t="b">
        <f t="shared" si="26"/>
        <v>0</v>
      </c>
      <c r="R488" s="15" t="b">
        <f t="shared" si="27"/>
        <v>0</v>
      </c>
    </row>
    <row r="489" spans="1:18" ht="15" customHeight="1" x14ac:dyDescent="0.25">
      <c r="A489" s="1" t="s">
        <v>168</v>
      </c>
      <c r="B489" s="1" t="s">
        <v>16</v>
      </c>
      <c r="C489" s="1" t="s">
        <v>84</v>
      </c>
      <c r="D489" s="28" t="s">
        <v>5</v>
      </c>
      <c r="E489" s="44">
        <v>0.41512089190596019</v>
      </c>
      <c r="F489" s="44">
        <v>0.37491371452278743</v>
      </c>
      <c r="G489" s="45">
        <v>-4.0207177383172754E-2</v>
      </c>
      <c r="H489" s="46">
        <v>-9.6856549904217118E-2</v>
      </c>
      <c r="I489" s="3">
        <v>0.95575913953555824</v>
      </c>
      <c r="J489" s="3">
        <v>1.0031086983738842</v>
      </c>
      <c r="K489" s="12">
        <v>4.7349558838325922E-2</v>
      </c>
      <c r="L489" s="13">
        <v>4.9541308975957037E-2</v>
      </c>
      <c r="M489" s="52">
        <v>0.54063824762959811</v>
      </c>
      <c r="N489" s="52">
        <v>0.62819498385109673</v>
      </c>
      <c r="O489" s="15">
        <v>8.7556736221498677E-2</v>
      </c>
      <c r="P489" t="b">
        <f t="shared" si="25"/>
        <v>0</v>
      </c>
      <c r="Q489" s="15" t="b">
        <f t="shared" si="26"/>
        <v>0</v>
      </c>
      <c r="R489" s="15" t="b">
        <f t="shared" si="27"/>
        <v>0</v>
      </c>
    </row>
    <row r="490" spans="1:18" ht="15" customHeight="1" x14ac:dyDescent="0.25">
      <c r="A490" s="1" t="s">
        <v>168</v>
      </c>
      <c r="B490" s="1" t="s">
        <v>16</v>
      </c>
      <c r="C490" s="1" t="s">
        <v>84</v>
      </c>
      <c r="D490" s="28" t="s">
        <v>6</v>
      </c>
      <c r="E490" s="44">
        <v>0.42722606996166573</v>
      </c>
      <c r="F490" s="44">
        <v>0.37637464452210534</v>
      </c>
      <c r="G490" s="45">
        <v>-5.0851425439560394E-2</v>
      </c>
      <c r="H490" s="46">
        <v>-0.11902697193577912</v>
      </c>
      <c r="I490" s="3">
        <v>1.0152929579914769</v>
      </c>
      <c r="J490" s="3">
        <v>1.0660575155242975</v>
      </c>
      <c r="K490" s="12">
        <v>5.0764557532820609E-2</v>
      </c>
      <c r="L490" s="13">
        <v>4.999991099440558E-2</v>
      </c>
      <c r="M490" s="52">
        <v>0.58806688802981122</v>
      </c>
      <c r="N490" s="52">
        <v>0.68968287100219217</v>
      </c>
      <c r="O490" s="15">
        <v>0.101615982972381</v>
      </c>
      <c r="P490" t="b">
        <f t="shared" si="25"/>
        <v>0</v>
      </c>
      <c r="Q490" s="15" t="b">
        <f t="shared" si="26"/>
        <v>0</v>
      </c>
      <c r="R490" s="15" t="b">
        <f t="shared" si="27"/>
        <v>0</v>
      </c>
    </row>
    <row r="491" spans="1:18" ht="15" customHeight="1" x14ac:dyDescent="0.25">
      <c r="A491" s="1" t="s">
        <v>168</v>
      </c>
      <c r="B491" s="1" t="s">
        <v>16</v>
      </c>
      <c r="C491" s="1" t="s">
        <v>84</v>
      </c>
      <c r="D491" s="28" t="s">
        <v>7</v>
      </c>
      <c r="E491" s="44">
        <v>0.4560988919680028</v>
      </c>
      <c r="F491" s="44">
        <v>0.3978562771394682</v>
      </c>
      <c r="G491" s="45">
        <v>-5.82426148285346E-2</v>
      </c>
      <c r="H491" s="46">
        <v>-0.1276973390073935</v>
      </c>
      <c r="I491" s="3">
        <v>1.0748267764473955</v>
      </c>
      <c r="J491" s="3">
        <v>1.1285680687626689</v>
      </c>
      <c r="K491" s="12">
        <v>5.3741292315273359E-2</v>
      </c>
      <c r="L491" s="13">
        <v>4.9999956730612374E-2</v>
      </c>
      <c r="M491" s="52">
        <v>0.61872788447939275</v>
      </c>
      <c r="N491" s="52">
        <v>0.73071179162320066</v>
      </c>
      <c r="O491" s="15">
        <v>0.11198390714380796</v>
      </c>
      <c r="P491" t="b">
        <f t="shared" si="25"/>
        <v>0</v>
      </c>
      <c r="Q491" s="15" t="b">
        <f t="shared" si="26"/>
        <v>0</v>
      </c>
      <c r="R491" s="15" t="b">
        <f t="shared" si="27"/>
        <v>0</v>
      </c>
    </row>
    <row r="492" spans="1:18" ht="15" customHeight="1" x14ac:dyDescent="0.25">
      <c r="A492" s="1" t="s">
        <v>168</v>
      </c>
      <c r="B492" s="1" t="s">
        <v>16</v>
      </c>
      <c r="C492" s="1" t="s">
        <v>84</v>
      </c>
      <c r="D492" s="28" t="s">
        <v>8</v>
      </c>
      <c r="E492" s="44">
        <v>0.48472553972468491</v>
      </c>
      <c r="F492" s="44">
        <v>0.40058877263616099</v>
      </c>
      <c r="G492" s="45">
        <v>-8.4136767088523912E-2</v>
      </c>
      <c r="H492" s="46">
        <v>-0.17357609656035874</v>
      </c>
      <c r="I492" s="3">
        <v>1.1343605949033142</v>
      </c>
      <c r="J492" s="3">
        <v>1.1910785837099227</v>
      </c>
      <c r="K492" s="12">
        <v>5.6717988806608499E-2</v>
      </c>
      <c r="L492" s="13">
        <v>4.9999963910455462E-2</v>
      </c>
      <c r="M492" s="52">
        <v>0.64963505517862929</v>
      </c>
      <c r="N492" s="52">
        <v>0.79048981107376171</v>
      </c>
      <c r="O492" s="15">
        <v>0.14085475589513241</v>
      </c>
      <c r="P492" t="b">
        <f t="shared" si="25"/>
        <v>0</v>
      </c>
      <c r="Q492" s="15" t="b">
        <f t="shared" si="26"/>
        <v>0</v>
      </c>
      <c r="R492" s="15" t="b">
        <f t="shared" si="27"/>
        <v>0</v>
      </c>
    </row>
    <row r="493" spans="1:18" ht="15" customHeight="1" x14ac:dyDescent="0.25">
      <c r="A493" s="1" t="s">
        <v>168</v>
      </c>
      <c r="B493" s="1" t="s">
        <v>16</v>
      </c>
      <c r="C493" s="1" t="s">
        <v>84</v>
      </c>
      <c r="D493" s="28" t="s">
        <v>9</v>
      </c>
      <c r="E493" s="44">
        <v>0.51257826871847001</v>
      </c>
      <c r="F493" s="44">
        <v>0.38470568222162282</v>
      </c>
      <c r="G493" s="45">
        <v>-0.12787258649684718</v>
      </c>
      <c r="H493" s="46">
        <v>-0.24946938701976126</v>
      </c>
      <c r="I493" s="3">
        <v>1.1938944133592324</v>
      </c>
      <c r="J493" s="3">
        <v>1.2535890991141165</v>
      </c>
      <c r="K493" s="12">
        <v>5.9694685754884125E-2</v>
      </c>
      <c r="L493" s="13">
        <v>4.9999970756980594E-2</v>
      </c>
      <c r="M493" s="52">
        <v>0.6813161446407624</v>
      </c>
      <c r="N493" s="52">
        <v>0.86888341689249371</v>
      </c>
      <c r="O493" s="15">
        <v>0.18756727225173131</v>
      </c>
      <c r="P493" t="b">
        <f t="shared" si="25"/>
        <v>0</v>
      </c>
      <c r="Q493" s="15" t="b">
        <f t="shared" si="26"/>
        <v>0</v>
      </c>
      <c r="R493" s="15" t="b">
        <f t="shared" si="27"/>
        <v>0</v>
      </c>
    </row>
    <row r="494" spans="1:18" ht="15" customHeight="1" x14ac:dyDescent="0.25">
      <c r="A494" s="1" t="s">
        <v>168</v>
      </c>
      <c r="B494" s="1" t="s">
        <v>16</v>
      </c>
      <c r="C494" s="1" t="s">
        <v>85</v>
      </c>
      <c r="D494" s="28" t="s">
        <v>2</v>
      </c>
      <c r="E494" s="44">
        <v>0.23550320495565255</v>
      </c>
      <c r="F494" s="44">
        <v>0.24472438962511284</v>
      </c>
      <c r="G494" s="45">
        <v>9.2211846694602861E-3</v>
      </c>
      <c r="H494" s="46">
        <v>3.9155240673674575E-2</v>
      </c>
      <c r="I494" s="3">
        <v>0.24099999999999996</v>
      </c>
      <c r="J494" s="3">
        <v>0.24472438962511386</v>
      </c>
      <c r="K494" s="12">
        <v>3.7243896251138997E-3</v>
      </c>
      <c r="L494" s="13">
        <v>1.5453898859393777E-2</v>
      </c>
      <c r="M494" s="52">
        <v>5.4967950443474134E-3</v>
      </c>
      <c r="N494" s="52">
        <v>1.0269562977782698E-15</v>
      </c>
      <c r="O494" s="15">
        <v>-5.4967950443463864E-3</v>
      </c>
      <c r="P494" t="b">
        <f t="shared" si="25"/>
        <v>0</v>
      </c>
      <c r="Q494" s="15" t="b">
        <f t="shared" si="26"/>
        <v>0</v>
      </c>
      <c r="R494" s="15" t="b">
        <f t="shared" si="27"/>
        <v>0</v>
      </c>
    </row>
    <row r="495" spans="1:18" ht="15" customHeight="1" x14ac:dyDescent="0.25">
      <c r="A495" s="1" t="s">
        <v>168</v>
      </c>
      <c r="B495" s="1" t="s">
        <v>16</v>
      </c>
      <c r="C495" s="1" t="s">
        <v>85</v>
      </c>
      <c r="D495" s="28" t="s">
        <v>3</v>
      </c>
      <c r="E495" s="44">
        <v>0.28226335893854126</v>
      </c>
      <c r="F495" s="44">
        <v>0.27557690902108617</v>
      </c>
      <c r="G495" s="45">
        <v>-6.6864499174550951E-3</v>
      </c>
      <c r="H495" s="46">
        <v>-2.3688692512551627E-2</v>
      </c>
      <c r="I495" s="3">
        <v>0.26899660800742187</v>
      </c>
      <c r="J495" s="3">
        <v>0.27557690902108634</v>
      </c>
      <c r="K495" s="12">
        <v>6.5803010136644691E-3</v>
      </c>
      <c r="L495" s="13">
        <v>2.4462394014585168E-2</v>
      </c>
      <c r="M495" s="52">
        <v>-1.3266750931119398E-2</v>
      </c>
      <c r="N495" s="52">
        <v>1.6653345369377348E-16</v>
      </c>
      <c r="O495" s="15">
        <v>1.3266750931119564E-2</v>
      </c>
      <c r="P495" t="b">
        <f t="shared" si="25"/>
        <v>0</v>
      </c>
      <c r="Q495" s="15" t="b">
        <f t="shared" si="26"/>
        <v>0</v>
      </c>
      <c r="R495" s="15" t="b">
        <f t="shared" si="27"/>
        <v>0</v>
      </c>
    </row>
    <row r="496" spans="1:18" ht="15" customHeight="1" x14ac:dyDescent="0.25">
      <c r="A496" s="1" t="s">
        <v>168</v>
      </c>
      <c r="B496" s="1" t="s">
        <v>16</v>
      </c>
      <c r="C496" s="1" t="s">
        <v>85</v>
      </c>
      <c r="D496" s="28" t="s">
        <v>4</v>
      </c>
      <c r="E496" s="44">
        <v>0.31107082232112082</v>
      </c>
      <c r="F496" s="44">
        <v>0.31365605043540035</v>
      </c>
      <c r="G496" s="45">
        <v>2.5852281142795253E-3</v>
      </c>
      <c r="H496" s="46">
        <v>8.3107380338319683E-3</v>
      </c>
      <c r="I496" s="3">
        <v>0.3074246948656249</v>
      </c>
      <c r="J496" s="3">
        <v>0.31365605043540162</v>
      </c>
      <c r="K496" s="12">
        <v>6.2313555697767198E-3</v>
      </c>
      <c r="L496" s="13">
        <v>2.0269534861213544E-2</v>
      </c>
      <c r="M496" s="52">
        <v>-3.6461274554959178E-3</v>
      </c>
      <c r="N496" s="52">
        <v>1.27675647831893E-15</v>
      </c>
      <c r="O496" s="15">
        <v>3.6461274554971945E-3</v>
      </c>
      <c r="P496" t="b">
        <f t="shared" si="25"/>
        <v>0</v>
      </c>
      <c r="Q496" s="15" t="b">
        <f t="shared" si="26"/>
        <v>0</v>
      </c>
      <c r="R496" s="15" t="b">
        <f t="shared" si="27"/>
        <v>0</v>
      </c>
    </row>
    <row r="497" spans="1:18" ht="15" customHeight="1" x14ac:dyDescent="0.25">
      <c r="A497" s="1" t="s">
        <v>168</v>
      </c>
      <c r="B497" s="1" t="s">
        <v>16</v>
      </c>
      <c r="C497" s="1" t="s">
        <v>85</v>
      </c>
      <c r="D497" s="28" t="s">
        <v>5</v>
      </c>
      <c r="E497" s="44">
        <v>0.32272301596560121</v>
      </c>
      <c r="F497" s="44">
        <v>0.34972226495902103</v>
      </c>
      <c r="G497" s="45">
        <v>2.6999248993419822E-2</v>
      </c>
      <c r="H497" s="46">
        <v>8.3660748250746556E-2</v>
      </c>
      <c r="I497" s="3">
        <v>0.34585278172382805</v>
      </c>
      <c r="J497" s="3">
        <v>0.34972226495901892</v>
      </c>
      <c r="K497" s="12">
        <v>3.8694832351908737E-3</v>
      </c>
      <c r="L497" s="13">
        <v>1.1188238000875041E-2</v>
      </c>
      <c r="M497" s="52">
        <v>2.3129765758226839E-2</v>
      </c>
      <c r="N497" s="52">
        <v>-2.1094237467877974E-15</v>
      </c>
      <c r="O497" s="15">
        <v>-2.3129765758228948E-2</v>
      </c>
      <c r="P497" t="b">
        <f t="shared" si="25"/>
        <v>0</v>
      </c>
      <c r="Q497" s="15" t="b">
        <f t="shared" si="26"/>
        <v>0</v>
      </c>
      <c r="R497" s="15" t="b">
        <f t="shared" si="27"/>
        <v>0</v>
      </c>
    </row>
    <row r="498" spans="1:18" ht="15" customHeight="1" x14ac:dyDescent="0.25">
      <c r="A498" s="1" t="s">
        <v>168</v>
      </c>
      <c r="B498" s="1" t="s">
        <v>16</v>
      </c>
      <c r="C498" s="1" t="s">
        <v>85</v>
      </c>
      <c r="D498" s="28" t="s">
        <v>6</v>
      </c>
      <c r="E498" s="44">
        <v>0.3321338156798756</v>
      </c>
      <c r="F498" s="44">
        <v>0.36902557197204627</v>
      </c>
      <c r="G498" s="45">
        <v>3.6891756292170674E-2</v>
      </c>
      <c r="H498" s="46">
        <v>0.1110749780676608</v>
      </c>
      <c r="I498" s="3">
        <v>0.36739580011403283</v>
      </c>
      <c r="J498" s="3">
        <v>0.36902557197204644</v>
      </c>
      <c r="K498" s="12">
        <v>1.6297718580136067E-3</v>
      </c>
      <c r="L498" s="13">
        <v>4.4360111288908469E-3</v>
      </c>
      <c r="M498" s="52">
        <v>3.5261984434157234E-2</v>
      </c>
      <c r="N498" s="52">
        <v>1.6653345369377348E-16</v>
      </c>
      <c r="O498" s="15">
        <v>-3.5261984434157068E-2</v>
      </c>
      <c r="P498" t="b">
        <f t="shared" si="25"/>
        <v>0</v>
      </c>
      <c r="Q498" s="15" t="b">
        <f t="shared" si="26"/>
        <v>0</v>
      </c>
      <c r="R498" s="15" t="b">
        <f t="shared" si="27"/>
        <v>0</v>
      </c>
    </row>
    <row r="499" spans="1:18" ht="15" customHeight="1" x14ac:dyDescent="0.25">
      <c r="A499" s="1" t="s">
        <v>168</v>
      </c>
      <c r="B499" s="1" t="s">
        <v>16</v>
      </c>
      <c r="C499" s="1" t="s">
        <v>85</v>
      </c>
      <c r="D499" s="28" t="s">
        <v>7</v>
      </c>
      <c r="E499" s="44">
        <v>0.35458010633641507</v>
      </c>
      <c r="F499" s="44">
        <v>0.39512879369901155</v>
      </c>
      <c r="G499" s="45">
        <v>4.0548687362596481E-2</v>
      </c>
      <c r="H499" s="46">
        <v>0.11435691579415651</v>
      </c>
      <c r="I499" s="3">
        <v>0.38893881850423762</v>
      </c>
      <c r="J499" s="3">
        <v>0.39512879369900816</v>
      </c>
      <c r="K499" s="12">
        <v>6.1899751947705473E-3</v>
      </c>
      <c r="L499" s="13">
        <v>1.5915035733835101E-2</v>
      </c>
      <c r="M499" s="52">
        <v>3.4358712167822547E-2</v>
      </c>
      <c r="N499" s="52">
        <v>-3.3861802251067274E-15</v>
      </c>
      <c r="O499" s="15">
        <v>-3.4358712167825933E-2</v>
      </c>
      <c r="P499" t="b">
        <f t="shared" si="25"/>
        <v>0</v>
      </c>
      <c r="Q499" s="15" t="b">
        <f t="shared" si="26"/>
        <v>0</v>
      </c>
      <c r="R499" s="15" t="b">
        <f t="shared" si="27"/>
        <v>0</v>
      </c>
    </row>
    <row r="500" spans="1:18" ht="15" customHeight="1" x14ac:dyDescent="0.25">
      <c r="A500" s="1" t="s">
        <v>168</v>
      </c>
      <c r="B500" s="1" t="s">
        <v>16</v>
      </c>
      <c r="C500" s="1" t="s">
        <v>85</v>
      </c>
      <c r="D500" s="28" t="s">
        <v>8</v>
      </c>
      <c r="E500" s="44">
        <v>0.37683501636661004</v>
      </c>
      <c r="F500" s="44">
        <v>0.41822816620887926</v>
      </c>
      <c r="G500" s="45">
        <v>4.1393149842269217E-2</v>
      </c>
      <c r="H500" s="46">
        <v>0.10984422371725461</v>
      </c>
      <c r="I500" s="3">
        <v>0.4104818368944424</v>
      </c>
      <c r="J500" s="3">
        <v>0.41822816620887882</v>
      </c>
      <c r="K500" s="12">
        <v>7.7463293144364176E-3</v>
      </c>
      <c r="L500" s="13">
        <v>1.8871308345924275E-2</v>
      </c>
      <c r="M500" s="52">
        <v>3.3646820527832355E-2</v>
      </c>
      <c r="N500" s="52">
        <v>-4.4408920985006262E-16</v>
      </c>
      <c r="O500" s="15">
        <v>-3.3646820527832799E-2</v>
      </c>
      <c r="P500" t="b">
        <f t="shared" si="25"/>
        <v>0</v>
      </c>
      <c r="Q500" s="15" t="b">
        <f t="shared" si="26"/>
        <v>0</v>
      </c>
      <c r="R500" s="15" t="b">
        <f t="shared" si="27"/>
        <v>0</v>
      </c>
    </row>
    <row r="501" spans="1:18" ht="15" customHeight="1" x14ac:dyDescent="0.25">
      <c r="A501" s="1" t="s">
        <v>168</v>
      </c>
      <c r="B501" s="1" t="s">
        <v>16</v>
      </c>
      <c r="C501" s="1" t="s">
        <v>85</v>
      </c>
      <c r="D501" s="28" t="s">
        <v>9</v>
      </c>
      <c r="E501" s="44">
        <v>0.39848826697145556</v>
      </c>
      <c r="F501" s="44">
        <v>0.44158967937751559</v>
      </c>
      <c r="G501" s="45">
        <v>4.3101412406060025E-2</v>
      </c>
      <c r="H501" s="46">
        <v>0.10816231236526584</v>
      </c>
      <c r="I501" s="3">
        <v>0.43202485528464724</v>
      </c>
      <c r="J501" s="3">
        <v>0.44158967937751714</v>
      </c>
      <c r="K501" s="12">
        <v>9.5648240928699058E-3</v>
      </c>
      <c r="L501" s="13">
        <v>2.2139522705396087E-2</v>
      </c>
      <c r="M501" s="52">
        <v>3.3536588313191673E-2</v>
      </c>
      <c r="N501" s="52">
        <v>1.5543122344752192E-15</v>
      </c>
      <c r="O501" s="15">
        <v>-3.3536588313190119E-2</v>
      </c>
      <c r="P501" t="b">
        <f t="shared" si="25"/>
        <v>0</v>
      </c>
      <c r="Q501" s="15" t="b">
        <f t="shared" si="26"/>
        <v>0</v>
      </c>
      <c r="R501" s="15" t="b">
        <f t="shared" si="27"/>
        <v>0</v>
      </c>
    </row>
    <row r="502" spans="1:18" ht="15" customHeight="1" x14ac:dyDescent="0.25">
      <c r="A502" s="1" t="s">
        <v>168</v>
      </c>
      <c r="B502" s="1" t="s">
        <v>16</v>
      </c>
      <c r="C502" s="1" t="s">
        <v>86</v>
      </c>
      <c r="D502" s="28" t="s">
        <v>2</v>
      </c>
      <c r="E502" s="44">
        <v>34.913105836745039</v>
      </c>
      <c r="F502" s="44">
        <v>35.055522769457497</v>
      </c>
      <c r="G502" s="45">
        <v>0.14241693271245737</v>
      </c>
      <c r="H502" s="46">
        <v>4.0791825676696931E-3</v>
      </c>
      <c r="I502" s="3">
        <v>82.308000000000007</v>
      </c>
      <c r="J502" s="3">
        <v>80.740833737731251</v>
      </c>
      <c r="K502" s="12">
        <v>-1.5671662622687563</v>
      </c>
      <c r="L502" s="13">
        <v>-1.9040266587315405E-2</v>
      </c>
      <c r="M502" s="52">
        <v>47.394894163254968</v>
      </c>
      <c r="N502" s="52">
        <v>45.685310968273754</v>
      </c>
      <c r="O502" s="15">
        <v>-1.7095831949812137</v>
      </c>
      <c r="P502" t="b">
        <f t="shared" si="25"/>
        <v>0</v>
      </c>
      <c r="Q502" s="15" t="b">
        <f t="shared" si="26"/>
        <v>0</v>
      </c>
      <c r="R502" s="15" t="b">
        <f t="shared" si="27"/>
        <v>0</v>
      </c>
    </row>
    <row r="503" spans="1:18" ht="15" customHeight="1" x14ac:dyDescent="0.25">
      <c r="A503" s="1" t="s">
        <v>168</v>
      </c>
      <c r="B503" s="1" t="s">
        <v>16</v>
      </c>
      <c r="C503" s="1" t="s">
        <v>86</v>
      </c>
      <c r="D503" s="28" t="s">
        <v>3</v>
      </c>
      <c r="E503" s="44">
        <v>41.84525015832449</v>
      </c>
      <c r="F503" s="44">
        <v>43.644332330937075</v>
      </c>
      <c r="G503" s="45">
        <v>1.7990821726125859</v>
      </c>
      <c r="H503" s="46">
        <v>4.2993700976947921E-2</v>
      </c>
      <c r="I503" s="3">
        <v>91.869596729771288</v>
      </c>
      <c r="J503" s="3">
        <v>89.973320118492964</v>
      </c>
      <c r="K503" s="12">
        <v>-1.8962766112783243</v>
      </c>
      <c r="L503" s="13">
        <v>-2.0640959346497449E-2</v>
      </c>
      <c r="M503" s="52">
        <v>50.024346571446799</v>
      </c>
      <c r="N503" s="52">
        <v>46.328987787555889</v>
      </c>
      <c r="O503" s="15">
        <v>-3.6953587838909101</v>
      </c>
      <c r="P503" t="b">
        <f t="shared" si="25"/>
        <v>1</v>
      </c>
      <c r="Q503" s="15" t="b">
        <f t="shared" si="26"/>
        <v>1</v>
      </c>
      <c r="R503" s="15" t="b">
        <f t="shared" si="27"/>
        <v>1</v>
      </c>
    </row>
    <row r="504" spans="1:18" ht="15" customHeight="1" x14ac:dyDescent="0.25">
      <c r="A504" s="1" t="s">
        <v>168</v>
      </c>
      <c r="B504" s="1" t="s">
        <v>16</v>
      </c>
      <c r="C504" s="1" t="s">
        <v>86</v>
      </c>
      <c r="D504" s="28" t="s">
        <v>4</v>
      </c>
      <c r="E504" s="44">
        <v>46.115926721531132</v>
      </c>
      <c r="F504" s="44">
        <v>47.052928562842681</v>
      </c>
      <c r="G504" s="45">
        <v>0.93700184131154884</v>
      </c>
      <c r="H504" s="46">
        <v>2.0318399909202534E-2</v>
      </c>
      <c r="I504" s="3">
        <v>104.99382483402432</v>
      </c>
      <c r="J504" s="3">
        <v>103.65147653577107</v>
      </c>
      <c r="K504" s="12">
        <v>-1.3423482982532562</v>
      </c>
      <c r="L504" s="13">
        <v>-1.278502140840434E-2</v>
      </c>
      <c r="M504" s="52">
        <v>58.877898112493192</v>
      </c>
      <c r="N504" s="52">
        <v>56.598547972928387</v>
      </c>
      <c r="O504" s="15">
        <v>-2.279350139564805</v>
      </c>
      <c r="P504" t="b">
        <f t="shared" si="25"/>
        <v>0</v>
      </c>
      <c r="Q504" s="15" t="b">
        <f t="shared" si="26"/>
        <v>0</v>
      </c>
      <c r="R504" s="15" t="b">
        <f t="shared" si="27"/>
        <v>0</v>
      </c>
    </row>
    <row r="505" spans="1:18" ht="15" customHeight="1" x14ac:dyDescent="0.25">
      <c r="A505" s="1" t="s">
        <v>168</v>
      </c>
      <c r="B505" s="1" t="s">
        <v>16</v>
      </c>
      <c r="C505" s="1" t="s">
        <v>86</v>
      </c>
      <c r="D505" s="28" t="s">
        <v>5</v>
      </c>
      <c r="E505" s="44">
        <v>47.843352341987568</v>
      </c>
      <c r="F505" s="44">
        <v>49.310233888252199</v>
      </c>
      <c r="G505" s="45">
        <v>1.4668815462646307</v>
      </c>
      <c r="H505" s="46">
        <v>3.0660091203042392E-2</v>
      </c>
      <c r="I505" s="3">
        <v>118.11805293827736</v>
      </c>
      <c r="J505" s="3">
        <v>117.14918762084638</v>
      </c>
      <c r="K505" s="12">
        <v>-0.96886531743098203</v>
      </c>
      <c r="L505" s="13">
        <v>-8.2025168323529938E-3</v>
      </c>
      <c r="M505" s="52">
        <v>70.27470059628979</v>
      </c>
      <c r="N505" s="52">
        <v>67.838953732594177</v>
      </c>
      <c r="O505" s="15">
        <v>-2.4357468636956128</v>
      </c>
      <c r="P505" t="b">
        <f t="shared" si="25"/>
        <v>1</v>
      </c>
      <c r="Q505" s="15" t="b">
        <f t="shared" si="26"/>
        <v>1</v>
      </c>
      <c r="R505" s="15" t="b">
        <f t="shared" si="27"/>
        <v>0</v>
      </c>
    </row>
    <row r="506" spans="1:18" ht="15" customHeight="1" x14ac:dyDescent="0.25">
      <c r="A506" s="1" t="s">
        <v>168</v>
      </c>
      <c r="B506" s="1" t="s">
        <v>16</v>
      </c>
      <c r="C506" s="1" t="s">
        <v>86</v>
      </c>
      <c r="D506" s="28" t="s">
        <v>6</v>
      </c>
      <c r="E506" s="44">
        <v>49.238493637388366</v>
      </c>
      <c r="F506" s="44">
        <v>53.362660957393032</v>
      </c>
      <c r="G506" s="45">
        <v>4.1241673200046662</v>
      </c>
      <c r="H506" s="46">
        <v>8.3759006731129029E-2</v>
      </c>
      <c r="I506" s="3">
        <v>125.47557475429801</v>
      </c>
      <c r="J506" s="3">
        <v>121.12936427053947</v>
      </c>
      <c r="K506" s="12">
        <v>-4.34621048375854</v>
      </c>
      <c r="L506" s="13">
        <v>-3.4637900581600371E-2</v>
      </c>
      <c r="M506" s="52">
        <v>76.23708111690965</v>
      </c>
      <c r="N506" s="52">
        <v>67.766703313146436</v>
      </c>
      <c r="O506" s="15">
        <v>-8.4703778037632063</v>
      </c>
      <c r="P506" t="b">
        <f t="shared" si="25"/>
        <v>1</v>
      </c>
      <c r="Q506" s="15" t="b">
        <f t="shared" si="26"/>
        <v>1</v>
      </c>
      <c r="R506" s="15" t="b">
        <f t="shared" si="27"/>
        <v>1</v>
      </c>
    </row>
    <row r="507" spans="1:18" ht="15" customHeight="1" x14ac:dyDescent="0.25">
      <c r="A507" s="1" t="s">
        <v>168</v>
      </c>
      <c r="B507" s="1" t="s">
        <v>16</v>
      </c>
      <c r="C507" s="1" t="s">
        <v>86</v>
      </c>
      <c r="D507" s="28" t="s">
        <v>7</v>
      </c>
      <c r="E507" s="44">
        <v>52.566132942686473</v>
      </c>
      <c r="F507" s="44">
        <v>59.018308795273171</v>
      </c>
      <c r="G507" s="45">
        <v>6.4521758525866986</v>
      </c>
      <c r="H507" s="46">
        <v>0.12274397014559904</v>
      </c>
      <c r="I507" s="3">
        <v>132.83309657031865</v>
      </c>
      <c r="J507" s="3">
        <v>126.4437919975372</v>
      </c>
      <c r="K507" s="12">
        <v>-6.389304572781441</v>
      </c>
      <c r="L507" s="13">
        <v>-4.8100245629665771E-2</v>
      </c>
      <c r="M507" s="52">
        <v>80.26696362763218</v>
      </c>
      <c r="N507" s="52">
        <v>67.425483202264033</v>
      </c>
      <c r="O507" s="15">
        <v>-12.84148042536814</v>
      </c>
      <c r="P507" t="b">
        <f t="shared" si="25"/>
        <v>1</v>
      </c>
      <c r="Q507" s="15" t="b">
        <f t="shared" si="26"/>
        <v>1</v>
      </c>
      <c r="R507" s="15" t="b">
        <f t="shared" si="27"/>
        <v>1</v>
      </c>
    </row>
    <row r="508" spans="1:18" ht="15" customHeight="1" x14ac:dyDescent="0.25">
      <c r="A508" s="1" t="s">
        <v>168</v>
      </c>
      <c r="B508" s="1" t="s">
        <v>16</v>
      </c>
      <c r="C508" s="1" t="s">
        <v>86</v>
      </c>
      <c r="D508" s="28" t="s">
        <v>8</v>
      </c>
      <c r="E508" s="44">
        <v>55.8654002686566</v>
      </c>
      <c r="F508" s="44">
        <v>65.334194922561679</v>
      </c>
      <c r="G508" s="45">
        <v>9.4687946539050785</v>
      </c>
      <c r="H508" s="46">
        <v>0.1694930065544982</v>
      </c>
      <c r="I508" s="3">
        <v>140.19061838633928</v>
      </c>
      <c r="J508" s="3">
        <v>129.80147976792281</v>
      </c>
      <c r="K508" s="12">
        <v>-10.389138618416467</v>
      </c>
      <c r="L508" s="13">
        <v>-7.4107231553725894E-2</v>
      </c>
      <c r="M508" s="52">
        <v>84.325218117682681</v>
      </c>
      <c r="N508" s="52">
        <v>64.467284845361135</v>
      </c>
      <c r="O508" s="15">
        <v>-19.857933272321546</v>
      </c>
      <c r="P508" t="b">
        <f t="shared" si="25"/>
        <v>1</v>
      </c>
      <c r="Q508" s="15" t="b">
        <f t="shared" si="26"/>
        <v>1</v>
      </c>
      <c r="R508" s="15" t="b">
        <f t="shared" si="27"/>
        <v>1</v>
      </c>
    </row>
    <row r="509" spans="1:18" ht="15" customHeight="1" x14ac:dyDescent="0.25">
      <c r="A509" s="1" t="s">
        <v>168</v>
      </c>
      <c r="B509" s="1" t="s">
        <v>16</v>
      </c>
      <c r="C509" s="1" t="s">
        <v>86</v>
      </c>
      <c r="D509" s="28" t="s">
        <v>9</v>
      </c>
      <c r="E509" s="44">
        <v>59.075472208946749</v>
      </c>
      <c r="F509" s="44">
        <v>71.047974521865271</v>
      </c>
      <c r="G509" s="45">
        <v>11.972502312918522</v>
      </c>
      <c r="H509" s="46">
        <v>0.2026645215898136</v>
      </c>
      <c r="I509" s="3">
        <v>147.54814020235992</v>
      </c>
      <c r="J509" s="3">
        <v>135.80583424101022</v>
      </c>
      <c r="K509" s="12">
        <v>-11.7423059613497</v>
      </c>
      <c r="L509" s="13">
        <v>-7.9582880172161544E-2</v>
      </c>
      <c r="M509" s="52">
        <v>88.472667993413168</v>
      </c>
      <c r="N509" s="52">
        <v>64.757859719144946</v>
      </c>
      <c r="O509" s="15">
        <v>-23.714808274268222</v>
      </c>
      <c r="P509" t="b">
        <f t="shared" si="25"/>
        <v>1</v>
      </c>
      <c r="Q509" s="15" t="b">
        <f t="shared" si="26"/>
        <v>1</v>
      </c>
      <c r="R509" s="15" t="b">
        <f t="shared" si="27"/>
        <v>1</v>
      </c>
    </row>
    <row r="510" spans="1:18" ht="15" customHeight="1" x14ac:dyDescent="0.25">
      <c r="A510" s="1" t="s">
        <v>168</v>
      </c>
      <c r="B510" s="1" t="s">
        <v>16</v>
      </c>
      <c r="C510" s="1" t="s">
        <v>87</v>
      </c>
      <c r="D510" s="28" t="s">
        <v>2</v>
      </c>
      <c r="E510" s="44">
        <v>48.997370123159229</v>
      </c>
      <c r="F510" s="44">
        <v>48.501882166447729</v>
      </c>
      <c r="G510" s="45">
        <v>-0.49548795671150003</v>
      </c>
      <c r="H510" s="46">
        <v>-1.0112541866350116E-2</v>
      </c>
      <c r="I510" s="3">
        <v>51.436999999999991</v>
      </c>
      <c r="J510" s="3">
        <v>52.096590438616261</v>
      </c>
      <c r="K510" s="12">
        <v>0.65959043861627009</v>
      </c>
      <c r="L510" s="13">
        <v>1.2823268048608399E-2</v>
      </c>
      <c r="M510" s="52">
        <v>2.4396298768407618</v>
      </c>
      <c r="N510" s="52">
        <v>3.5947082721685319</v>
      </c>
      <c r="O510" s="15">
        <v>1.1550783953277701</v>
      </c>
      <c r="P510" t="b">
        <f t="shared" si="25"/>
        <v>0</v>
      </c>
      <c r="Q510" s="15" t="b">
        <f t="shared" si="26"/>
        <v>0</v>
      </c>
      <c r="R510" s="15" t="b">
        <f t="shared" si="27"/>
        <v>0</v>
      </c>
    </row>
    <row r="511" spans="1:18" ht="15" customHeight="1" x14ac:dyDescent="0.25">
      <c r="A511" s="1" t="s">
        <v>168</v>
      </c>
      <c r="B511" s="1" t="s">
        <v>16</v>
      </c>
      <c r="C511" s="1" t="s">
        <v>87</v>
      </c>
      <c r="D511" s="28" t="s">
        <v>3</v>
      </c>
      <c r="E511" s="44">
        <v>58.726004483557659</v>
      </c>
      <c r="F511" s="44">
        <v>58.342493316844603</v>
      </c>
      <c r="G511" s="45">
        <v>-0.38351116671305618</v>
      </c>
      <c r="H511" s="46">
        <v>-6.5305169334384594E-3</v>
      </c>
      <c r="I511" s="3">
        <v>57.412359029368297</v>
      </c>
      <c r="J511" s="3">
        <v>57.697989575658298</v>
      </c>
      <c r="K511" s="12">
        <v>0.28563054629000106</v>
      </c>
      <c r="L511" s="13">
        <v>4.9750707185519357E-3</v>
      </c>
      <c r="M511" s="52">
        <v>-1.3136454541893627</v>
      </c>
      <c r="N511" s="52">
        <v>-0.64450374118630549</v>
      </c>
      <c r="O511" s="15">
        <v>0.66914171300305725</v>
      </c>
      <c r="P511" t="b">
        <f t="shared" si="25"/>
        <v>0</v>
      </c>
      <c r="Q511" s="15" t="b">
        <f t="shared" si="26"/>
        <v>0</v>
      </c>
      <c r="R511" s="15" t="b">
        <f t="shared" si="27"/>
        <v>0</v>
      </c>
    </row>
    <row r="512" spans="1:18" ht="15" customHeight="1" x14ac:dyDescent="0.25">
      <c r="A512" s="1" t="s">
        <v>168</v>
      </c>
      <c r="B512" s="1" t="s">
        <v>16</v>
      </c>
      <c r="C512" s="1" t="s">
        <v>87</v>
      </c>
      <c r="D512" s="28" t="s">
        <v>4</v>
      </c>
      <c r="E512" s="44">
        <v>64.719510796694266</v>
      </c>
      <c r="F512" s="44">
        <v>63.70896944748867</v>
      </c>
      <c r="G512" s="45">
        <v>-1.0105413492055959</v>
      </c>
      <c r="H512" s="46">
        <v>-1.5614168536904519E-2</v>
      </c>
      <c r="I512" s="3">
        <v>65.614124604992313</v>
      </c>
      <c r="J512" s="3">
        <v>66.560852021982313</v>
      </c>
      <c r="K512" s="12">
        <v>0.94672741699000085</v>
      </c>
      <c r="L512" s="13">
        <v>1.4428713675438843E-2</v>
      </c>
      <c r="M512" s="52">
        <v>0.89461380829804682</v>
      </c>
      <c r="N512" s="52">
        <v>2.8518825744936436</v>
      </c>
      <c r="O512" s="15">
        <v>1.9572687661955968</v>
      </c>
      <c r="P512" t="b">
        <f t="shared" si="25"/>
        <v>0</v>
      </c>
      <c r="Q512" s="15" t="b">
        <f t="shared" si="26"/>
        <v>0</v>
      </c>
      <c r="R512" s="15" t="b">
        <f t="shared" si="27"/>
        <v>0</v>
      </c>
    </row>
    <row r="513" spans="1:18" ht="15" customHeight="1" x14ac:dyDescent="0.25">
      <c r="A513" s="1" t="s">
        <v>168</v>
      </c>
      <c r="B513" s="1" t="s">
        <v>16</v>
      </c>
      <c r="C513" s="1" t="s">
        <v>87</v>
      </c>
      <c r="D513" s="28" t="s">
        <v>5</v>
      </c>
      <c r="E513" s="44">
        <v>67.14379561631209</v>
      </c>
      <c r="F513" s="44">
        <v>67.002231665238597</v>
      </c>
      <c r="G513" s="45">
        <v>-0.1415639510734934</v>
      </c>
      <c r="H513" s="46">
        <v>-2.1083698020655461E-3</v>
      </c>
      <c r="I513" s="3">
        <v>73.815890180616378</v>
      </c>
      <c r="J513" s="3">
        <v>76.341180063754038</v>
      </c>
      <c r="K513" s="12">
        <v>2.5252898831376598</v>
      </c>
      <c r="L513" s="13">
        <v>3.4210654060509944E-2</v>
      </c>
      <c r="M513" s="52">
        <v>6.6720945643042882</v>
      </c>
      <c r="N513" s="52">
        <v>9.3389483985154413</v>
      </c>
      <c r="O513" s="15">
        <v>2.6668538342111532</v>
      </c>
      <c r="P513" t="b">
        <f t="shared" si="25"/>
        <v>1</v>
      </c>
      <c r="Q513" s="15" t="b">
        <f t="shared" si="26"/>
        <v>0</v>
      </c>
      <c r="R513" s="15" t="b">
        <f t="shared" si="27"/>
        <v>1</v>
      </c>
    </row>
    <row r="514" spans="1:18" ht="15" customHeight="1" x14ac:dyDescent="0.25">
      <c r="A514" s="1" t="s">
        <v>168</v>
      </c>
      <c r="B514" s="1" t="s">
        <v>16</v>
      </c>
      <c r="C514" s="1" t="s">
        <v>87</v>
      </c>
      <c r="D514" s="28" t="s">
        <v>6</v>
      </c>
      <c r="E514" s="44">
        <v>69.101749593380234</v>
      </c>
      <c r="F514" s="44">
        <v>69.22097806369591</v>
      </c>
      <c r="G514" s="45">
        <v>0.11922847031567585</v>
      </c>
      <c r="H514" s="46">
        <v>1.7254045088186541E-3</v>
      </c>
      <c r="I514" s="3">
        <v>78.413849669981374</v>
      </c>
      <c r="J514" s="3">
        <v>81.446540038675934</v>
      </c>
      <c r="K514" s="12">
        <v>3.0326903686945599</v>
      </c>
      <c r="L514" s="13">
        <v>3.8675442940987806E-2</v>
      </c>
      <c r="M514" s="52">
        <v>9.3121000766011406</v>
      </c>
      <c r="N514" s="52">
        <v>12.225561974980025</v>
      </c>
      <c r="O514" s="15">
        <v>2.913461898378884</v>
      </c>
      <c r="P514" t="b">
        <f t="shared" si="25"/>
        <v>1</v>
      </c>
      <c r="Q514" s="15" t="b">
        <f t="shared" si="26"/>
        <v>0</v>
      </c>
      <c r="R514" s="15" t="b">
        <f t="shared" si="27"/>
        <v>1</v>
      </c>
    </row>
    <row r="515" spans="1:18" ht="15" customHeight="1" x14ac:dyDescent="0.25">
      <c r="A515" s="1" t="s">
        <v>168</v>
      </c>
      <c r="B515" s="1" t="s">
        <v>16</v>
      </c>
      <c r="C515" s="1" t="s">
        <v>87</v>
      </c>
      <c r="D515" s="28" t="s">
        <v>7</v>
      </c>
      <c r="E515" s="44">
        <v>73.771788845702019</v>
      </c>
      <c r="F515" s="44">
        <v>73.317631762469446</v>
      </c>
      <c r="G515" s="45">
        <v>-0.4541570832325732</v>
      </c>
      <c r="H515" s="46">
        <v>-6.1562433328337628E-3</v>
      </c>
      <c r="I515" s="3">
        <v>83.011809159346356</v>
      </c>
      <c r="J515" s="3">
        <v>86.459117203341108</v>
      </c>
      <c r="K515" s="12">
        <v>3.4473080439947523</v>
      </c>
      <c r="L515" s="13">
        <v>4.1527923302784896E-2</v>
      </c>
      <c r="M515" s="52">
        <v>9.2400203136443366</v>
      </c>
      <c r="N515" s="52">
        <v>13.141485440871662</v>
      </c>
      <c r="O515" s="15">
        <v>3.9014651272273255</v>
      </c>
      <c r="P515" t="b">
        <f t="shared" si="25"/>
        <v>1</v>
      </c>
      <c r="Q515" s="15" t="b">
        <f t="shared" si="26"/>
        <v>0</v>
      </c>
      <c r="R515" s="15" t="b">
        <f t="shared" si="27"/>
        <v>1</v>
      </c>
    </row>
    <row r="516" spans="1:18" ht="15" customHeight="1" x14ac:dyDescent="0.25">
      <c r="A516" s="1" t="s">
        <v>168</v>
      </c>
      <c r="B516" s="1" t="s">
        <v>16</v>
      </c>
      <c r="C516" s="1" t="s">
        <v>87</v>
      </c>
      <c r="D516" s="28" t="s">
        <v>8</v>
      </c>
      <c r="E516" s="44">
        <v>78.402010604307833</v>
      </c>
      <c r="F516" s="44">
        <v>74.978458881440858</v>
      </c>
      <c r="G516" s="45">
        <v>-3.423551722866975</v>
      </c>
      <c r="H516" s="46">
        <v>-4.3666631716187981E-2</v>
      </c>
      <c r="I516" s="3">
        <v>87.609768648711352</v>
      </c>
      <c r="J516" s="3">
        <v>91.471502654529971</v>
      </c>
      <c r="K516" s="12">
        <v>3.8617340058186187</v>
      </c>
      <c r="L516" s="13">
        <v>4.4078806112398297E-2</v>
      </c>
      <c r="M516" s="52">
        <v>9.2077580444035192</v>
      </c>
      <c r="N516" s="52">
        <v>16.493043773089113</v>
      </c>
      <c r="O516" s="15">
        <v>7.2852857286855937</v>
      </c>
      <c r="P516" t="b">
        <f t="shared" si="25"/>
        <v>1</v>
      </c>
      <c r="Q516" s="15" t="b">
        <f t="shared" si="26"/>
        <v>1</v>
      </c>
      <c r="R516" s="15" t="b">
        <f t="shared" si="27"/>
        <v>1</v>
      </c>
    </row>
    <row r="517" spans="1:18" ht="15" customHeight="1" x14ac:dyDescent="0.25">
      <c r="A517" s="1" t="s">
        <v>168</v>
      </c>
      <c r="B517" s="1" t="s">
        <v>16</v>
      </c>
      <c r="C517" s="1" t="s">
        <v>87</v>
      </c>
      <c r="D517" s="28" t="s">
        <v>9</v>
      </c>
      <c r="E517" s="44">
        <v>82.907054747783221</v>
      </c>
      <c r="F517" s="44">
        <v>78.249620368966006</v>
      </c>
      <c r="G517" s="45">
        <v>-4.6574343788172143</v>
      </c>
      <c r="H517" s="46">
        <v>-5.6176574996975696E-2</v>
      </c>
      <c r="I517" s="3">
        <v>92.207728138076348</v>
      </c>
      <c r="J517" s="3">
        <v>96.367762598977052</v>
      </c>
      <c r="K517" s="12">
        <v>4.1600344609007038</v>
      </c>
      <c r="L517" s="13">
        <v>4.5115898036998218E-2</v>
      </c>
      <c r="M517" s="52">
        <v>9.3006733902931273</v>
      </c>
      <c r="N517" s="52">
        <v>18.118142230011046</v>
      </c>
      <c r="O517" s="15">
        <v>8.8174688397179182</v>
      </c>
      <c r="P517" t="b">
        <f t="shared" si="25"/>
        <v>1</v>
      </c>
      <c r="Q517" s="15" t="b">
        <f t="shared" si="26"/>
        <v>1</v>
      </c>
      <c r="R517" s="15" t="b">
        <f t="shared" si="27"/>
        <v>1</v>
      </c>
    </row>
    <row r="518" spans="1:18" ht="15" customHeight="1" x14ac:dyDescent="0.25">
      <c r="A518" s="1" t="s">
        <v>168</v>
      </c>
      <c r="B518" s="1" t="s">
        <v>16</v>
      </c>
      <c r="C518" s="1" t="s">
        <v>88</v>
      </c>
      <c r="D518" s="28" t="s">
        <v>2</v>
      </c>
      <c r="E518" s="44">
        <v>1.7589450992538367</v>
      </c>
      <c r="F518" s="44">
        <v>1.9500090444221738</v>
      </c>
      <c r="G518" s="45">
        <v>0.19106394516833713</v>
      </c>
      <c r="H518" s="46">
        <v>0.10862416641053123</v>
      </c>
      <c r="I518" s="3">
        <v>7.9999999999999991</v>
      </c>
      <c r="J518" s="3">
        <v>7.3598575252758218</v>
      </c>
      <c r="K518" s="12">
        <v>-0.64014247472417729</v>
      </c>
      <c r="L518" s="13">
        <v>-8.0017809340522175E-2</v>
      </c>
      <c r="M518" s="52">
        <v>6.2410549007461622</v>
      </c>
      <c r="N518" s="52">
        <v>5.4098484808536478</v>
      </c>
      <c r="O518" s="15">
        <v>-0.83120641989251443</v>
      </c>
      <c r="P518" t="b">
        <f t="shared" si="25"/>
        <v>0</v>
      </c>
      <c r="Q518" s="15" t="b">
        <f t="shared" si="26"/>
        <v>0</v>
      </c>
      <c r="R518" s="15" t="b">
        <f t="shared" si="27"/>
        <v>0</v>
      </c>
    </row>
    <row r="519" spans="1:18" ht="15" customHeight="1" x14ac:dyDescent="0.25">
      <c r="A519" s="1" t="s">
        <v>168</v>
      </c>
      <c r="B519" s="1" t="s">
        <v>16</v>
      </c>
      <c r="C519" s="1" t="s">
        <v>88</v>
      </c>
      <c r="D519" s="28" t="s">
        <v>3</v>
      </c>
      <c r="E519" s="44">
        <v>2.1081910626115112</v>
      </c>
      <c r="F519" s="44">
        <v>2.4292056627306633</v>
      </c>
      <c r="G519" s="45">
        <v>0.32101460011915206</v>
      </c>
      <c r="H519" s="46">
        <v>0.15227016460334331</v>
      </c>
      <c r="I519" s="3">
        <v>8.9293479836488583</v>
      </c>
      <c r="J519" s="3">
        <v>7.8390541411959953</v>
      </c>
      <c r="K519" s="12">
        <v>-1.090293842452863</v>
      </c>
      <c r="L519" s="13">
        <v>-0.12210229060950192</v>
      </c>
      <c r="M519" s="52">
        <v>6.8211569210373471</v>
      </c>
      <c r="N519" s="52">
        <v>5.4098484784653316</v>
      </c>
      <c r="O519" s="15">
        <v>-1.411308442572015</v>
      </c>
      <c r="P519" t="b">
        <f t="shared" si="25"/>
        <v>1</v>
      </c>
      <c r="Q519" s="15" t="b">
        <f t="shared" si="26"/>
        <v>0</v>
      </c>
      <c r="R519" s="15" t="b">
        <f t="shared" si="27"/>
        <v>1</v>
      </c>
    </row>
    <row r="520" spans="1:18" ht="15" customHeight="1" x14ac:dyDescent="0.25">
      <c r="A520" s="1" t="s">
        <v>168</v>
      </c>
      <c r="B520" s="1" t="s">
        <v>16</v>
      </c>
      <c r="C520" s="1" t="s">
        <v>88</v>
      </c>
      <c r="D520" s="28" t="s">
        <v>4</v>
      </c>
      <c r="E520" s="44">
        <v>2.3233505401577492</v>
      </c>
      <c r="F520" s="44">
        <v>2.7008801267748752</v>
      </c>
      <c r="G520" s="45">
        <v>0.37752958661712599</v>
      </c>
      <c r="H520" s="46">
        <v>0.16249359710975544</v>
      </c>
      <c r="I520" s="3">
        <v>10.204969124170125</v>
      </c>
      <c r="J520" s="3">
        <v>8.2584972621940018</v>
      </c>
      <c r="K520" s="12">
        <v>-1.9464718619761232</v>
      </c>
      <c r="L520" s="13">
        <v>-0.19073765322483635</v>
      </c>
      <c r="M520" s="52">
        <v>7.8816185840123758</v>
      </c>
      <c r="N520" s="52">
        <v>5.5576171354191271</v>
      </c>
      <c r="O520" s="15">
        <v>-2.3240014485932492</v>
      </c>
      <c r="P520" t="b">
        <f t="shared" si="25"/>
        <v>1</v>
      </c>
      <c r="Q520" s="15" t="b">
        <f t="shared" si="26"/>
        <v>0</v>
      </c>
      <c r="R520" s="15" t="b">
        <f t="shared" si="27"/>
        <v>1</v>
      </c>
    </row>
    <row r="521" spans="1:18" ht="15" customHeight="1" x14ac:dyDescent="0.25">
      <c r="A521" s="1" t="s">
        <v>168</v>
      </c>
      <c r="B521" s="1" t="s">
        <v>16</v>
      </c>
      <c r="C521" s="1" t="s">
        <v>88</v>
      </c>
      <c r="D521" s="28" t="s">
        <v>5</v>
      </c>
      <c r="E521" s="44">
        <v>2.410379372357188</v>
      </c>
      <c r="F521" s="44">
        <v>2.7177378838251487</v>
      </c>
      <c r="G521" s="45">
        <v>0.30735851146796067</v>
      </c>
      <c r="H521" s="46">
        <v>0.12751457923712017</v>
      </c>
      <c r="I521" s="3">
        <v>11.480590264691388</v>
      </c>
      <c r="J521" s="3">
        <v>10.298082556107</v>
      </c>
      <c r="K521" s="12">
        <v>-1.1825077085843887</v>
      </c>
      <c r="L521" s="13">
        <v>-0.10300060200050837</v>
      </c>
      <c r="M521" s="52">
        <v>9.0702108923342006</v>
      </c>
      <c r="N521" s="52">
        <v>7.5803446722818508</v>
      </c>
      <c r="O521" s="15">
        <v>-1.4898662200523494</v>
      </c>
      <c r="P521" t="b">
        <f t="shared" si="25"/>
        <v>1</v>
      </c>
      <c r="Q521" s="15" t="b">
        <f t="shared" si="26"/>
        <v>0</v>
      </c>
      <c r="R521" s="15" t="b">
        <f t="shared" si="27"/>
        <v>1</v>
      </c>
    </row>
    <row r="522" spans="1:18" ht="15" customHeight="1" x14ac:dyDescent="0.25">
      <c r="A522" s="1" t="s">
        <v>168</v>
      </c>
      <c r="B522" s="1" t="s">
        <v>16</v>
      </c>
      <c r="C522" s="1" t="s">
        <v>88</v>
      </c>
      <c r="D522" s="28" t="s">
        <v>6</v>
      </c>
      <c r="E522" s="44">
        <v>2.4806675030032204</v>
      </c>
      <c r="F522" s="44">
        <v>2.7450904363440638</v>
      </c>
      <c r="G522" s="45">
        <v>0.26442293334084344</v>
      </c>
      <c r="H522" s="46">
        <v>0.10659346043785384</v>
      </c>
      <c r="I522" s="3">
        <v>12.195711207104827</v>
      </c>
      <c r="J522" s="3">
        <v>12.022300552852258</v>
      </c>
      <c r="K522" s="12">
        <v>-0.17341065425256907</v>
      </c>
      <c r="L522" s="13">
        <v>-1.4218986601744525E-2</v>
      </c>
      <c r="M522" s="52">
        <v>9.7150437041016069</v>
      </c>
      <c r="N522" s="52">
        <v>9.2772101165081935</v>
      </c>
      <c r="O522" s="15">
        <v>-0.43783358759341251</v>
      </c>
      <c r="P522" t="b">
        <f t="shared" si="25"/>
        <v>0</v>
      </c>
      <c r="Q522" s="15" t="b">
        <f t="shared" si="26"/>
        <v>0</v>
      </c>
      <c r="R522" s="15" t="b">
        <f t="shared" si="27"/>
        <v>0</v>
      </c>
    </row>
    <row r="523" spans="1:18" ht="15" customHeight="1" x14ac:dyDescent="0.25">
      <c r="A523" s="1" t="s">
        <v>168</v>
      </c>
      <c r="B523" s="1" t="s">
        <v>16</v>
      </c>
      <c r="C523" s="1" t="s">
        <v>88</v>
      </c>
      <c r="D523" s="28" t="s">
        <v>7</v>
      </c>
      <c r="E523" s="44">
        <v>2.6483161469109837</v>
      </c>
      <c r="F523" s="44">
        <v>2.9099872879247721</v>
      </c>
      <c r="G523" s="45">
        <v>0.26167114101378841</v>
      </c>
      <c r="H523" s="46">
        <v>9.8806610124325095E-2</v>
      </c>
      <c r="I523" s="3">
        <v>12.910832149518262</v>
      </c>
      <c r="J523" s="3">
        <v>13.361892747799647</v>
      </c>
      <c r="K523" s="12">
        <v>0.45106059828138534</v>
      </c>
      <c r="L523" s="13">
        <v>3.49366015341014E-2</v>
      </c>
      <c r="M523" s="52">
        <v>10.262516002607278</v>
      </c>
      <c r="N523" s="52">
        <v>10.451905459874876</v>
      </c>
      <c r="O523" s="15">
        <v>0.18938945726759693</v>
      </c>
      <c r="P523" t="b">
        <f t="shared" si="25"/>
        <v>0</v>
      </c>
      <c r="Q523" s="15" t="b">
        <f t="shared" si="26"/>
        <v>0</v>
      </c>
      <c r="R523" s="15" t="b">
        <f t="shared" si="27"/>
        <v>0</v>
      </c>
    </row>
    <row r="524" spans="1:18" ht="15" customHeight="1" x14ac:dyDescent="0.25">
      <c r="A524" s="1" t="s">
        <v>168</v>
      </c>
      <c r="B524" s="1" t="s">
        <v>16</v>
      </c>
      <c r="C524" s="1" t="s">
        <v>88</v>
      </c>
      <c r="D524" s="28" t="s">
        <v>8</v>
      </c>
      <c r="E524" s="44">
        <v>2.8145353919497835</v>
      </c>
      <c r="F524" s="44">
        <v>3.0808832727379052</v>
      </c>
      <c r="G524" s="45">
        <v>0.26634788078812166</v>
      </c>
      <c r="H524" s="46">
        <v>9.4632983315803262E-2</v>
      </c>
      <c r="I524" s="3">
        <v>13.625953091931699</v>
      </c>
      <c r="J524" s="3">
        <v>14.14393982692555</v>
      </c>
      <c r="K524" s="12">
        <v>0.51798673499385117</v>
      </c>
      <c r="L524" s="13">
        <v>3.8014715851367883E-2</v>
      </c>
      <c r="M524" s="52">
        <v>10.811417699981915</v>
      </c>
      <c r="N524" s="52">
        <v>11.063056554187645</v>
      </c>
      <c r="O524" s="15">
        <v>0.25163885420572951</v>
      </c>
      <c r="P524" t="b">
        <f t="shared" si="25"/>
        <v>0</v>
      </c>
      <c r="Q524" s="15" t="b">
        <f t="shared" si="26"/>
        <v>0</v>
      </c>
      <c r="R524" s="15" t="b">
        <f t="shared" si="27"/>
        <v>0</v>
      </c>
    </row>
    <row r="525" spans="1:18" ht="15" customHeight="1" x14ac:dyDescent="0.25">
      <c r="A525" s="1" t="s">
        <v>168</v>
      </c>
      <c r="B525" s="1" t="s">
        <v>16</v>
      </c>
      <c r="C525" s="1" t="s">
        <v>88</v>
      </c>
      <c r="D525" s="28" t="s">
        <v>9</v>
      </c>
      <c r="E525" s="44">
        <v>2.9762609151395023</v>
      </c>
      <c r="F525" s="44">
        <v>3.4326752636613698</v>
      </c>
      <c r="G525" s="45">
        <v>0.45641434852186746</v>
      </c>
      <c r="H525" s="46">
        <v>0.15335159165656501</v>
      </c>
      <c r="I525" s="3">
        <v>14.341074034345137</v>
      </c>
      <c r="J525" s="3">
        <v>14.495731856397473</v>
      </c>
      <c r="K525" s="12">
        <v>0.1546578220523358</v>
      </c>
      <c r="L525" s="13">
        <v>1.0784256582313781E-2</v>
      </c>
      <c r="M525" s="52">
        <v>11.364813119205635</v>
      </c>
      <c r="N525" s="52">
        <v>11.063056592736103</v>
      </c>
      <c r="O525" s="15">
        <v>-0.30175652646953166</v>
      </c>
      <c r="P525" t="b">
        <f t="shared" si="25"/>
        <v>0</v>
      </c>
      <c r="Q525" s="15" t="b">
        <f t="shared" si="26"/>
        <v>0</v>
      </c>
      <c r="R525" s="15" t="b">
        <f t="shared" si="27"/>
        <v>0</v>
      </c>
    </row>
    <row r="526" spans="1:18" ht="15" customHeight="1" x14ac:dyDescent="0.25">
      <c r="A526" s="1" t="s">
        <v>168</v>
      </c>
      <c r="B526" s="1" t="s">
        <v>16</v>
      </c>
      <c r="C526" s="1" t="s">
        <v>89</v>
      </c>
      <c r="D526" s="28" t="s">
        <v>2</v>
      </c>
      <c r="E526" s="44">
        <v>4.4696749355483592</v>
      </c>
      <c r="F526" s="44">
        <v>4.2669491196626916</v>
      </c>
      <c r="G526" s="45">
        <v>-0.20272581588566752</v>
      </c>
      <c r="H526" s="46">
        <v>-4.5355829855397801E-2</v>
      </c>
      <c r="I526" s="3">
        <v>11.678000000000001</v>
      </c>
      <c r="J526" s="3">
        <v>12.040841509544684</v>
      </c>
      <c r="K526" s="12">
        <v>0.3628415095446833</v>
      </c>
      <c r="L526" s="13">
        <v>3.1070518029173086E-2</v>
      </c>
      <c r="M526" s="52">
        <v>7.2083250644516417</v>
      </c>
      <c r="N526" s="52">
        <v>7.7738923898819925</v>
      </c>
      <c r="O526" s="15">
        <v>0.56556732543035082</v>
      </c>
      <c r="P526" t="b">
        <f t="shared" si="25"/>
        <v>0</v>
      </c>
      <c r="Q526" s="15" t="b">
        <f t="shared" si="26"/>
        <v>0</v>
      </c>
      <c r="R526" s="15" t="b">
        <f t="shared" si="27"/>
        <v>0</v>
      </c>
    </row>
    <row r="527" spans="1:18" ht="15" customHeight="1" x14ac:dyDescent="0.25">
      <c r="A527" s="1" t="s">
        <v>168</v>
      </c>
      <c r="B527" s="1" t="s">
        <v>16</v>
      </c>
      <c r="C527" s="1" t="s">
        <v>89</v>
      </c>
      <c r="D527" s="28" t="s">
        <v>3</v>
      </c>
      <c r="E527" s="44">
        <v>5.3571477335472517</v>
      </c>
      <c r="F527" s="44">
        <v>5.5053323608800797</v>
      </c>
      <c r="G527" s="45">
        <v>0.148184627332828</v>
      </c>
      <c r="H527" s="46">
        <v>2.7661105256603983E-2</v>
      </c>
      <c r="I527" s="3">
        <v>13.034615719131422</v>
      </c>
      <c r="J527" s="3">
        <v>13.403740423757601</v>
      </c>
      <c r="K527" s="12">
        <v>0.36912470462617897</v>
      </c>
      <c r="L527" s="13">
        <v>2.8318802224786728E-2</v>
      </c>
      <c r="M527" s="52">
        <v>7.6774679855841699</v>
      </c>
      <c r="N527" s="52">
        <v>7.8984080628775208</v>
      </c>
      <c r="O527" s="15">
        <v>0.22094007729335097</v>
      </c>
      <c r="P527" t="b">
        <f t="shared" ref="P527:P590" si="28">OR(Q527,R527)</f>
        <v>0</v>
      </c>
      <c r="Q527" s="15" t="b">
        <f t="shared" ref="Q527:Q590" si="29">AND(ABS(G527)&gt;Q$1,ABS(H527)&gt;Q$2)</f>
        <v>0</v>
      </c>
      <c r="R527" s="15" t="b">
        <f t="shared" ref="R527:R590" si="30">AND(ABS(K527)&gt;R$1,ABS(L527)&gt;R$2)</f>
        <v>0</v>
      </c>
    </row>
    <row r="528" spans="1:18" ht="15" customHeight="1" x14ac:dyDescent="0.25">
      <c r="A528" s="1" t="s">
        <v>168</v>
      </c>
      <c r="B528" s="1" t="s">
        <v>16</v>
      </c>
      <c r="C528" s="1" t="s">
        <v>89</v>
      </c>
      <c r="D528" s="28" t="s">
        <v>4</v>
      </c>
      <c r="E528" s="44">
        <v>5.9038918726008562</v>
      </c>
      <c r="F528" s="44">
        <v>6.2045332803314244</v>
      </c>
      <c r="G528" s="45">
        <v>0.30064140773056813</v>
      </c>
      <c r="H528" s="46">
        <v>5.0922580260286142E-2</v>
      </c>
      <c r="I528" s="3">
        <v>14.896703679007338</v>
      </c>
      <c r="J528" s="3">
        <v>15.165876858043907</v>
      </c>
      <c r="K528" s="12">
        <v>0.26917317903656901</v>
      </c>
      <c r="L528" s="13">
        <v>1.8069311495797016E-2</v>
      </c>
      <c r="M528" s="52">
        <v>8.9928118064064826</v>
      </c>
      <c r="N528" s="52">
        <v>8.9613435777124835</v>
      </c>
      <c r="O528" s="15">
        <v>-3.1468228693999123E-2</v>
      </c>
      <c r="P528" t="b">
        <f t="shared" si="28"/>
        <v>0</v>
      </c>
      <c r="Q528" s="15" t="b">
        <f t="shared" si="29"/>
        <v>0</v>
      </c>
      <c r="R528" s="15" t="b">
        <f t="shared" si="30"/>
        <v>0</v>
      </c>
    </row>
    <row r="529" spans="1:18" ht="15" customHeight="1" x14ac:dyDescent="0.25">
      <c r="A529" s="1" t="s">
        <v>168</v>
      </c>
      <c r="B529" s="1" t="s">
        <v>16</v>
      </c>
      <c r="C529" s="1" t="s">
        <v>89</v>
      </c>
      <c r="D529" s="28" t="s">
        <v>5</v>
      </c>
      <c r="E529" s="44">
        <v>6.1250418050898752</v>
      </c>
      <c r="F529" s="44">
        <v>6.5112451779766625</v>
      </c>
      <c r="G529" s="45">
        <v>0.3862033728867873</v>
      </c>
      <c r="H529" s="46">
        <v>6.3053181541692413E-2</v>
      </c>
      <c r="I529" s="3">
        <v>16.758791638883256</v>
      </c>
      <c r="J529" s="3">
        <v>17.063096497653376</v>
      </c>
      <c r="K529" s="12">
        <v>0.30430485877012003</v>
      </c>
      <c r="L529" s="13">
        <v>1.8157923633591866E-2</v>
      </c>
      <c r="M529" s="52">
        <v>10.633749833793381</v>
      </c>
      <c r="N529" s="52">
        <v>10.551851319676715</v>
      </c>
      <c r="O529" s="15">
        <v>-8.1898514116667265E-2</v>
      </c>
      <c r="P529" t="b">
        <f t="shared" si="28"/>
        <v>0</v>
      </c>
      <c r="Q529" s="15" t="b">
        <f t="shared" si="29"/>
        <v>0</v>
      </c>
      <c r="R529" s="15" t="b">
        <f t="shared" si="30"/>
        <v>0</v>
      </c>
    </row>
    <row r="530" spans="1:18" ht="15" customHeight="1" x14ac:dyDescent="0.25">
      <c r="A530" s="1" t="s">
        <v>168</v>
      </c>
      <c r="B530" s="1" t="s">
        <v>16</v>
      </c>
      <c r="C530" s="1" t="s">
        <v>89</v>
      </c>
      <c r="D530" s="28" t="s">
        <v>6</v>
      </c>
      <c r="E530" s="44">
        <v>6.3036517548537381</v>
      </c>
      <c r="F530" s="44">
        <v>7.1003195542394399</v>
      </c>
      <c r="G530" s="45">
        <v>0.79666779938570187</v>
      </c>
      <c r="H530" s="46">
        <v>0.12638194975987957</v>
      </c>
      <c r="I530" s="3">
        <v>17.802689434571271</v>
      </c>
      <c r="J530" s="3">
        <v>17.927060815346923</v>
      </c>
      <c r="K530" s="12">
        <v>0.1243713807756528</v>
      </c>
      <c r="L530" s="13">
        <v>6.9861006806159536E-3</v>
      </c>
      <c r="M530" s="52">
        <v>11.499037679717532</v>
      </c>
      <c r="N530" s="52">
        <v>10.826741261107482</v>
      </c>
      <c r="O530" s="15">
        <v>-0.67229641861004907</v>
      </c>
      <c r="P530" t="b">
        <f t="shared" si="28"/>
        <v>0</v>
      </c>
      <c r="Q530" s="15" t="b">
        <f t="shared" si="29"/>
        <v>0</v>
      </c>
      <c r="R530" s="15" t="b">
        <f t="shared" si="30"/>
        <v>0</v>
      </c>
    </row>
    <row r="531" spans="1:18" ht="15" customHeight="1" x14ac:dyDescent="0.25">
      <c r="A531" s="1" t="s">
        <v>168</v>
      </c>
      <c r="B531" s="1" t="s">
        <v>16</v>
      </c>
      <c r="C531" s="1" t="s">
        <v>89</v>
      </c>
      <c r="D531" s="28" t="s">
        <v>7</v>
      </c>
      <c r="E531" s="44">
        <v>6.7296655866504658</v>
      </c>
      <c r="F531" s="44">
        <v>7.895921535846619</v>
      </c>
      <c r="G531" s="45">
        <v>1.1662559491961533</v>
      </c>
      <c r="H531" s="46">
        <v>0.17330072856957965</v>
      </c>
      <c r="I531" s="3">
        <v>18.846587230259281</v>
      </c>
      <c r="J531" s="3">
        <v>18.763834695917691</v>
      </c>
      <c r="K531" s="12">
        <v>-8.2752534341590689E-2</v>
      </c>
      <c r="L531" s="13">
        <v>-4.3908498302932392E-3</v>
      </c>
      <c r="M531" s="52">
        <v>12.116921643608816</v>
      </c>
      <c r="N531" s="52">
        <v>10.867913160071073</v>
      </c>
      <c r="O531" s="15">
        <v>-1.249008483537744</v>
      </c>
      <c r="P531" t="b">
        <f t="shared" si="28"/>
        <v>1</v>
      </c>
      <c r="Q531" s="15" t="b">
        <f t="shared" si="29"/>
        <v>1</v>
      </c>
      <c r="R531" s="15" t="b">
        <f t="shared" si="30"/>
        <v>0</v>
      </c>
    </row>
    <row r="532" spans="1:18" ht="15" customHeight="1" x14ac:dyDescent="0.25">
      <c r="A532" s="1" t="s">
        <v>168</v>
      </c>
      <c r="B532" s="1" t="s">
        <v>16</v>
      </c>
      <c r="C532" s="1" t="s">
        <v>89</v>
      </c>
      <c r="D532" s="28" t="s">
        <v>8</v>
      </c>
      <c r="E532" s="44">
        <v>7.1520471570990605</v>
      </c>
      <c r="F532" s="44">
        <v>8.7987710793640694</v>
      </c>
      <c r="G532" s="45">
        <v>1.646723922265009</v>
      </c>
      <c r="H532" s="46">
        <v>0.23024511529268721</v>
      </c>
      <c r="I532" s="3">
        <v>19.890485025947299</v>
      </c>
      <c r="J532" s="3">
        <v>19.242548912013618</v>
      </c>
      <c r="K532" s="12">
        <v>-0.64793611393368167</v>
      </c>
      <c r="L532" s="13">
        <v>-3.2575179191882138E-2</v>
      </c>
      <c r="M532" s="52">
        <v>12.738437868848239</v>
      </c>
      <c r="N532" s="52">
        <v>10.443777832649548</v>
      </c>
      <c r="O532" s="15">
        <v>-2.2946600361986906</v>
      </c>
      <c r="P532" t="b">
        <f t="shared" si="28"/>
        <v>1</v>
      </c>
      <c r="Q532" s="15" t="b">
        <f t="shared" si="29"/>
        <v>1</v>
      </c>
      <c r="R532" s="15" t="b">
        <f t="shared" si="30"/>
        <v>0</v>
      </c>
    </row>
    <row r="533" spans="1:18" ht="15" customHeight="1" x14ac:dyDescent="0.25">
      <c r="A533" s="1" t="s">
        <v>168</v>
      </c>
      <c r="B533" s="1" t="s">
        <v>16</v>
      </c>
      <c r="C533" s="1" t="s">
        <v>89</v>
      </c>
      <c r="D533" s="28" t="s">
        <v>9</v>
      </c>
      <c r="E533" s="44">
        <v>7.5630096810267124</v>
      </c>
      <c r="F533" s="44">
        <v>9.5777741292837124</v>
      </c>
      <c r="G533" s="45">
        <v>2.014764448257</v>
      </c>
      <c r="H533" s="46">
        <v>0.26639717959259396</v>
      </c>
      <c r="I533" s="3">
        <v>20.934382821635317</v>
      </c>
      <c r="J533" s="3">
        <v>20.13432220924836</v>
      </c>
      <c r="K533" s="12">
        <v>-0.80006061238695736</v>
      </c>
      <c r="L533" s="13">
        <v>-3.8217539977348114E-2</v>
      </c>
      <c r="M533" s="52">
        <v>13.371373140608604</v>
      </c>
      <c r="N533" s="52">
        <v>10.556548079964648</v>
      </c>
      <c r="O533" s="15">
        <v>-2.8148250606439573</v>
      </c>
      <c r="P533" t="b">
        <f t="shared" si="28"/>
        <v>1</v>
      </c>
      <c r="Q533" s="15" t="b">
        <f t="shared" si="29"/>
        <v>1</v>
      </c>
      <c r="R533" s="15" t="b">
        <f t="shared" si="30"/>
        <v>0</v>
      </c>
    </row>
    <row r="534" spans="1:18" ht="15" customHeight="1" x14ac:dyDescent="0.25">
      <c r="A534" s="1" t="s">
        <v>168</v>
      </c>
      <c r="B534" s="1" t="s">
        <v>16</v>
      </c>
      <c r="C534" s="1" t="s">
        <v>90</v>
      </c>
      <c r="D534" s="28" t="s">
        <v>2</v>
      </c>
      <c r="E534" s="44">
        <v>0.51498003739265097</v>
      </c>
      <c r="F534" s="44">
        <v>0.51135686746648601</v>
      </c>
      <c r="G534" s="45">
        <v>-3.6231699261649597E-3</v>
      </c>
      <c r="H534" s="46">
        <v>-7.0355541246008386E-3</v>
      </c>
      <c r="I534" s="3">
        <v>3.9929999999999999</v>
      </c>
      <c r="J534" s="3">
        <v>4.1443519390992218</v>
      </c>
      <c r="K534" s="12">
        <v>0.15135193909922195</v>
      </c>
      <c r="L534" s="13">
        <v>3.7904317330133226E-2</v>
      </c>
      <c r="M534" s="52">
        <v>3.4780199626073491</v>
      </c>
      <c r="N534" s="52">
        <v>3.6329950716327359</v>
      </c>
      <c r="O534" s="15">
        <v>0.15497510902538691</v>
      </c>
      <c r="P534" t="b">
        <f t="shared" si="28"/>
        <v>0</v>
      </c>
      <c r="Q534" s="15" t="b">
        <f t="shared" si="29"/>
        <v>0</v>
      </c>
      <c r="R534" s="15" t="b">
        <f t="shared" si="30"/>
        <v>0</v>
      </c>
    </row>
    <row r="535" spans="1:18" ht="15" customHeight="1" x14ac:dyDescent="0.25">
      <c r="A535" s="1" t="s">
        <v>168</v>
      </c>
      <c r="B535" s="1" t="s">
        <v>16</v>
      </c>
      <c r="C535" s="1" t="s">
        <v>90</v>
      </c>
      <c r="D535" s="28" t="s">
        <v>3</v>
      </c>
      <c r="E535" s="44">
        <v>0.61723149444237024</v>
      </c>
      <c r="F535" s="44">
        <v>0.62844960662564475</v>
      </c>
      <c r="G535" s="45">
        <v>1.1218112183274509E-2</v>
      </c>
      <c r="H535" s="46">
        <v>1.8174886220621918E-2</v>
      </c>
      <c r="I535" s="3">
        <v>4.4568608123387365</v>
      </c>
      <c r="J535" s="3">
        <v>4.6367479383455432</v>
      </c>
      <c r="K535" s="12">
        <v>0.17988712600680667</v>
      </c>
      <c r="L535" s="13">
        <v>4.0361845159892024E-2</v>
      </c>
      <c r="M535" s="52">
        <v>3.8396293178963665</v>
      </c>
      <c r="N535" s="52">
        <v>4.0082983317198986</v>
      </c>
      <c r="O535" s="15">
        <v>0.16866901382353217</v>
      </c>
      <c r="P535" t="b">
        <f t="shared" si="28"/>
        <v>0</v>
      </c>
      <c r="Q535" s="15" t="b">
        <f t="shared" si="29"/>
        <v>0</v>
      </c>
      <c r="R535" s="15" t="b">
        <f t="shared" si="30"/>
        <v>0</v>
      </c>
    </row>
    <row r="536" spans="1:18" ht="15" customHeight="1" x14ac:dyDescent="0.25">
      <c r="A536" s="1" t="s">
        <v>168</v>
      </c>
      <c r="B536" s="1" t="s">
        <v>16</v>
      </c>
      <c r="C536" s="1" t="s">
        <v>90</v>
      </c>
      <c r="D536" s="28" t="s">
        <v>4</v>
      </c>
      <c r="E536" s="44">
        <v>0.68022540814618537</v>
      </c>
      <c r="F536" s="44">
        <v>0.65299217856564395</v>
      </c>
      <c r="G536" s="45">
        <v>-2.7233229580541418E-2</v>
      </c>
      <c r="H536" s="46">
        <v>-4.0035595928061538E-2</v>
      </c>
      <c r="I536" s="3">
        <v>5.0935552141014133</v>
      </c>
      <c r="J536" s="3">
        <v>5.3205918846393274</v>
      </c>
      <c r="K536" s="12">
        <v>0.2270366705379141</v>
      </c>
      <c r="L536" s="13">
        <v>4.4573320793572097E-2</v>
      </c>
      <c r="M536" s="52">
        <v>4.4133298059552279</v>
      </c>
      <c r="N536" s="52">
        <v>4.6675997060736831</v>
      </c>
      <c r="O536" s="15">
        <v>0.25426990011845552</v>
      </c>
      <c r="P536" t="b">
        <f t="shared" si="28"/>
        <v>0</v>
      </c>
      <c r="Q536" s="15" t="b">
        <f t="shared" si="29"/>
        <v>0</v>
      </c>
      <c r="R536" s="15" t="b">
        <f t="shared" si="30"/>
        <v>0</v>
      </c>
    </row>
    <row r="537" spans="1:18" ht="15" customHeight="1" x14ac:dyDescent="0.25">
      <c r="A537" s="1" t="s">
        <v>168</v>
      </c>
      <c r="B537" s="1" t="s">
        <v>16</v>
      </c>
      <c r="C537" s="1" t="s">
        <v>90</v>
      </c>
      <c r="D537" s="28" t="s">
        <v>5</v>
      </c>
      <c r="E537" s="44">
        <v>0.70570551624013234</v>
      </c>
      <c r="F537" s="44">
        <v>0.56639346690577175</v>
      </c>
      <c r="G537" s="45">
        <v>-0.13931204933436059</v>
      </c>
      <c r="H537" s="46">
        <v>-0.19740819099245427</v>
      </c>
      <c r="I537" s="3">
        <v>5.7302496158640892</v>
      </c>
      <c r="J537" s="3">
        <v>6.016762066902225</v>
      </c>
      <c r="K537" s="12">
        <v>0.28651245103813583</v>
      </c>
      <c r="L537" s="13">
        <v>4.9999994807369552E-2</v>
      </c>
      <c r="M537" s="52">
        <v>5.0245440996239568</v>
      </c>
      <c r="N537" s="52">
        <v>5.4503685999964535</v>
      </c>
      <c r="O537" s="15">
        <v>0.42582450037249642</v>
      </c>
      <c r="P537" t="b">
        <f t="shared" si="28"/>
        <v>0</v>
      </c>
      <c r="Q537" s="15" t="b">
        <f t="shared" si="29"/>
        <v>0</v>
      </c>
      <c r="R537" s="15" t="b">
        <f t="shared" si="30"/>
        <v>0</v>
      </c>
    </row>
    <row r="538" spans="1:18" ht="15" customHeight="1" x14ac:dyDescent="0.25">
      <c r="A538" s="1" t="s">
        <v>168</v>
      </c>
      <c r="B538" s="1" t="s">
        <v>16</v>
      </c>
      <c r="C538" s="1" t="s">
        <v>90</v>
      </c>
      <c r="D538" s="28" t="s">
        <v>6</v>
      </c>
      <c r="E538" s="44">
        <v>0.7262843189348317</v>
      </c>
      <c r="F538" s="44">
        <v>0.5554962439244604</v>
      </c>
      <c r="G538" s="45">
        <v>-0.1707880750103713</v>
      </c>
      <c r="H538" s="46">
        <v>-0.23515319077912769</v>
      </c>
      <c r="I538" s="3">
        <v>6.0871843562461958</v>
      </c>
      <c r="J538" s="3">
        <v>6.3915435505906029</v>
      </c>
      <c r="K538" s="12">
        <v>0.30435919434440706</v>
      </c>
      <c r="L538" s="13">
        <v>4.9999996144703143E-2</v>
      </c>
      <c r="M538" s="52">
        <v>5.3609000373113638</v>
      </c>
      <c r="N538" s="52">
        <v>5.836047306666142</v>
      </c>
      <c r="O538" s="15">
        <v>0.47514726935477836</v>
      </c>
      <c r="P538" t="b">
        <f t="shared" si="28"/>
        <v>0</v>
      </c>
      <c r="Q538" s="15" t="b">
        <f t="shared" si="29"/>
        <v>0</v>
      </c>
      <c r="R538" s="15" t="b">
        <f t="shared" si="30"/>
        <v>0</v>
      </c>
    </row>
    <row r="539" spans="1:18" ht="15" customHeight="1" x14ac:dyDescent="0.25">
      <c r="A539" s="1" t="s">
        <v>168</v>
      </c>
      <c r="B539" s="1" t="s">
        <v>16</v>
      </c>
      <c r="C539" s="1" t="s">
        <v>90</v>
      </c>
      <c r="D539" s="28" t="s">
        <v>7</v>
      </c>
      <c r="E539" s="44">
        <v>0.77536811634560487</v>
      </c>
      <c r="F539" s="44">
        <v>0.46971491389014686</v>
      </c>
      <c r="G539" s="45">
        <v>-0.30565320245545802</v>
      </c>
      <c r="H539" s="46">
        <v>-0.39420398648326571</v>
      </c>
      <c r="I539" s="3">
        <v>6.4441190966283024</v>
      </c>
      <c r="J539" s="3">
        <v>6.7663250331632554</v>
      </c>
      <c r="K539" s="12">
        <v>0.322205936534953</v>
      </c>
      <c r="L539" s="13">
        <v>4.9999997160750466E-2</v>
      </c>
      <c r="M539" s="52">
        <v>5.6687509802826979</v>
      </c>
      <c r="N539" s="52">
        <v>6.2966101192731081</v>
      </c>
      <c r="O539" s="15">
        <v>0.62785913899041101</v>
      </c>
      <c r="P539" t="b">
        <f t="shared" si="28"/>
        <v>0</v>
      </c>
      <c r="Q539" s="15" t="b">
        <f t="shared" si="29"/>
        <v>0</v>
      </c>
      <c r="R539" s="15" t="b">
        <f t="shared" si="30"/>
        <v>0</v>
      </c>
    </row>
    <row r="540" spans="1:18" ht="15" customHeight="1" x14ac:dyDescent="0.25">
      <c r="A540" s="1" t="s">
        <v>168</v>
      </c>
      <c r="B540" s="1" t="s">
        <v>16</v>
      </c>
      <c r="C540" s="1" t="s">
        <v>90</v>
      </c>
      <c r="D540" s="28" t="s">
        <v>8</v>
      </c>
      <c r="E540" s="44">
        <v>0.82403341753196446</v>
      </c>
      <c r="F540" s="44">
        <v>0.40691101344154501</v>
      </c>
      <c r="G540" s="45">
        <v>-0.41712240409041945</v>
      </c>
      <c r="H540" s="46">
        <v>-0.50619598091025131</v>
      </c>
      <c r="I540" s="3">
        <v>6.801053837010409</v>
      </c>
      <c r="J540" s="3">
        <v>7.1411065105202125</v>
      </c>
      <c r="K540" s="12">
        <v>0.3400526735098035</v>
      </c>
      <c r="L540" s="13">
        <v>4.9999997303253677E-2</v>
      </c>
      <c r="M540" s="52">
        <v>5.9770204194784444</v>
      </c>
      <c r="N540" s="52">
        <v>6.7341954970786677</v>
      </c>
      <c r="O540" s="15">
        <v>0.75717507760022296</v>
      </c>
      <c r="P540" t="b">
        <f t="shared" si="28"/>
        <v>0</v>
      </c>
      <c r="Q540" s="15" t="b">
        <f t="shared" si="29"/>
        <v>0</v>
      </c>
      <c r="R540" s="15" t="b">
        <f t="shared" si="30"/>
        <v>0</v>
      </c>
    </row>
    <row r="541" spans="1:18" ht="15" customHeight="1" x14ac:dyDescent="0.25">
      <c r="A541" s="1" t="s">
        <v>168</v>
      </c>
      <c r="B541" s="1" t="s">
        <v>16</v>
      </c>
      <c r="C541" s="1" t="s">
        <v>90</v>
      </c>
      <c r="D541" s="28" t="s">
        <v>9</v>
      </c>
      <c r="E541" s="44">
        <v>0.87138305682139894</v>
      </c>
      <c r="F541" s="44">
        <v>0.45814661908932197</v>
      </c>
      <c r="G541" s="45">
        <v>-0.41323643773207697</v>
      </c>
      <c r="H541" s="46">
        <v>-0.47423051721876092</v>
      </c>
      <c r="I541" s="3">
        <v>7.1579885773925156</v>
      </c>
      <c r="J541" s="3">
        <v>7.5158879824027478</v>
      </c>
      <c r="K541" s="12">
        <v>0.35789940501023221</v>
      </c>
      <c r="L541" s="13">
        <v>4.9999996666746066E-2</v>
      </c>
      <c r="M541" s="52">
        <v>6.2866055205711167</v>
      </c>
      <c r="N541" s="52">
        <v>7.0577413633134256</v>
      </c>
      <c r="O541" s="15">
        <v>0.77113584274230917</v>
      </c>
      <c r="P541" t="b">
        <f t="shared" si="28"/>
        <v>0</v>
      </c>
      <c r="Q541" s="15" t="b">
        <f t="shared" si="29"/>
        <v>0</v>
      </c>
      <c r="R541" s="15" t="b">
        <f t="shared" si="30"/>
        <v>0</v>
      </c>
    </row>
    <row r="542" spans="1:18" ht="15" customHeight="1" x14ac:dyDescent="0.25">
      <c r="A542" s="1" t="s">
        <v>168</v>
      </c>
      <c r="B542" s="1" t="s">
        <v>16</v>
      </c>
      <c r="C542" s="1" t="s">
        <v>91</v>
      </c>
      <c r="D542" s="28" t="s">
        <v>2</v>
      </c>
      <c r="E542" s="44">
        <v>17.741892901140361</v>
      </c>
      <c r="F542" s="44">
        <v>17.385974468367706</v>
      </c>
      <c r="G542" s="45">
        <v>-0.35591843277265411</v>
      </c>
      <c r="H542" s="46">
        <v>-2.0060905268443903E-2</v>
      </c>
      <c r="I542" s="3">
        <v>43.692999999999998</v>
      </c>
      <c r="J542" s="3">
        <v>43.121133408783528</v>
      </c>
      <c r="K542" s="12">
        <v>-0.57186659121646954</v>
      </c>
      <c r="L542" s="13">
        <v>-1.3088288540875416E-2</v>
      </c>
      <c r="M542" s="52">
        <v>25.951107098859637</v>
      </c>
      <c r="N542" s="52">
        <v>25.735158940415822</v>
      </c>
      <c r="O542" s="15">
        <v>-0.21594815844381543</v>
      </c>
      <c r="P542" t="b">
        <f t="shared" si="28"/>
        <v>0</v>
      </c>
      <c r="Q542" s="15" t="b">
        <f t="shared" si="29"/>
        <v>0</v>
      </c>
      <c r="R542" s="15" t="b">
        <f t="shared" si="30"/>
        <v>0</v>
      </c>
    </row>
    <row r="543" spans="1:18" ht="15" customHeight="1" x14ac:dyDescent="0.25">
      <c r="A543" s="1" t="s">
        <v>168</v>
      </c>
      <c r="B543" s="1" t="s">
        <v>16</v>
      </c>
      <c r="C543" s="1" t="s">
        <v>91</v>
      </c>
      <c r="D543" s="28" t="s">
        <v>3</v>
      </c>
      <c r="E543" s="44">
        <v>21.264620518208105</v>
      </c>
      <c r="F543" s="44">
        <v>22.188217251985346</v>
      </c>
      <c r="G543" s="45">
        <v>0.9235967337772415</v>
      </c>
      <c r="H543" s="46">
        <v>4.3433492405208919E-2</v>
      </c>
      <c r="I543" s="3">
        <v>48.768750181196182</v>
      </c>
      <c r="J543" s="3">
        <v>47.418092087001753</v>
      </c>
      <c r="K543" s="12">
        <v>-1.3506580941944293</v>
      </c>
      <c r="L543" s="13">
        <v>-2.7695154974777352E-2</v>
      </c>
      <c r="M543" s="52">
        <v>27.504129662988078</v>
      </c>
      <c r="N543" s="52">
        <v>25.229874835016407</v>
      </c>
      <c r="O543" s="15">
        <v>-2.2742548279716708</v>
      </c>
      <c r="P543" t="b">
        <f t="shared" si="28"/>
        <v>1</v>
      </c>
      <c r="Q543" s="15" t="b">
        <f t="shared" si="29"/>
        <v>0</v>
      </c>
      <c r="R543" s="15" t="b">
        <f t="shared" si="30"/>
        <v>1</v>
      </c>
    </row>
    <row r="544" spans="1:18" ht="15" customHeight="1" x14ac:dyDescent="0.25">
      <c r="A544" s="1" t="s">
        <v>168</v>
      </c>
      <c r="B544" s="1" t="s">
        <v>16</v>
      </c>
      <c r="C544" s="1" t="s">
        <v>91</v>
      </c>
      <c r="D544" s="28" t="s">
        <v>4</v>
      </c>
      <c r="E544" s="44">
        <v>23.434862448391161</v>
      </c>
      <c r="F544" s="44">
        <v>24.058831224537276</v>
      </c>
      <c r="G544" s="45">
        <v>0.62396877614611412</v>
      </c>
      <c r="H544" s="46">
        <v>2.6625664115598448E-2</v>
      </c>
      <c r="I544" s="3">
        <v>55.735714492795644</v>
      </c>
      <c r="J544" s="3">
        <v>54.302808641912762</v>
      </c>
      <c r="K544" s="12">
        <v>-1.4329058508828822</v>
      </c>
      <c r="L544" s="13">
        <v>-2.5708934817155679E-2</v>
      </c>
      <c r="M544" s="52">
        <v>32.300852044404479</v>
      </c>
      <c r="N544" s="52">
        <v>30.243977417375486</v>
      </c>
      <c r="O544" s="15">
        <v>-2.0568746270289964</v>
      </c>
      <c r="P544" t="b">
        <f t="shared" si="28"/>
        <v>1</v>
      </c>
      <c r="Q544" s="15" t="b">
        <f t="shared" si="29"/>
        <v>0</v>
      </c>
      <c r="R544" s="15" t="b">
        <f t="shared" si="30"/>
        <v>1</v>
      </c>
    </row>
    <row r="545" spans="1:18" ht="15" customHeight="1" x14ac:dyDescent="0.25">
      <c r="A545" s="1" t="s">
        <v>168</v>
      </c>
      <c r="B545" s="1" t="s">
        <v>16</v>
      </c>
      <c r="C545" s="1" t="s">
        <v>91</v>
      </c>
      <c r="D545" s="28" t="s">
        <v>5</v>
      </c>
      <c r="E545" s="44">
        <v>24.312693269176169</v>
      </c>
      <c r="F545" s="44">
        <v>26.843749513483846</v>
      </c>
      <c r="G545" s="45">
        <v>2.5310562443076776</v>
      </c>
      <c r="H545" s="46">
        <v>0.10410431358983052</v>
      </c>
      <c r="I545" s="3">
        <v>62.702678804395113</v>
      </c>
      <c r="J545" s="3">
        <v>57.302697595111141</v>
      </c>
      <c r="K545" s="12">
        <v>-5.3999812092839719</v>
      </c>
      <c r="L545" s="13">
        <v>-8.6120422799312091E-2</v>
      </c>
      <c r="M545" s="52">
        <v>38.389985535218941</v>
      </c>
      <c r="N545" s="52">
        <v>30.458948081627295</v>
      </c>
      <c r="O545" s="15">
        <v>-7.9310374535916495</v>
      </c>
      <c r="P545" t="b">
        <f t="shared" si="28"/>
        <v>1</v>
      </c>
      <c r="Q545" s="15" t="b">
        <f t="shared" si="29"/>
        <v>1</v>
      </c>
      <c r="R545" s="15" t="b">
        <f t="shared" si="30"/>
        <v>1</v>
      </c>
    </row>
    <row r="546" spans="1:18" ht="15" customHeight="1" x14ac:dyDescent="0.25">
      <c r="A546" s="1" t="s">
        <v>168</v>
      </c>
      <c r="B546" s="1" t="s">
        <v>16</v>
      </c>
      <c r="C546" s="1" t="s">
        <v>91</v>
      </c>
      <c r="D546" s="28" t="s">
        <v>6</v>
      </c>
      <c r="E546" s="44">
        <v>25.02166621362581</v>
      </c>
      <c r="F546" s="44">
        <v>28.973681464236247</v>
      </c>
      <c r="G546" s="45">
        <v>3.9520152506104367</v>
      </c>
      <c r="H546" s="46">
        <v>0.15794372832207015</v>
      </c>
      <c r="I546" s="3">
        <v>66.608401221503897</v>
      </c>
      <c r="J546" s="3">
        <v>59.432629774876084</v>
      </c>
      <c r="K546" s="12">
        <v>-7.1757714466278131</v>
      </c>
      <c r="L546" s="13">
        <v>-0.10773072638037111</v>
      </c>
      <c r="M546" s="52">
        <v>41.58673500787809</v>
      </c>
      <c r="N546" s="52">
        <v>30.458948310639837</v>
      </c>
      <c r="O546" s="15">
        <v>-11.12778669723825</v>
      </c>
      <c r="P546" t="b">
        <f t="shared" si="28"/>
        <v>1</v>
      </c>
      <c r="Q546" s="15" t="b">
        <f t="shared" si="29"/>
        <v>1</v>
      </c>
      <c r="R546" s="15" t="b">
        <f t="shared" si="30"/>
        <v>1</v>
      </c>
    </row>
    <row r="547" spans="1:18" ht="15" customHeight="1" x14ac:dyDescent="0.25">
      <c r="A547" s="1" t="s">
        <v>168</v>
      </c>
      <c r="B547" s="1" t="s">
        <v>16</v>
      </c>
      <c r="C547" s="1" t="s">
        <v>91</v>
      </c>
      <c r="D547" s="28" t="s">
        <v>7</v>
      </c>
      <c r="E547" s="44">
        <v>26.712682201842121</v>
      </c>
      <c r="F547" s="44">
        <v>31.916916454752787</v>
      </c>
      <c r="G547" s="45">
        <v>5.2042342529106662</v>
      </c>
      <c r="H547" s="46">
        <v>0.19482260199807938</v>
      </c>
      <c r="I547" s="3">
        <v>70.514123638612688</v>
      </c>
      <c r="J547" s="3">
        <v>62.375864815266667</v>
      </c>
      <c r="K547" s="12">
        <v>-8.1382588233460211</v>
      </c>
      <c r="L547" s="13">
        <v>-0.1154131740338273</v>
      </c>
      <c r="M547" s="52">
        <v>43.801441436770567</v>
      </c>
      <c r="N547" s="52">
        <v>30.45894836051388</v>
      </c>
      <c r="O547" s="15">
        <v>-13.342493076256687</v>
      </c>
      <c r="P547" t="b">
        <f t="shared" si="28"/>
        <v>1</v>
      </c>
      <c r="Q547" s="15" t="b">
        <f t="shared" si="29"/>
        <v>1</v>
      </c>
      <c r="R547" s="15" t="b">
        <f t="shared" si="30"/>
        <v>1</v>
      </c>
    </row>
    <row r="548" spans="1:18" ht="15" customHeight="1" x14ac:dyDescent="0.25">
      <c r="A548" s="1" t="s">
        <v>168</v>
      </c>
      <c r="B548" s="1" t="s">
        <v>16</v>
      </c>
      <c r="C548" s="1" t="s">
        <v>91</v>
      </c>
      <c r="D548" s="28" t="s">
        <v>8</v>
      </c>
      <c r="E548" s="44">
        <v>28.38928032013348</v>
      </c>
      <c r="F548" s="44">
        <v>34.908160457294031</v>
      </c>
      <c r="G548" s="45">
        <v>6.5188801371605507</v>
      </c>
      <c r="H548" s="46">
        <v>0.22962470565121745</v>
      </c>
      <c r="I548" s="3">
        <v>74.419846055721464</v>
      </c>
      <c r="J548" s="3">
        <v>65.367108898202702</v>
      </c>
      <c r="K548" s="12">
        <v>-9.052737157518763</v>
      </c>
      <c r="L548" s="13">
        <v>-0.12164412636302115</v>
      </c>
      <c r="M548" s="52">
        <v>46.030565735587984</v>
      </c>
      <c r="N548" s="52">
        <v>30.458948440908671</v>
      </c>
      <c r="O548" s="15">
        <v>-15.571617294679314</v>
      </c>
      <c r="P548" t="b">
        <f t="shared" si="28"/>
        <v>1</v>
      </c>
      <c r="Q548" s="15" t="b">
        <f t="shared" si="29"/>
        <v>1</v>
      </c>
      <c r="R548" s="15" t="b">
        <f t="shared" si="30"/>
        <v>1</v>
      </c>
    </row>
    <row r="549" spans="1:18" ht="15" customHeight="1" x14ac:dyDescent="0.25">
      <c r="A549" s="1" t="s">
        <v>168</v>
      </c>
      <c r="B549" s="1" t="s">
        <v>16</v>
      </c>
      <c r="C549" s="1" t="s">
        <v>91</v>
      </c>
      <c r="D549" s="28" t="s">
        <v>9</v>
      </c>
      <c r="E549" s="44">
        <v>30.020551764040448</v>
      </c>
      <c r="F549" s="44">
        <v>37.978054150803821</v>
      </c>
      <c r="G549" s="45">
        <v>7.9575023867633732</v>
      </c>
      <c r="H549" s="46">
        <v>0.2650684920553365</v>
      </c>
      <c r="I549" s="3">
        <v>78.325568472830255</v>
      </c>
      <c r="J549" s="3">
        <v>68.437002630049776</v>
      </c>
      <c r="K549" s="12">
        <v>-9.8885658427804799</v>
      </c>
      <c r="L549" s="13">
        <v>-0.12624952535404382</v>
      </c>
      <c r="M549" s="52">
        <v>48.305016708789807</v>
      </c>
      <c r="N549" s="52">
        <v>30.458948479245954</v>
      </c>
      <c r="O549" s="15">
        <v>-17.846068229543853</v>
      </c>
      <c r="P549" t="b">
        <f t="shared" si="28"/>
        <v>1</v>
      </c>
      <c r="Q549" s="15" t="b">
        <f t="shared" si="29"/>
        <v>1</v>
      </c>
      <c r="R549" s="15" t="b">
        <f t="shared" si="30"/>
        <v>1</v>
      </c>
    </row>
    <row r="550" spans="1:18" ht="15" customHeight="1" x14ac:dyDescent="0.25">
      <c r="A550" s="1" t="s">
        <v>168</v>
      </c>
      <c r="B550" s="1" t="s">
        <v>16</v>
      </c>
      <c r="C550" s="1" t="s">
        <v>92</v>
      </c>
      <c r="D550" s="28" t="s">
        <v>2</v>
      </c>
      <c r="E550" s="44">
        <v>6.0546799083204279</v>
      </c>
      <c r="F550" s="44">
        <v>5.4126680703280101</v>
      </c>
      <c r="G550" s="45">
        <v>-0.64201183799241779</v>
      </c>
      <c r="H550" s="46">
        <v>-0.10603563651815118</v>
      </c>
      <c r="I550" s="3">
        <v>3.0030000000000001</v>
      </c>
      <c r="J550" s="3">
        <v>3.0711692547276668</v>
      </c>
      <c r="K550" s="12">
        <v>6.8169254727666662E-2</v>
      </c>
      <c r="L550" s="13">
        <v>2.2700384524697522E-2</v>
      </c>
      <c r="M550" s="52">
        <v>-3.0516799083204278</v>
      </c>
      <c r="N550" s="52">
        <v>-2.3414988156003433</v>
      </c>
      <c r="O550" s="15">
        <v>0.71018109272008445</v>
      </c>
      <c r="P550" t="b">
        <f t="shared" si="28"/>
        <v>0</v>
      </c>
      <c r="Q550" s="15" t="b">
        <f t="shared" si="29"/>
        <v>0</v>
      </c>
      <c r="R550" s="15" t="b">
        <f t="shared" si="30"/>
        <v>0</v>
      </c>
    </row>
    <row r="551" spans="1:18" ht="15" customHeight="1" x14ac:dyDescent="0.25">
      <c r="A551" s="1" t="s">
        <v>168</v>
      </c>
      <c r="B551" s="1" t="s">
        <v>16</v>
      </c>
      <c r="C551" s="1" t="s">
        <v>92</v>
      </c>
      <c r="D551" s="28" t="s">
        <v>3</v>
      </c>
      <c r="E551" s="44">
        <v>7.256862124411624</v>
      </c>
      <c r="F551" s="44">
        <v>7.0264366641381768</v>
      </c>
      <c r="G551" s="45">
        <v>-0.23042546027344724</v>
      </c>
      <c r="H551" s="46">
        <v>-3.1752768114239154E-2</v>
      </c>
      <c r="I551" s="3">
        <v>3.3518539993621896</v>
      </c>
      <c r="J551" s="3">
        <v>3.4293670365393059</v>
      </c>
      <c r="K551" s="12">
        <v>7.7513037177116217E-2</v>
      </c>
      <c r="L551" s="13">
        <v>2.3125421689568177E-2</v>
      </c>
      <c r="M551" s="52">
        <v>-3.9050081250494344</v>
      </c>
      <c r="N551" s="52">
        <v>-3.5970696275988709</v>
      </c>
      <c r="O551" s="15">
        <v>0.30793849745056345</v>
      </c>
      <c r="P551" t="b">
        <f t="shared" si="28"/>
        <v>0</v>
      </c>
      <c r="Q551" s="15" t="b">
        <f t="shared" si="29"/>
        <v>0</v>
      </c>
      <c r="R551" s="15" t="b">
        <f t="shared" si="30"/>
        <v>0</v>
      </c>
    </row>
    <row r="552" spans="1:18" ht="15" customHeight="1" x14ac:dyDescent="0.25">
      <c r="A552" s="1" t="s">
        <v>168</v>
      </c>
      <c r="B552" s="1" t="s">
        <v>16</v>
      </c>
      <c r="C552" s="1" t="s">
        <v>92</v>
      </c>
      <c r="D552" s="28" t="s">
        <v>4</v>
      </c>
      <c r="E552" s="44">
        <v>7.9974888593430071</v>
      </c>
      <c r="F552" s="44">
        <v>7.9231753768718143</v>
      </c>
      <c r="G552" s="45">
        <v>-7.4313482471192849E-2</v>
      </c>
      <c r="H552" s="46">
        <v>-9.2921020307989138E-3</v>
      </c>
      <c r="I552" s="3">
        <v>3.8306902849853608</v>
      </c>
      <c r="J552" s="3">
        <v>3.9109764902802224</v>
      </c>
      <c r="K552" s="12">
        <v>8.0286205294861634E-2</v>
      </c>
      <c r="L552" s="13">
        <v>2.0958678285620903E-2</v>
      </c>
      <c r="M552" s="52">
        <v>-4.1667985743576459</v>
      </c>
      <c r="N552" s="52">
        <v>-4.0121988865915919</v>
      </c>
      <c r="O552" s="15">
        <v>0.15459968776605448</v>
      </c>
      <c r="P552" t="b">
        <f t="shared" si="28"/>
        <v>0</v>
      </c>
      <c r="Q552" s="15" t="b">
        <f t="shared" si="29"/>
        <v>0</v>
      </c>
      <c r="R552" s="15" t="b">
        <f t="shared" si="30"/>
        <v>0</v>
      </c>
    </row>
    <row r="553" spans="1:18" ht="15" customHeight="1" x14ac:dyDescent="0.25">
      <c r="A553" s="1" t="s">
        <v>168</v>
      </c>
      <c r="B553" s="1" t="s">
        <v>16</v>
      </c>
      <c r="C553" s="1" t="s">
        <v>92</v>
      </c>
      <c r="D553" s="28" t="s">
        <v>5</v>
      </c>
      <c r="E553" s="44">
        <v>8.2970614395139641</v>
      </c>
      <c r="F553" s="44">
        <v>8.3445153768154423</v>
      </c>
      <c r="G553" s="45">
        <v>4.7453937301478177E-2</v>
      </c>
      <c r="H553" s="46">
        <v>5.7193667477841402E-3</v>
      </c>
      <c r="I553" s="3">
        <v>4.3095265706085311</v>
      </c>
      <c r="J553" s="3">
        <v>4.4004747208602186</v>
      </c>
      <c r="K553" s="12">
        <v>9.0948150251687565E-2</v>
      </c>
      <c r="L553" s="13">
        <v>2.1103977144952407E-2</v>
      </c>
      <c r="M553" s="52">
        <v>-3.9875348689054331</v>
      </c>
      <c r="N553" s="52">
        <v>-3.9440406559552237</v>
      </c>
      <c r="O553" s="15">
        <v>4.3494212950209388E-2</v>
      </c>
      <c r="P553" t="b">
        <f t="shared" si="28"/>
        <v>0</v>
      </c>
      <c r="Q553" s="15" t="b">
        <f t="shared" si="29"/>
        <v>0</v>
      </c>
      <c r="R553" s="15" t="b">
        <f t="shared" si="30"/>
        <v>0</v>
      </c>
    </row>
    <row r="554" spans="1:18" ht="15" customHeight="1" x14ac:dyDescent="0.25">
      <c r="A554" s="1" t="s">
        <v>168</v>
      </c>
      <c r="B554" s="1" t="s">
        <v>16</v>
      </c>
      <c r="C554" s="1" t="s">
        <v>92</v>
      </c>
      <c r="D554" s="28" t="s">
        <v>6</v>
      </c>
      <c r="E554" s="44">
        <v>8.5390088047821937</v>
      </c>
      <c r="F554" s="44">
        <v>8.9336625312693716</v>
      </c>
      <c r="G554" s="45">
        <v>0.39465372648717789</v>
      </c>
      <c r="H554" s="46">
        <v>4.6217744413866356E-2</v>
      </c>
      <c r="I554" s="3">
        <v>4.5779650943669745</v>
      </c>
      <c r="J554" s="3">
        <v>4.6731643636765208</v>
      </c>
      <c r="K554" s="12">
        <v>9.5199269309546253E-2</v>
      </c>
      <c r="L554" s="13">
        <v>2.0795105979878617E-2</v>
      </c>
      <c r="M554" s="52">
        <v>-3.9610437104152192</v>
      </c>
      <c r="N554" s="52">
        <v>-4.2604981675928508</v>
      </c>
      <c r="O554" s="15">
        <v>-0.29945445717763164</v>
      </c>
      <c r="P554" t="b">
        <f t="shared" si="28"/>
        <v>0</v>
      </c>
      <c r="Q554" s="15" t="b">
        <f t="shared" si="29"/>
        <v>0</v>
      </c>
      <c r="R554" s="15" t="b">
        <f t="shared" si="30"/>
        <v>0</v>
      </c>
    </row>
    <row r="555" spans="1:18" ht="15" customHeight="1" x14ac:dyDescent="0.25">
      <c r="A555" s="1" t="s">
        <v>168</v>
      </c>
      <c r="B555" s="1" t="s">
        <v>16</v>
      </c>
      <c r="C555" s="1" t="s">
        <v>92</v>
      </c>
      <c r="D555" s="28" t="s">
        <v>7</v>
      </c>
      <c r="E555" s="44">
        <v>9.1160926923669194</v>
      </c>
      <c r="F555" s="44">
        <v>9.7769702475650959</v>
      </c>
      <c r="G555" s="45">
        <v>0.66087755519817648</v>
      </c>
      <c r="H555" s="46">
        <v>7.249570375162398E-2</v>
      </c>
      <c r="I555" s="3">
        <v>4.846403618125418</v>
      </c>
      <c r="J555" s="3">
        <v>4.9499061061410048</v>
      </c>
      <c r="K555" s="12">
        <v>0.10350248801558681</v>
      </c>
      <c r="L555" s="13">
        <v>2.1356555535013699E-2</v>
      </c>
      <c r="M555" s="52">
        <v>-4.2696890742415015</v>
      </c>
      <c r="N555" s="52">
        <v>-4.8270641414240911</v>
      </c>
      <c r="O555" s="15">
        <v>-0.55737506718258967</v>
      </c>
      <c r="P555" t="b">
        <f t="shared" si="28"/>
        <v>0</v>
      </c>
      <c r="Q555" s="15" t="b">
        <f t="shared" si="29"/>
        <v>0</v>
      </c>
      <c r="R555" s="15" t="b">
        <f t="shared" si="30"/>
        <v>0</v>
      </c>
    </row>
    <row r="556" spans="1:18" ht="15" customHeight="1" x14ac:dyDescent="0.25">
      <c r="A556" s="1" t="s">
        <v>168</v>
      </c>
      <c r="B556" s="1" t="s">
        <v>16</v>
      </c>
      <c r="C556" s="1" t="s">
        <v>92</v>
      </c>
      <c r="D556" s="28" t="s">
        <v>8</v>
      </c>
      <c r="E556" s="44">
        <v>9.6882562714004781</v>
      </c>
      <c r="F556" s="44">
        <v>10.697022568372027</v>
      </c>
      <c r="G556" s="45">
        <v>1.0087662969715492</v>
      </c>
      <c r="H556" s="46">
        <v>0.1041225860167846</v>
      </c>
      <c r="I556" s="3">
        <v>5.1148421418838614</v>
      </c>
      <c r="J556" s="3">
        <v>5.2251683338256534</v>
      </c>
      <c r="K556" s="12">
        <v>0.11032619194179194</v>
      </c>
      <c r="L556" s="13">
        <v>2.1569813668024053E-2</v>
      </c>
      <c r="M556" s="52">
        <v>-4.5734141295166166</v>
      </c>
      <c r="N556" s="52">
        <v>-5.4718542345463739</v>
      </c>
      <c r="O556" s="15">
        <v>-0.89844010502975724</v>
      </c>
      <c r="P556" t="b">
        <f t="shared" si="28"/>
        <v>1</v>
      </c>
      <c r="Q556" s="15" t="b">
        <f t="shared" si="29"/>
        <v>1</v>
      </c>
      <c r="R556" s="15" t="b">
        <f t="shared" si="30"/>
        <v>0</v>
      </c>
    </row>
    <row r="557" spans="1:18" ht="15" customHeight="1" x14ac:dyDescent="0.25">
      <c r="A557" s="1" t="s">
        <v>168</v>
      </c>
      <c r="B557" s="1" t="s">
        <v>16</v>
      </c>
      <c r="C557" s="1" t="s">
        <v>92</v>
      </c>
      <c r="D557" s="28" t="s">
        <v>9</v>
      </c>
      <c r="E557" s="44">
        <v>10.244951461224641</v>
      </c>
      <c r="F557" s="44">
        <v>11.549009659918065</v>
      </c>
      <c r="G557" s="45">
        <v>1.3040581986934239</v>
      </c>
      <c r="H557" s="46">
        <v>0.12728788453796558</v>
      </c>
      <c r="I557" s="3">
        <v>5.3832806656423058</v>
      </c>
      <c r="J557" s="3">
        <v>5.5055257007873877</v>
      </c>
      <c r="K557" s="12">
        <v>0.12224503514508189</v>
      </c>
      <c r="L557" s="13">
        <v>2.2708278229906526E-2</v>
      </c>
      <c r="M557" s="52">
        <v>-4.8616707955823353</v>
      </c>
      <c r="N557" s="52">
        <v>-6.0434839591306773</v>
      </c>
      <c r="O557" s="15">
        <v>-1.181813163548342</v>
      </c>
      <c r="P557" t="b">
        <f t="shared" si="28"/>
        <v>1</v>
      </c>
      <c r="Q557" s="15" t="b">
        <f t="shared" si="29"/>
        <v>1</v>
      </c>
      <c r="R557" s="15" t="b">
        <f t="shared" si="30"/>
        <v>0</v>
      </c>
    </row>
    <row r="558" spans="1:18" ht="15" customHeight="1" x14ac:dyDescent="0.25">
      <c r="A558" s="1" t="s">
        <v>168</v>
      </c>
      <c r="B558" s="1" t="s">
        <v>16</v>
      </c>
      <c r="C558" s="1" t="s">
        <v>93</v>
      </c>
      <c r="D558" s="28" t="s">
        <v>2</v>
      </c>
      <c r="E558" s="44">
        <v>0.9068339178375332</v>
      </c>
      <c r="F558" s="44">
        <v>0.95585320515848715</v>
      </c>
      <c r="G558" s="45">
        <v>4.9019287320953953E-2</v>
      </c>
      <c r="H558" s="46">
        <v>5.4055418921523143E-2</v>
      </c>
      <c r="I558" s="3">
        <v>0.92799999999999994</v>
      </c>
      <c r="J558" s="3">
        <v>0.9558532051584967</v>
      </c>
      <c r="K558" s="12">
        <v>2.7853205158496763E-2</v>
      </c>
      <c r="L558" s="13">
        <v>3.0014229696655997E-2</v>
      </c>
      <c r="M558" s="52">
        <v>2.1166082162466737E-2</v>
      </c>
      <c r="N558" s="52">
        <v>9.5479180117763462E-15</v>
      </c>
      <c r="O558" s="15">
        <v>-2.1166082162457189E-2</v>
      </c>
      <c r="P558" t="b">
        <f t="shared" si="28"/>
        <v>0</v>
      </c>
      <c r="Q558" s="15" t="b">
        <f t="shared" si="29"/>
        <v>0</v>
      </c>
      <c r="R558" s="15" t="b">
        <f t="shared" si="30"/>
        <v>0</v>
      </c>
    </row>
    <row r="559" spans="1:18" ht="15" customHeight="1" x14ac:dyDescent="0.25">
      <c r="A559" s="1" t="s">
        <v>168</v>
      </c>
      <c r="B559" s="1" t="s">
        <v>16</v>
      </c>
      <c r="C559" s="1" t="s">
        <v>93</v>
      </c>
      <c r="D559" s="28" t="s">
        <v>3</v>
      </c>
      <c r="E559" s="44">
        <v>1.0868896145019347</v>
      </c>
      <c r="F559" s="44">
        <v>1.0801442808675339</v>
      </c>
      <c r="G559" s="45">
        <v>-6.7453336344007742E-3</v>
      </c>
      <c r="H559" s="46">
        <v>-6.2060889573333647E-3</v>
      </c>
      <c r="I559" s="3">
        <v>1.0358043661032676</v>
      </c>
      <c r="J559" s="3">
        <v>1.0801442808675339</v>
      </c>
      <c r="K559" s="12">
        <v>4.4339914764266242E-2</v>
      </c>
      <c r="L559" s="13">
        <v>4.2807229063027176E-2</v>
      </c>
      <c r="M559" s="52">
        <v>-5.1085248398667016E-2</v>
      </c>
      <c r="N559" s="52"/>
      <c r="O559" s="15">
        <v>5.1085248398667016E-2</v>
      </c>
      <c r="P559" t="b">
        <f t="shared" si="28"/>
        <v>0</v>
      </c>
      <c r="Q559" s="15" t="b">
        <f t="shared" si="29"/>
        <v>0</v>
      </c>
      <c r="R559" s="15" t="b">
        <f t="shared" si="30"/>
        <v>0</v>
      </c>
    </row>
    <row r="560" spans="1:18" ht="15" customHeight="1" x14ac:dyDescent="0.25">
      <c r="A560" s="1" t="s">
        <v>168</v>
      </c>
      <c r="B560" s="1" t="s">
        <v>16</v>
      </c>
      <c r="C560" s="1" t="s">
        <v>93</v>
      </c>
      <c r="D560" s="28" t="s">
        <v>4</v>
      </c>
      <c r="E560" s="44">
        <v>1.1978162784813282</v>
      </c>
      <c r="F560" s="44">
        <v>1.229264097809061</v>
      </c>
      <c r="G560" s="45">
        <v>3.1447819327732773E-2</v>
      </c>
      <c r="H560" s="46">
        <v>2.6254292826613131E-2</v>
      </c>
      <c r="I560" s="3">
        <v>1.1837764184037345</v>
      </c>
      <c r="J560" s="3">
        <v>1.229265082357778</v>
      </c>
      <c r="K560" s="12">
        <v>4.5488663954043496E-2</v>
      </c>
      <c r="L560" s="13">
        <v>3.8426736034649828E-2</v>
      </c>
      <c r="M560" s="52">
        <v>-1.4039860077593724E-2</v>
      </c>
      <c r="N560" s="52">
        <v>9.84548716997935E-7</v>
      </c>
      <c r="O560" s="15">
        <v>1.4040844626310722E-2</v>
      </c>
      <c r="P560" t="b">
        <f t="shared" si="28"/>
        <v>0</v>
      </c>
      <c r="Q560" s="15" t="b">
        <f t="shared" si="29"/>
        <v>0</v>
      </c>
      <c r="R560" s="15" t="b">
        <f t="shared" si="30"/>
        <v>0</v>
      </c>
    </row>
    <row r="561" spans="1:18" ht="15" customHeight="1" x14ac:dyDescent="0.25">
      <c r="A561" s="1" t="s">
        <v>168</v>
      </c>
      <c r="B561" s="1" t="s">
        <v>16</v>
      </c>
      <c r="C561" s="1" t="s">
        <v>93</v>
      </c>
      <c r="D561" s="28" t="s">
        <v>5</v>
      </c>
      <c r="E561" s="44">
        <v>1.2426844764152614</v>
      </c>
      <c r="F561" s="44">
        <v>1.3554395579382574</v>
      </c>
      <c r="G561" s="45">
        <v>0.11275508152299607</v>
      </c>
      <c r="H561" s="46">
        <v>9.0735084941478972E-2</v>
      </c>
      <c r="I561" s="3">
        <v>1.3317484707042013</v>
      </c>
      <c r="J561" s="3">
        <v>1.3554413811078161</v>
      </c>
      <c r="K561" s="12">
        <v>2.3692910403614764E-2</v>
      </c>
      <c r="L561" s="13">
        <v>1.7790829818701753E-2</v>
      </c>
      <c r="M561" s="52">
        <v>8.9063994288939963E-2</v>
      </c>
      <c r="N561" s="52">
        <v>1.8231695586568009E-6</v>
      </c>
      <c r="O561" s="15">
        <v>-8.9062171119381306E-2</v>
      </c>
      <c r="P561" t="b">
        <f t="shared" si="28"/>
        <v>0</v>
      </c>
      <c r="Q561" s="15" t="b">
        <f t="shared" si="29"/>
        <v>0</v>
      </c>
      <c r="R561" s="15" t="b">
        <f t="shared" si="30"/>
        <v>0</v>
      </c>
    </row>
    <row r="562" spans="1:18" ht="15" customHeight="1" x14ac:dyDescent="0.25">
      <c r="A562" s="1" t="s">
        <v>168</v>
      </c>
      <c r="B562" s="1" t="s">
        <v>16</v>
      </c>
      <c r="C562" s="1" t="s">
        <v>93</v>
      </c>
      <c r="D562" s="28" t="s">
        <v>6</v>
      </c>
      <c r="E562" s="44">
        <v>1.2789219126594378</v>
      </c>
      <c r="F562" s="44">
        <v>1.4297614424059319</v>
      </c>
      <c r="G562" s="45">
        <v>0.15083952974649417</v>
      </c>
      <c r="H562" s="46">
        <v>0.11794272054720906</v>
      </c>
      <c r="I562" s="3">
        <v>1.4147025000241595</v>
      </c>
      <c r="J562" s="3">
        <v>1.4297690536462937</v>
      </c>
      <c r="K562" s="12">
        <v>1.506655362213416E-2</v>
      </c>
      <c r="L562" s="13">
        <v>1.0649980205645259E-2</v>
      </c>
      <c r="M562" s="52">
        <v>0.13578058736472176</v>
      </c>
      <c r="N562" s="52">
        <v>7.6112403617489832E-6</v>
      </c>
      <c r="O562" s="15">
        <v>-0.13577297612436001</v>
      </c>
      <c r="P562" t="b">
        <f t="shared" si="28"/>
        <v>0</v>
      </c>
      <c r="Q562" s="15" t="b">
        <f t="shared" si="29"/>
        <v>0</v>
      </c>
      <c r="R562" s="15" t="b">
        <f t="shared" si="30"/>
        <v>0</v>
      </c>
    </row>
    <row r="563" spans="1:18" ht="15" customHeight="1" x14ac:dyDescent="0.25">
      <c r="A563" s="1" t="s">
        <v>168</v>
      </c>
      <c r="B563" s="1" t="s">
        <v>16</v>
      </c>
      <c r="C563" s="1" t="s">
        <v>93</v>
      </c>
      <c r="D563" s="28" t="s">
        <v>7</v>
      </c>
      <c r="E563" s="44">
        <v>1.3653541024074405</v>
      </c>
      <c r="F563" s="44">
        <v>1.5424280291535211</v>
      </c>
      <c r="G563" s="45">
        <v>0.17707392674608058</v>
      </c>
      <c r="H563" s="46">
        <v>0.12969084461961741</v>
      </c>
      <c r="I563" s="3">
        <v>1.4976565293441186</v>
      </c>
      <c r="J563" s="3">
        <v>1.5424364260469783</v>
      </c>
      <c r="K563" s="12">
        <v>4.4779896702859645E-2</v>
      </c>
      <c r="L563" s="13">
        <v>2.9899977615341806E-2</v>
      </c>
      <c r="M563" s="52">
        <v>0.13230242693667815</v>
      </c>
      <c r="N563" s="52">
        <v>8.3968934572187237E-6</v>
      </c>
      <c r="O563" s="15">
        <v>-0.13229403004322093</v>
      </c>
      <c r="P563" t="b">
        <f t="shared" si="28"/>
        <v>0</v>
      </c>
      <c r="Q563" s="15" t="b">
        <f t="shared" si="29"/>
        <v>0</v>
      </c>
      <c r="R563" s="15" t="b">
        <f t="shared" si="30"/>
        <v>0</v>
      </c>
    </row>
    <row r="564" spans="1:18" ht="15" customHeight="1" x14ac:dyDescent="0.25">
      <c r="A564" s="1" t="s">
        <v>168</v>
      </c>
      <c r="B564" s="1" t="s">
        <v>16</v>
      </c>
      <c r="C564" s="1" t="s">
        <v>93</v>
      </c>
      <c r="D564" s="28" t="s">
        <v>8</v>
      </c>
      <c r="E564" s="44">
        <v>1.4510493576274439</v>
      </c>
      <c r="F564" s="44">
        <v>1.638311539630553</v>
      </c>
      <c r="G564" s="45">
        <v>0.18726218200310907</v>
      </c>
      <c r="H564" s="46">
        <v>0.129052937461269</v>
      </c>
      <c r="I564" s="3">
        <v>1.5806105586640773</v>
      </c>
      <c r="J564" s="3">
        <v>1.6383201870295676</v>
      </c>
      <c r="K564" s="12">
        <v>5.7709628365490317E-2</v>
      </c>
      <c r="L564" s="13">
        <v>3.6510972325951151E-2</v>
      </c>
      <c r="M564" s="52">
        <v>0.12956120103663338</v>
      </c>
      <c r="N564" s="52">
        <v>8.6473990146274105E-6</v>
      </c>
      <c r="O564" s="15">
        <v>-0.12955255363761875</v>
      </c>
      <c r="P564" t="b">
        <f t="shared" si="28"/>
        <v>0</v>
      </c>
      <c r="Q564" s="15" t="b">
        <f t="shared" si="29"/>
        <v>0</v>
      </c>
      <c r="R564" s="15" t="b">
        <f t="shared" si="30"/>
        <v>0</v>
      </c>
    </row>
    <row r="565" spans="1:18" ht="15" customHeight="1" x14ac:dyDescent="0.25">
      <c r="A565" s="1" t="s">
        <v>168</v>
      </c>
      <c r="B565" s="1" t="s">
        <v>16</v>
      </c>
      <c r="C565" s="1" t="s">
        <v>93</v>
      </c>
      <c r="D565" s="28" t="s">
        <v>9</v>
      </c>
      <c r="E565" s="44">
        <v>1.5344278495830326</v>
      </c>
      <c r="F565" s="44">
        <v>1.7296439398293564</v>
      </c>
      <c r="G565" s="45">
        <v>0.1952160902463238</v>
      </c>
      <c r="H565" s="46">
        <v>0.12722402705306221</v>
      </c>
      <c r="I565" s="3">
        <v>1.6635645879840357</v>
      </c>
      <c r="J565" s="3">
        <v>1.7296526789334477</v>
      </c>
      <c r="K565" s="12">
        <v>6.6088090949411926E-2</v>
      </c>
      <c r="L565" s="13">
        <v>3.9726795957769054E-2</v>
      </c>
      <c r="M565" s="52">
        <v>0.12913673840100315</v>
      </c>
      <c r="N565" s="52">
        <v>8.7391040912709883E-6</v>
      </c>
      <c r="O565" s="15">
        <v>-0.12912799929691188</v>
      </c>
      <c r="P565" t="b">
        <f t="shared" si="28"/>
        <v>0</v>
      </c>
      <c r="Q565" s="15" t="b">
        <f t="shared" si="29"/>
        <v>0</v>
      </c>
      <c r="R565" s="15" t="b">
        <f t="shared" si="30"/>
        <v>0</v>
      </c>
    </row>
    <row r="566" spans="1:18" ht="15" customHeight="1" x14ac:dyDescent="0.25">
      <c r="A566" s="1" t="s">
        <v>168</v>
      </c>
      <c r="B566" s="1" t="s">
        <v>16</v>
      </c>
      <c r="C566" s="1" t="s">
        <v>94</v>
      </c>
      <c r="D566" s="28" t="s">
        <v>2</v>
      </c>
      <c r="E566" s="44">
        <v>4.5537134236238206</v>
      </c>
      <c r="F566" s="44">
        <v>4.5587284156461294</v>
      </c>
      <c r="G566" s="45">
        <v>5.0149920223088174E-3</v>
      </c>
      <c r="H566" s="46">
        <v>1.1012972393677585E-3</v>
      </c>
      <c r="I566" s="3">
        <v>1.0109999999999999</v>
      </c>
      <c r="J566" s="3">
        <v>1.0274572060191085</v>
      </c>
      <c r="K566" s="12">
        <v>1.6457206019108606E-2</v>
      </c>
      <c r="L566" s="13">
        <v>1.6278146408613855E-2</v>
      </c>
      <c r="M566" s="52">
        <v>-3.5427134236238205</v>
      </c>
      <c r="N566" s="52">
        <v>-3.5312712096270209</v>
      </c>
      <c r="O566" s="15">
        <v>1.1442213996799788E-2</v>
      </c>
      <c r="P566" t="b">
        <f t="shared" si="28"/>
        <v>0</v>
      </c>
      <c r="Q566" s="15" t="b">
        <f t="shared" si="29"/>
        <v>0</v>
      </c>
      <c r="R566" s="15" t="b">
        <f t="shared" si="30"/>
        <v>0</v>
      </c>
    </row>
    <row r="567" spans="1:18" ht="15" customHeight="1" x14ac:dyDescent="0.25">
      <c r="A567" s="1" t="s">
        <v>168</v>
      </c>
      <c r="B567" s="1" t="s">
        <v>16</v>
      </c>
      <c r="C567" s="1" t="s">
        <v>94</v>
      </c>
      <c r="D567" s="28" t="s">
        <v>3</v>
      </c>
      <c r="E567" s="44">
        <v>4.943328750826173</v>
      </c>
      <c r="F567" s="44">
        <v>5.0453305822465566</v>
      </c>
      <c r="G567" s="45">
        <v>0.10200183142038366</v>
      </c>
      <c r="H567" s="46">
        <v>2.0634239914417225E-2</v>
      </c>
      <c r="I567" s="3">
        <v>1.1284463514336245</v>
      </c>
      <c r="J567" s="3">
        <v>1.1492646038148251</v>
      </c>
      <c r="K567" s="12">
        <v>2.0818252381200608E-2</v>
      </c>
      <c r="L567" s="13">
        <v>1.8448597361099398E-2</v>
      </c>
      <c r="M567" s="52">
        <v>-3.8148823993925483</v>
      </c>
      <c r="N567" s="52">
        <v>-3.8960659784317313</v>
      </c>
      <c r="O567" s="15">
        <v>-8.1183579039183051E-2</v>
      </c>
      <c r="P567" t="b">
        <f t="shared" si="28"/>
        <v>0</v>
      </c>
      <c r="Q567" s="15" t="b">
        <f t="shared" si="29"/>
        <v>0</v>
      </c>
      <c r="R567" s="15" t="b">
        <f t="shared" si="30"/>
        <v>0</v>
      </c>
    </row>
    <row r="568" spans="1:18" ht="15" customHeight="1" x14ac:dyDescent="0.25">
      <c r="A568" s="1" t="s">
        <v>168</v>
      </c>
      <c r="B568" s="1" t="s">
        <v>16</v>
      </c>
      <c r="C568" s="1" t="s">
        <v>94</v>
      </c>
      <c r="D568" s="28" t="s">
        <v>4</v>
      </c>
      <c r="E568" s="44">
        <v>6.0828189274447935</v>
      </c>
      <c r="F568" s="44">
        <v>5.8549590837721928</v>
      </c>
      <c r="G568" s="45">
        <v>-0.2278598436726007</v>
      </c>
      <c r="H568" s="46">
        <v>-3.7459580235822944E-2</v>
      </c>
      <c r="I568" s="3">
        <v>1.2896529730669994</v>
      </c>
      <c r="J568" s="3">
        <v>1.3180530235006802</v>
      </c>
      <c r="K568" s="12">
        <v>2.8400050433680768E-2</v>
      </c>
      <c r="L568" s="13">
        <v>2.2021467035539755E-2</v>
      </c>
      <c r="M568" s="52">
        <v>-4.7931659543777938</v>
      </c>
      <c r="N568" s="52">
        <v>-4.5369060602715123</v>
      </c>
      <c r="O568" s="15">
        <v>0.25625989410628147</v>
      </c>
      <c r="P568" t="b">
        <f t="shared" si="28"/>
        <v>0</v>
      </c>
      <c r="Q568" s="15" t="b">
        <f t="shared" si="29"/>
        <v>0</v>
      </c>
      <c r="R568" s="15" t="b">
        <f t="shared" si="30"/>
        <v>0</v>
      </c>
    </row>
    <row r="569" spans="1:18" ht="15" customHeight="1" x14ac:dyDescent="0.25">
      <c r="A569" s="1" t="s">
        <v>168</v>
      </c>
      <c r="B569" s="1" t="s">
        <v>16</v>
      </c>
      <c r="C569" s="1" t="s">
        <v>94</v>
      </c>
      <c r="D569" s="28" t="s">
        <v>5</v>
      </c>
      <c r="E569" s="44">
        <v>8.0926653628007035</v>
      </c>
      <c r="F569" s="44">
        <v>6.792142753841425</v>
      </c>
      <c r="G569" s="45">
        <v>-1.3005226089592785</v>
      </c>
      <c r="H569" s="46">
        <v>-0.16070386586567006</v>
      </c>
      <c r="I569" s="3">
        <v>1.4508595947003742</v>
      </c>
      <c r="J569" s="3">
        <v>1.49438535443011</v>
      </c>
      <c r="K569" s="12">
        <v>4.3525759729735825E-2</v>
      </c>
      <c r="L569" s="13">
        <v>2.9999980624399836E-2</v>
      </c>
      <c r="M569" s="52">
        <v>-6.6418057681003297</v>
      </c>
      <c r="N569" s="52">
        <v>-5.2977573994113154</v>
      </c>
      <c r="O569" s="15">
        <v>1.3440483686890143</v>
      </c>
      <c r="P569" t="b">
        <f t="shared" si="28"/>
        <v>1</v>
      </c>
      <c r="Q569" s="15" t="b">
        <f t="shared" si="29"/>
        <v>1</v>
      </c>
      <c r="R569" s="15" t="b">
        <f t="shared" si="30"/>
        <v>0</v>
      </c>
    </row>
    <row r="570" spans="1:18" ht="15" customHeight="1" x14ac:dyDescent="0.25">
      <c r="A570" s="1" t="s">
        <v>168</v>
      </c>
      <c r="B570" s="1" t="s">
        <v>16</v>
      </c>
      <c r="C570" s="1" t="s">
        <v>94</v>
      </c>
      <c r="D570" s="28" t="s">
        <v>6</v>
      </c>
      <c r="E570" s="44">
        <v>10.027595314372356</v>
      </c>
      <c r="F570" s="44">
        <v>7.2601069368199074</v>
      </c>
      <c r="G570" s="45">
        <v>-2.7674883775524481</v>
      </c>
      <c r="H570" s="46">
        <v>-0.27598724228388649</v>
      </c>
      <c r="I570" s="3">
        <v>1.5412330037978721</v>
      </c>
      <c r="J570" s="3">
        <v>1.5874699770770266</v>
      </c>
      <c r="K570" s="12">
        <v>4.6236973279154547E-2</v>
      </c>
      <c r="L570" s="13">
        <v>2.9999989077069092E-2</v>
      </c>
      <c r="M570" s="52">
        <v>-8.4863623105744832</v>
      </c>
      <c r="N570" s="52">
        <v>-5.6726369597428805</v>
      </c>
      <c r="O570" s="15">
        <v>2.8137253508316027</v>
      </c>
      <c r="P570" t="b">
        <f t="shared" si="28"/>
        <v>1</v>
      </c>
      <c r="Q570" s="15" t="b">
        <f t="shared" si="29"/>
        <v>1</v>
      </c>
      <c r="R570" s="15" t="b">
        <f t="shared" si="30"/>
        <v>0</v>
      </c>
    </row>
    <row r="571" spans="1:18" ht="15" customHeight="1" x14ac:dyDescent="0.25">
      <c r="A571" s="1" t="s">
        <v>168</v>
      </c>
      <c r="B571" s="1" t="s">
        <v>16</v>
      </c>
      <c r="C571" s="1" t="s">
        <v>94</v>
      </c>
      <c r="D571" s="28" t="s">
        <v>7</v>
      </c>
      <c r="E571" s="44">
        <v>12.962565915610364</v>
      </c>
      <c r="F571" s="44">
        <v>7.8008585538410475</v>
      </c>
      <c r="G571" s="45">
        <v>-5.1617073617693165</v>
      </c>
      <c r="H571" s="46">
        <v>-0.3982010502683927</v>
      </c>
      <c r="I571" s="3">
        <v>1.6316064128953702</v>
      </c>
      <c r="J571" s="3">
        <v>1.6805545908114201</v>
      </c>
      <c r="K571" s="12">
        <v>4.8948177916049884E-2</v>
      </c>
      <c r="L571" s="13">
        <v>2.999999113094242E-2</v>
      </c>
      <c r="M571" s="52">
        <v>-11.330959502714993</v>
      </c>
      <c r="N571" s="52">
        <v>-6.1203039630296274</v>
      </c>
      <c r="O571" s="15">
        <v>5.2106555396853667</v>
      </c>
      <c r="P571" t="b">
        <f t="shared" si="28"/>
        <v>1</v>
      </c>
      <c r="Q571" s="15" t="b">
        <f t="shared" si="29"/>
        <v>1</v>
      </c>
      <c r="R571" s="15" t="b">
        <f t="shared" si="30"/>
        <v>0</v>
      </c>
    </row>
    <row r="572" spans="1:18" ht="15" customHeight="1" x14ac:dyDescent="0.25">
      <c r="A572" s="1" t="s">
        <v>168</v>
      </c>
      <c r="B572" s="1" t="s">
        <v>16</v>
      </c>
      <c r="C572" s="1" t="s">
        <v>94</v>
      </c>
      <c r="D572" s="28" t="s">
        <v>8</v>
      </c>
      <c r="E572" s="44">
        <v>15.867223387790197</v>
      </c>
      <c r="F572" s="44">
        <v>8.3192760161819646</v>
      </c>
      <c r="G572" s="45">
        <v>-7.5479473716082328</v>
      </c>
      <c r="H572" s="46">
        <v>-0.4756942778921463</v>
      </c>
      <c r="I572" s="3">
        <v>1.7219798219928684</v>
      </c>
      <c r="J572" s="3">
        <v>1.7736392016692581</v>
      </c>
      <c r="K572" s="12">
        <v>5.1659379676389783E-2</v>
      </c>
      <c r="L572" s="13">
        <v>2.9999991298738767E-2</v>
      </c>
      <c r="M572" s="52">
        <v>-14.14524356579733</v>
      </c>
      <c r="N572" s="52">
        <v>-6.5456368145127062</v>
      </c>
      <c r="O572" s="15">
        <v>7.5996067512846226</v>
      </c>
      <c r="P572" t="b">
        <f t="shared" si="28"/>
        <v>1</v>
      </c>
      <c r="Q572" s="15" t="b">
        <f t="shared" si="29"/>
        <v>1</v>
      </c>
      <c r="R572" s="15" t="b">
        <f t="shared" si="30"/>
        <v>0</v>
      </c>
    </row>
    <row r="573" spans="1:18" ht="15" customHeight="1" x14ac:dyDescent="0.25">
      <c r="A573" s="1" t="s">
        <v>168</v>
      </c>
      <c r="B573" s="1" t="s">
        <v>16</v>
      </c>
      <c r="C573" s="1" t="s">
        <v>94</v>
      </c>
      <c r="D573" s="28" t="s">
        <v>9</v>
      </c>
      <c r="E573" s="44">
        <v>18.723514503441493</v>
      </c>
      <c r="F573" s="44">
        <v>8.7268468107753936</v>
      </c>
      <c r="G573" s="45">
        <v>-9.9966676926660991</v>
      </c>
      <c r="H573" s="46">
        <v>-0.53390978979019421</v>
      </c>
      <c r="I573" s="3">
        <v>1.8123532310903665</v>
      </c>
      <c r="J573" s="3">
        <v>1.8667238111075097</v>
      </c>
      <c r="K573" s="12">
        <v>5.4370580017143233E-2</v>
      </c>
      <c r="L573" s="13">
        <v>2.9999990666517172E-2</v>
      </c>
      <c r="M573" s="52">
        <v>-16.911161272351126</v>
      </c>
      <c r="N573" s="52">
        <v>-6.8601229996678841</v>
      </c>
      <c r="O573" s="15">
        <v>10.051038272683243</v>
      </c>
      <c r="P573" t="b">
        <f t="shared" si="28"/>
        <v>1</v>
      </c>
      <c r="Q573" s="15" t="b">
        <f t="shared" si="29"/>
        <v>1</v>
      </c>
      <c r="R573" s="15" t="b">
        <f t="shared" si="30"/>
        <v>0</v>
      </c>
    </row>
    <row r="574" spans="1:18" ht="15" customHeight="1" x14ac:dyDescent="0.25">
      <c r="A574" s="1" t="s">
        <v>168</v>
      </c>
      <c r="B574" s="1" t="s">
        <v>17</v>
      </c>
      <c r="C574" s="1" t="s">
        <v>95</v>
      </c>
      <c r="D574" s="28" t="s">
        <v>2</v>
      </c>
      <c r="E574" s="44">
        <v>37.879859904153179</v>
      </c>
      <c r="F574" s="44">
        <v>36.769206025162205</v>
      </c>
      <c r="G574" s="45">
        <v>-1.1106538789909735</v>
      </c>
      <c r="H574" s="46">
        <v>-2.9320432594028691E-2</v>
      </c>
      <c r="I574" s="3">
        <v>66.001999999999995</v>
      </c>
      <c r="J574" s="3">
        <v>68.491315227871624</v>
      </c>
      <c r="K574" s="12">
        <v>2.4893152278716286</v>
      </c>
      <c r="L574" s="13">
        <v>3.7715754490343152E-2</v>
      </c>
      <c r="M574" s="52">
        <v>28.122140095846817</v>
      </c>
      <c r="N574" s="52">
        <v>31.722109202709419</v>
      </c>
      <c r="O574" s="15">
        <v>3.5999691068626021</v>
      </c>
      <c r="P574" t="b">
        <f t="shared" si="28"/>
        <v>1</v>
      </c>
      <c r="Q574" s="15" t="b">
        <f t="shared" si="29"/>
        <v>1</v>
      </c>
      <c r="R574" s="15" t="b">
        <f t="shared" si="30"/>
        <v>1</v>
      </c>
    </row>
    <row r="575" spans="1:18" ht="15" customHeight="1" x14ac:dyDescent="0.25">
      <c r="A575" s="1" t="s">
        <v>168</v>
      </c>
      <c r="B575" s="1" t="s">
        <v>17</v>
      </c>
      <c r="C575" s="1" t="s">
        <v>95</v>
      </c>
      <c r="D575" s="28" t="s">
        <v>3</v>
      </c>
      <c r="E575" s="44">
        <v>43.105096726794699</v>
      </c>
      <c r="F575" s="44">
        <v>46.04959286946039</v>
      </c>
      <c r="G575" s="45">
        <v>2.9444961426656917</v>
      </c>
      <c r="H575" s="46">
        <v>6.8309698069540667E-2</v>
      </c>
      <c r="I575" s="3">
        <v>76.820401315475905</v>
      </c>
      <c r="J575" s="3">
        <v>73.37758990466979</v>
      </c>
      <c r="K575" s="12">
        <v>-3.4428114108061152</v>
      </c>
      <c r="L575" s="13">
        <v>-4.4816368462690409E-2</v>
      </c>
      <c r="M575" s="52">
        <v>33.715304588681207</v>
      </c>
      <c r="N575" s="52">
        <v>27.3279970352094</v>
      </c>
      <c r="O575" s="15">
        <v>-6.3873075534718069</v>
      </c>
      <c r="P575" t="b">
        <f t="shared" si="28"/>
        <v>1</v>
      </c>
      <c r="Q575" s="15" t="b">
        <f t="shared" si="29"/>
        <v>1</v>
      </c>
      <c r="R575" s="15" t="b">
        <f t="shared" si="30"/>
        <v>1</v>
      </c>
    </row>
    <row r="576" spans="1:18" ht="15" customHeight="1" x14ac:dyDescent="0.25">
      <c r="A576" s="1" t="s">
        <v>168</v>
      </c>
      <c r="B576" s="1" t="s">
        <v>17</v>
      </c>
      <c r="C576" s="1" t="s">
        <v>95</v>
      </c>
      <c r="D576" s="28" t="s">
        <v>4</v>
      </c>
      <c r="E576" s="44">
        <v>48.282961914304728</v>
      </c>
      <c r="F576" s="44">
        <v>50.278649614984843</v>
      </c>
      <c r="G576" s="45">
        <v>1.995687700680115</v>
      </c>
      <c r="H576" s="46">
        <v>4.1333166432957695E-2</v>
      </c>
      <c r="I576" s="3">
        <v>85.439889423764356</v>
      </c>
      <c r="J576" s="3">
        <v>81.935099990331196</v>
      </c>
      <c r="K576" s="12">
        <v>-3.5047894334331602</v>
      </c>
      <c r="L576" s="13">
        <v>-4.1020528667237877E-2</v>
      </c>
      <c r="M576" s="52">
        <v>37.156927509459628</v>
      </c>
      <c r="N576" s="52">
        <v>31.656450375346353</v>
      </c>
      <c r="O576" s="15">
        <v>-5.5004771341132752</v>
      </c>
      <c r="P576" t="b">
        <f t="shared" si="28"/>
        <v>1</v>
      </c>
      <c r="Q576" s="15" t="b">
        <f t="shared" si="29"/>
        <v>1</v>
      </c>
      <c r="R576" s="15" t="b">
        <f t="shared" si="30"/>
        <v>1</v>
      </c>
    </row>
    <row r="577" spans="1:18" ht="15" customHeight="1" x14ac:dyDescent="0.25">
      <c r="A577" s="1" t="s">
        <v>168</v>
      </c>
      <c r="B577" s="1" t="s">
        <v>17</v>
      </c>
      <c r="C577" s="1" t="s">
        <v>95</v>
      </c>
      <c r="D577" s="28" t="s">
        <v>5</v>
      </c>
      <c r="E577" s="44">
        <v>53.181149477282773</v>
      </c>
      <c r="F577" s="44">
        <v>54.445351193179015</v>
      </c>
      <c r="G577" s="45">
        <v>1.2642017158962418</v>
      </c>
      <c r="H577" s="46">
        <v>2.3771613218632418E-2</v>
      </c>
      <c r="I577" s="3">
        <v>94.751453219579602</v>
      </c>
      <c r="J577" s="3">
        <v>94.263762024503919</v>
      </c>
      <c r="K577" s="12">
        <v>-0.48769119507568348</v>
      </c>
      <c r="L577" s="13">
        <v>-5.1470576809570885E-3</v>
      </c>
      <c r="M577" s="52">
        <v>41.570303742296829</v>
      </c>
      <c r="N577" s="52">
        <v>39.818410831324904</v>
      </c>
      <c r="O577" s="15">
        <v>-1.7518929109719252</v>
      </c>
      <c r="P577" t="b">
        <f t="shared" si="28"/>
        <v>1</v>
      </c>
      <c r="Q577" s="15" t="b">
        <f t="shared" si="29"/>
        <v>1</v>
      </c>
      <c r="R577" s="15" t="b">
        <f t="shared" si="30"/>
        <v>0</v>
      </c>
    </row>
    <row r="578" spans="1:18" ht="15" customHeight="1" x14ac:dyDescent="0.25">
      <c r="A578" s="1" t="s">
        <v>168</v>
      </c>
      <c r="B578" s="1" t="s">
        <v>17</v>
      </c>
      <c r="C578" s="1" t="s">
        <v>95</v>
      </c>
      <c r="D578" s="28" t="s">
        <v>6</v>
      </c>
      <c r="E578" s="44">
        <v>54.101532351857976</v>
      </c>
      <c r="F578" s="44">
        <v>55.285587454619829</v>
      </c>
      <c r="G578" s="45">
        <v>1.1840551027618531</v>
      </c>
      <c r="H578" s="46">
        <v>2.1885796044761933E-2</v>
      </c>
      <c r="I578" s="3">
        <v>102.42720175396786</v>
      </c>
      <c r="J578" s="3">
        <v>104.44149519362965</v>
      </c>
      <c r="K578" s="12">
        <v>2.0142934396617846</v>
      </c>
      <c r="L578" s="13">
        <v>1.9665610357101786E-2</v>
      </c>
      <c r="M578" s="52">
        <v>48.325669402109888</v>
      </c>
      <c r="N578" s="52">
        <v>49.15590773900982</v>
      </c>
      <c r="O578" s="15">
        <v>0.83023833689993154</v>
      </c>
      <c r="P578" t="b">
        <f t="shared" si="28"/>
        <v>1</v>
      </c>
      <c r="Q578" s="15" t="b">
        <f t="shared" si="29"/>
        <v>1</v>
      </c>
      <c r="R578" s="15" t="b">
        <f t="shared" si="30"/>
        <v>0</v>
      </c>
    </row>
    <row r="579" spans="1:18" ht="15" customHeight="1" x14ac:dyDescent="0.25">
      <c r="A579" s="1" t="s">
        <v>168</v>
      </c>
      <c r="B579" s="1" t="s">
        <v>17</v>
      </c>
      <c r="C579" s="1" t="s">
        <v>95</v>
      </c>
      <c r="D579" s="28" t="s">
        <v>7</v>
      </c>
      <c r="E579" s="44">
        <v>55.288472104087305</v>
      </c>
      <c r="F579" s="44">
        <v>56.584744106158666</v>
      </c>
      <c r="G579" s="45">
        <v>1.2962720020713618</v>
      </c>
      <c r="H579" s="46">
        <v>2.3445610861355898E-2</v>
      </c>
      <c r="I579" s="3">
        <v>110.10295028835613</v>
      </c>
      <c r="J579" s="3">
        <v>112.59729300616706</v>
      </c>
      <c r="K579" s="12">
        <v>2.4943427178109374</v>
      </c>
      <c r="L579" s="13">
        <v>2.2654640146138983E-2</v>
      </c>
      <c r="M579" s="52">
        <v>54.814478184268822</v>
      </c>
      <c r="N579" s="52">
        <v>56.012548900008397</v>
      </c>
      <c r="O579" s="15">
        <v>1.1980707157395756</v>
      </c>
      <c r="P579" t="b">
        <f t="shared" si="28"/>
        <v>1</v>
      </c>
      <c r="Q579" s="15" t="b">
        <f t="shared" si="29"/>
        <v>1</v>
      </c>
      <c r="R579" s="15" t="b">
        <f t="shared" si="30"/>
        <v>1</v>
      </c>
    </row>
    <row r="580" spans="1:18" ht="15" customHeight="1" x14ac:dyDescent="0.25">
      <c r="A580" s="1" t="s">
        <v>168</v>
      </c>
      <c r="B580" s="1" t="s">
        <v>17</v>
      </c>
      <c r="C580" s="1" t="s">
        <v>95</v>
      </c>
      <c r="D580" s="28" t="s">
        <v>8</v>
      </c>
      <c r="E580" s="44">
        <v>56.47107782955802</v>
      </c>
      <c r="F580" s="44">
        <v>56.107946386871632</v>
      </c>
      <c r="G580" s="45">
        <v>-0.36313144268638808</v>
      </c>
      <c r="H580" s="46">
        <v>-6.4303968800170181E-3</v>
      </c>
      <c r="I580" s="3">
        <v>117.77869882274439</v>
      </c>
      <c r="J580" s="3">
        <v>121.16934477635431</v>
      </c>
      <c r="K580" s="12">
        <v>3.3906459536099192</v>
      </c>
      <c r="L580" s="13">
        <v>2.8788278249811564E-2</v>
      </c>
      <c r="M580" s="52">
        <v>61.307620993186369</v>
      </c>
      <c r="N580" s="52">
        <v>65.061398389482676</v>
      </c>
      <c r="O580" s="15">
        <v>3.7537773962963072</v>
      </c>
      <c r="P580" t="b">
        <f t="shared" si="28"/>
        <v>1</v>
      </c>
      <c r="Q580" s="15" t="b">
        <f t="shared" si="29"/>
        <v>0</v>
      </c>
      <c r="R580" s="15" t="b">
        <f t="shared" si="30"/>
        <v>1</v>
      </c>
    </row>
    <row r="581" spans="1:18" ht="15" customHeight="1" x14ac:dyDescent="0.25">
      <c r="A581" s="1" t="s">
        <v>168</v>
      </c>
      <c r="B581" s="1" t="s">
        <v>17</v>
      </c>
      <c r="C581" s="1" t="s">
        <v>95</v>
      </c>
      <c r="D581" s="28" t="s">
        <v>9</v>
      </c>
      <c r="E581" s="44">
        <v>57.588717566090047</v>
      </c>
      <c r="F581" s="44">
        <v>55.090920157444685</v>
      </c>
      <c r="G581" s="45">
        <v>-2.4977974086453614</v>
      </c>
      <c r="H581" s="46">
        <v>-4.3373034063118973E-2</v>
      </c>
      <c r="I581" s="3">
        <v>125.45444735713262</v>
      </c>
      <c r="J581" s="3">
        <v>130.85959920055433</v>
      </c>
      <c r="K581" s="12">
        <v>5.4051518434217058</v>
      </c>
      <c r="L581" s="13">
        <v>4.3084577368826135E-2</v>
      </c>
      <c r="M581" s="52">
        <v>67.865729791042583</v>
      </c>
      <c r="N581" s="52">
        <v>75.768679043109643</v>
      </c>
      <c r="O581" s="15">
        <v>7.9029492520670672</v>
      </c>
      <c r="P581" t="b">
        <f t="shared" si="28"/>
        <v>1</v>
      </c>
      <c r="Q581" s="15" t="b">
        <f t="shared" si="29"/>
        <v>1</v>
      </c>
      <c r="R581" s="15" t="b">
        <f t="shared" si="30"/>
        <v>1</v>
      </c>
    </row>
    <row r="582" spans="1:18" ht="15" customHeight="1" x14ac:dyDescent="0.25">
      <c r="A582" s="1" t="s">
        <v>168</v>
      </c>
      <c r="B582" s="1" t="s">
        <v>17</v>
      </c>
      <c r="C582" s="1" t="s">
        <v>96</v>
      </c>
      <c r="D582" s="28" t="s">
        <v>2</v>
      </c>
      <c r="E582" s="44">
        <v>25.451935586203007</v>
      </c>
      <c r="F582" s="44">
        <v>25.612822994703091</v>
      </c>
      <c r="G582" s="45">
        <v>0.16088740850008421</v>
      </c>
      <c r="H582" s="46">
        <v>6.3212248811166296E-3</v>
      </c>
      <c r="I582" s="3">
        <v>24.703999999999997</v>
      </c>
      <c r="J582" s="3">
        <v>25.612822994703087</v>
      </c>
      <c r="K582" s="12">
        <v>0.90882299470309036</v>
      </c>
      <c r="L582" s="13">
        <v>3.6788495575740383E-2</v>
      </c>
      <c r="M582" s="52">
        <v>-0.74793558620300971</v>
      </c>
      <c r="N582" s="52">
        <v>-3.5527136788005009E-15</v>
      </c>
      <c r="O582" s="15">
        <v>0.74793558620300615</v>
      </c>
      <c r="P582" t="b">
        <f t="shared" si="28"/>
        <v>0</v>
      </c>
      <c r="Q582" s="15" t="b">
        <f t="shared" si="29"/>
        <v>0</v>
      </c>
      <c r="R582" s="15" t="b">
        <f t="shared" si="30"/>
        <v>0</v>
      </c>
    </row>
    <row r="583" spans="1:18" ht="15" customHeight="1" x14ac:dyDescent="0.25">
      <c r="A583" s="1" t="s">
        <v>168</v>
      </c>
      <c r="B583" s="1" t="s">
        <v>17</v>
      </c>
      <c r="C583" s="1" t="s">
        <v>96</v>
      </c>
      <c r="D583" s="28" t="s">
        <v>3</v>
      </c>
      <c r="E583" s="44">
        <v>28.96283534583878</v>
      </c>
      <c r="F583" s="44">
        <v>29.826713917146019</v>
      </c>
      <c r="G583" s="45">
        <v>0.86387857130723944</v>
      </c>
      <c r="H583" s="46">
        <v>2.9827140920143259E-2</v>
      </c>
      <c r="I583" s="3">
        <v>28.753237691244461</v>
      </c>
      <c r="J583" s="3">
        <v>29.826713722306327</v>
      </c>
      <c r="K583" s="12">
        <v>1.0734760310618654</v>
      </c>
      <c r="L583" s="13">
        <v>3.7334092340799083E-2</v>
      </c>
      <c r="M583" s="52">
        <v>-0.20959765459431878</v>
      </c>
      <c r="N583" s="52">
        <v>-1.9483969282418911E-7</v>
      </c>
      <c r="O583" s="15">
        <v>0.20959745975462596</v>
      </c>
      <c r="P583" t="b">
        <f t="shared" si="28"/>
        <v>1</v>
      </c>
      <c r="Q583" s="15" t="b">
        <f t="shared" si="29"/>
        <v>0</v>
      </c>
      <c r="R583" s="15" t="b">
        <f t="shared" si="30"/>
        <v>1</v>
      </c>
    </row>
    <row r="584" spans="1:18" ht="15" customHeight="1" x14ac:dyDescent="0.25">
      <c r="A584" s="1" t="s">
        <v>168</v>
      </c>
      <c r="B584" s="1" t="s">
        <v>17</v>
      </c>
      <c r="C584" s="1" t="s">
        <v>96</v>
      </c>
      <c r="D584" s="28" t="s">
        <v>4</v>
      </c>
      <c r="E584" s="44">
        <v>32.441905531420403</v>
      </c>
      <c r="F584" s="44">
        <v>33.211131051577425</v>
      </c>
      <c r="G584" s="45">
        <v>0.76922552015702195</v>
      </c>
      <c r="H584" s="46">
        <v>2.3710861231995672E-2</v>
      </c>
      <c r="I584" s="3">
        <v>31.979440446117913</v>
      </c>
      <c r="J584" s="3">
        <v>33.211130459537259</v>
      </c>
      <c r="K584" s="12">
        <v>1.231690013419346</v>
      </c>
      <c r="L584" s="13">
        <v>3.8515058307371508E-2</v>
      </c>
      <c r="M584" s="52">
        <v>-0.46246508530249031</v>
      </c>
      <c r="N584" s="52">
        <v>-5.9204016622516065E-7</v>
      </c>
      <c r="O584" s="15">
        <v>0.46246449326232408</v>
      </c>
      <c r="P584" t="b">
        <f t="shared" si="28"/>
        <v>1</v>
      </c>
      <c r="Q584" s="15" t="b">
        <f t="shared" si="29"/>
        <v>0</v>
      </c>
      <c r="R584" s="15" t="b">
        <f t="shared" si="30"/>
        <v>1</v>
      </c>
    </row>
    <row r="585" spans="1:18" ht="15" customHeight="1" x14ac:dyDescent="0.25">
      <c r="A585" s="1" t="s">
        <v>168</v>
      </c>
      <c r="B585" s="1" t="s">
        <v>17</v>
      </c>
      <c r="C585" s="1" t="s">
        <v>96</v>
      </c>
      <c r="D585" s="28" t="s">
        <v>5</v>
      </c>
      <c r="E585" s="44">
        <v>35.733056941629009</v>
      </c>
      <c r="F585" s="44">
        <v>36.835891091561734</v>
      </c>
      <c r="G585" s="45">
        <v>1.1028341499327254</v>
      </c>
      <c r="H585" s="46">
        <v>3.086313470840844E-2</v>
      </c>
      <c r="I585" s="3">
        <v>35.464681378389976</v>
      </c>
      <c r="J585" s="3">
        <v>36.835890507362677</v>
      </c>
      <c r="K585" s="12">
        <v>1.3712091289727013</v>
      </c>
      <c r="L585" s="13">
        <v>3.8664075798189264E-2</v>
      </c>
      <c r="M585" s="52">
        <v>-0.268375563239033</v>
      </c>
      <c r="N585" s="52">
        <v>-5.8419905712980835E-7</v>
      </c>
      <c r="O585" s="15">
        <v>0.26837497903997587</v>
      </c>
      <c r="P585" t="b">
        <f t="shared" si="28"/>
        <v>1</v>
      </c>
      <c r="Q585" s="15" t="b">
        <f t="shared" si="29"/>
        <v>1</v>
      </c>
      <c r="R585" s="15" t="b">
        <f t="shared" si="30"/>
        <v>1</v>
      </c>
    </row>
    <row r="586" spans="1:18" ht="15" customHeight="1" x14ac:dyDescent="0.25">
      <c r="A586" s="1" t="s">
        <v>168</v>
      </c>
      <c r="B586" s="1" t="s">
        <v>17</v>
      </c>
      <c r="C586" s="1" t="s">
        <v>96</v>
      </c>
      <c r="D586" s="28" t="s">
        <v>6</v>
      </c>
      <c r="E586" s="44">
        <v>36.351473316388727</v>
      </c>
      <c r="F586" s="44">
        <v>39.682875459589411</v>
      </c>
      <c r="G586" s="45">
        <v>3.331402143200684</v>
      </c>
      <c r="H586" s="46">
        <v>9.1644212442381315E-2</v>
      </c>
      <c r="I586" s="3">
        <v>38.337650254992617</v>
      </c>
      <c r="J586" s="3">
        <v>39.682874971826124</v>
      </c>
      <c r="K586" s="12">
        <v>1.3452247168335063</v>
      </c>
      <c r="L586" s="13">
        <v>3.5088867155031782E-2</v>
      </c>
      <c r="M586" s="52">
        <v>1.9861769386038901</v>
      </c>
      <c r="N586" s="52">
        <v>-4.8776328753774578E-7</v>
      </c>
      <c r="O586" s="15">
        <v>-1.9861774263671776</v>
      </c>
      <c r="P586" t="b">
        <f t="shared" si="28"/>
        <v>1</v>
      </c>
      <c r="Q586" s="15" t="b">
        <f t="shared" si="29"/>
        <v>1</v>
      </c>
      <c r="R586" s="15" t="b">
        <f t="shared" si="30"/>
        <v>1</v>
      </c>
    </row>
    <row r="587" spans="1:18" ht="15" customHeight="1" x14ac:dyDescent="0.25">
      <c r="A587" s="1" t="s">
        <v>168</v>
      </c>
      <c r="B587" s="1" t="s">
        <v>17</v>
      </c>
      <c r="C587" s="1" t="s">
        <v>96</v>
      </c>
      <c r="D587" s="28" t="s">
        <v>7</v>
      </c>
      <c r="E587" s="44">
        <v>37.148992478151314</v>
      </c>
      <c r="F587" s="44">
        <v>42.219404572674591</v>
      </c>
      <c r="G587" s="45">
        <v>5.0704120945232773</v>
      </c>
      <c r="H587" s="46">
        <v>0.13648854938678007</v>
      </c>
      <c r="I587" s="3">
        <v>41.210619131595244</v>
      </c>
      <c r="J587" s="3">
        <v>42.219404018954428</v>
      </c>
      <c r="K587" s="12">
        <v>1.0087848873591838</v>
      </c>
      <c r="L587" s="13">
        <v>2.4478760780999073E-2</v>
      </c>
      <c r="M587" s="52">
        <v>4.0616266534439305</v>
      </c>
      <c r="N587" s="52">
        <v>-5.5372016305454963E-7</v>
      </c>
      <c r="O587" s="15">
        <v>-4.0616272071640935</v>
      </c>
      <c r="P587" t="b">
        <f t="shared" si="28"/>
        <v>1</v>
      </c>
      <c r="Q587" s="15" t="b">
        <f t="shared" si="29"/>
        <v>1</v>
      </c>
      <c r="R587" s="15" t="b">
        <f t="shared" si="30"/>
        <v>1</v>
      </c>
    </row>
    <row r="588" spans="1:18" ht="15" customHeight="1" x14ac:dyDescent="0.25">
      <c r="A588" s="1" t="s">
        <v>168</v>
      </c>
      <c r="B588" s="1" t="s">
        <v>17</v>
      </c>
      <c r="C588" s="1" t="s">
        <v>96</v>
      </c>
      <c r="D588" s="28" t="s">
        <v>8</v>
      </c>
      <c r="E588" s="44">
        <v>37.943599554965139</v>
      </c>
      <c r="F588" s="44">
        <v>44.287565784632235</v>
      </c>
      <c r="G588" s="45">
        <v>6.343966229667096</v>
      </c>
      <c r="H588" s="46">
        <v>0.16719463372148496</v>
      </c>
      <c r="I588" s="3">
        <v>44.083588008197886</v>
      </c>
      <c r="J588" s="3">
        <v>44.287565206246846</v>
      </c>
      <c r="K588" s="12">
        <v>0.20397719804896042</v>
      </c>
      <c r="L588" s="13">
        <v>4.6270552662598229E-3</v>
      </c>
      <c r="M588" s="52">
        <v>6.1399884532327462</v>
      </c>
      <c r="N588" s="52">
        <v>-5.7838538936039186E-7</v>
      </c>
      <c r="O588" s="15">
        <v>-6.1399890316181356</v>
      </c>
      <c r="P588" t="b">
        <f t="shared" si="28"/>
        <v>1</v>
      </c>
      <c r="Q588" s="15" t="b">
        <f t="shared" si="29"/>
        <v>1</v>
      </c>
      <c r="R588" s="15" t="b">
        <f t="shared" si="30"/>
        <v>0</v>
      </c>
    </row>
    <row r="589" spans="1:18" ht="15" customHeight="1" x14ac:dyDescent="0.25">
      <c r="A589" s="1" t="s">
        <v>168</v>
      </c>
      <c r="B589" s="1" t="s">
        <v>17</v>
      </c>
      <c r="C589" s="1" t="s">
        <v>96</v>
      </c>
      <c r="D589" s="28" t="s">
        <v>9</v>
      </c>
      <c r="E589" s="44">
        <v>38.694555198802533</v>
      </c>
      <c r="F589" s="44">
        <v>46.333461116474091</v>
      </c>
      <c r="G589" s="45">
        <v>7.6389059176715577</v>
      </c>
      <c r="H589" s="46">
        <v>0.19741552470172744</v>
      </c>
      <c r="I589" s="3">
        <v>46.956556884800527</v>
      </c>
      <c r="J589" s="3">
        <v>46.333460557206124</v>
      </c>
      <c r="K589" s="12">
        <v>-0.62309632759440348</v>
      </c>
      <c r="L589" s="13">
        <v>-1.3269634081626945E-2</v>
      </c>
      <c r="M589" s="52">
        <v>8.2620016859979941</v>
      </c>
      <c r="N589" s="52">
        <v>-5.5926796704852677E-7</v>
      </c>
      <c r="O589" s="15">
        <v>-8.2620022452659612</v>
      </c>
      <c r="P589" t="b">
        <f t="shared" si="28"/>
        <v>1</v>
      </c>
      <c r="Q589" s="15" t="b">
        <f t="shared" si="29"/>
        <v>1</v>
      </c>
      <c r="R589" s="15" t="b">
        <f t="shared" si="30"/>
        <v>0</v>
      </c>
    </row>
    <row r="590" spans="1:18" ht="15" customHeight="1" x14ac:dyDescent="0.25">
      <c r="A590" s="1" t="s">
        <v>168</v>
      </c>
      <c r="B590" s="1" t="s">
        <v>17</v>
      </c>
      <c r="C590" s="1" t="s">
        <v>97</v>
      </c>
      <c r="D590" s="28" t="s">
        <v>2</v>
      </c>
      <c r="E590" s="44">
        <v>3.8579529176967475</v>
      </c>
      <c r="F590" s="44">
        <v>3.854760250135143</v>
      </c>
      <c r="G590" s="45">
        <v>-3.192667561604523E-3</v>
      </c>
      <c r="H590" s="46">
        <v>-8.2755482757694999E-4</v>
      </c>
      <c r="I590" s="3">
        <v>12.491999999999999</v>
      </c>
      <c r="J590" s="3">
        <v>12.891592021434118</v>
      </c>
      <c r="K590" s="12">
        <v>0.39959202143411865</v>
      </c>
      <c r="L590" s="13">
        <v>3.1987833928443697E-2</v>
      </c>
      <c r="M590" s="52">
        <v>8.6340470823032511</v>
      </c>
      <c r="N590" s="52">
        <v>9.0368317712989743</v>
      </c>
      <c r="O590" s="15">
        <v>0.40278468899572317</v>
      </c>
      <c r="P590" t="b">
        <f t="shared" si="28"/>
        <v>0</v>
      </c>
      <c r="Q590" s="15" t="b">
        <f t="shared" si="29"/>
        <v>0</v>
      </c>
      <c r="R590" s="15" t="b">
        <f t="shared" si="30"/>
        <v>0</v>
      </c>
    </row>
    <row r="591" spans="1:18" ht="15" customHeight="1" x14ac:dyDescent="0.25">
      <c r="A591" s="1" t="s">
        <v>168</v>
      </c>
      <c r="B591" s="1" t="s">
        <v>17</v>
      </c>
      <c r="C591" s="1" t="s">
        <v>97</v>
      </c>
      <c r="D591" s="28" t="s">
        <v>3</v>
      </c>
      <c r="E591" s="44">
        <v>4.3901280022027001</v>
      </c>
      <c r="F591" s="44">
        <v>5.0660645754567399</v>
      </c>
      <c r="G591" s="45">
        <v>0.67593657325403989</v>
      </c>
      <c r="H591" s="46">
        <v>0.15396739523651609</v>
      </c>
      <c r="I591" s="3">
        <v>14.539566274248131</v>
      </c>
      <c r="J591" s="3">
        <v>13.643898427180043</v>
      </c>
      <c r="K591" s="12">
        <v>-0.89566784706808811</v>
      </c>
      <c r="L591" s="13">
        <v>-6.1602102165486006E-2</v>
      </c>
      <c r="M591" s="52">
        <v>10.14943827204543</v>
      </c>
      <c r="N591" s="52">
        <v>8.5778338517233017</v>
      </c>
      <c r="O591" s="15">
        <v>-1.571604420322128</v>
      </c>
      <c r="P591" t="b">
        <f t="shared" ref="P591:P654" si="31">OR(Q591,R591)</f>
        <v>0</v>
      </c>
      <c r="Q591" s="15" t="b">
        <f t="shared" ref="Q591:Q654" si="32">AND(ABS(G591)&gt;Q$1,ABS(H591)&gt;Q$2)</f>
        <v>0</v>
      </c>
      <c r="R591" s="15" t="b">
        <f t="shared" ref="R591:R654" si="33">AND(ABS(K591)&gt;R$1,ABS(L591)&gt;R$2)</f>
        <v>0</v>
      </c>
    </row>
    <row r="592" spans="1:18" ht="15" customHeight="1" x14ac:dyDescent="0.25">
      <c r="A592" s="1" t="s">
        <v>168</v>
      </c>
      <c r="B592" s="1" t="s">
        <v>17</v>
      </c>
      <c r="C592" s="1" t="s">
        <v>97</v>
      </c>
      <c r="D592" s="28" t="s">
        <v>4</v>
      </c>
      <c r="E592" s="44">
        <v>4.9174784242512395</v>
      </c>
      <c r="F592" s="44">
        <v>5.6511479645350411</v>
      </c>
      <c r="G592" s="45">
        <v>0.7336695402838016</v>
      </c>
      <c r="H592" s="46">
        <v>0.1491962906569364</v>
      </c>
      <c r="I592" s="3">
        <v>16.170950860302181</v>
      </c>
      <c r="J592" s="3">
        <v>15.272651353788</v>
      </c>
      <c r="K592" s="12">
        <v>-0.89829950651418145</v>
      </c>
      <c r="L592" s="13">
        <v>-5.5550197033830774E-2</v>
      </c>
      <c r="M592" s="52">
        <v>11.253472436050941</v>
      </c>
      <c r="N592" s="52">
        <v>9.6215033892529576</v>
      </c>
      <c r="O592" s="15">
        <v>-1.631969046797983</v>
      </c>
      <c r="P592" t="b">
        <f t="shared" si="31"/>
        <v>0</v>
      </c>
      <c r="Q592" s="15" t="b">
        <f t="shared" si="32"/>
        <v>0</v>
      </c>
      <c r="R592" s="15" t="b">
        <f t="shared" si="33"/>
        <v>0</v>
      </c>
    </row>
    <row r="593" spans="1:18" ht="15" customHeight="1" x14ac:dyDescent="0.25">
      <c r="A593" s="1" t="s">
        <v>168</v>
      </c>
      <c r="B593" s="1" t="s">
        <v>17</v>
      </c>
      <c r="C593" s="1" t="s">
        <v>97</v>
      </c>
      <c r="D593" s="28" t="s">
        <v>5</v>
      </c>
      <c r="E593" s="44">
        <v>5.4163444984086357</v>
      </c>
      <c r="F593" s="44">
        <v>6.4238199607302207</v>
      </c>
      <c r="G593" s="45">
        <v>1.0074754623215849</v>
      </c>
      <c r="H593" s="46">
        <v>0.1860065331179708</v>
      </c>
      <c r="I593" s="3">
        <v>17.933322529908011</v>
      </c>
      <c r="J593" s="3">
        <v>16.190053695858879</v>
      </c>
      <c r="K593" s="12">
        <v>-1.7432688340491325</v>
      </c>
      <c r="L593" s="13">
        <v>-9.7208357856823455E-2</v>
      </c>
      <c r="M593" s="52">
        <v>12.516978031499375</v>
      </c>
      <c r="N593" s="52">
        <v>9.7662337351286581</v>
      </c>
      <c r="O593" s="15">
        <v>-2.7507442963707174</v>
      </c>
      <c r="P593" t="b">
        <f t="shared" si="31"/>
        <v>1</v>
      </c>
      <c r="Q593" s="15" t="b">
        <f t="shared" si="32"/>
        <v>1</v>
      </c>
      <c r="R593" s="15" t="b">
        <f t="shared" si="33"/>
        <v>1</v>
      </c>
    </row>
    <row r="594" spans="1:18" ht="15" customHeight="1" x14ac:dyDescent="0.25">
      <c r="A594" s="1" t="s">
        <v>168</v>
      </c>
      <c r="B594" s="1" t="s">
        <v>17</v>
      </c>
      <c r="C594" s="1" t="s">
        <v>97</v>
      </c>
      <c r="D594" s="28" t="s">
        <v>6</v>
      </c>
      <c r="E594" s="44">
        <v>5.51008280170094</v>
      </c>
      <c r="F594" s="44">
        <v>6.8193931508823162</v>
      </c>
      <c r="G594" s="45">
        <v>1.3093103491813762</v>
      </c>
      <c r="H594" s="46">
        <v>0.23762081193719947</v>
      </c>
      <c r="I594" s="3">
        <v>19.386088365664172</v>
      </c>
      <c r="J594" s="3">
        <v>16.58562690639997</v>
      </c>
      <c r="K594" s="12">
        <v>-2.8004614592642021</v>
      </c>
      <c r="L594" s="13">
        <v>-0.1444572729908867</v>
      </c>
      <c r="M594" s="52">
        <v>13.876005563963233</v>
      </c>
      <c r="N594" s="52">
        <v>9.7662337555176535</v>
      </c>
      <c r="O594" s="15">
        <v>-4.1097718084455783</v>
      </c>
      <c r="P594" t="b">
        <f t="shared" si="31"/>
        <v>1</v>
      </c>
      <c r="Q594" s="15" t="b">
        <f t="shared" si="32"/>
        <v>1</v>
      </c>
      <c r="R594" s="15" t="b">
        <f t="shared" si="33"/>
        <v>1</v>
      </c>
    </row>
    <row r="595" spans="1:18" ht="15" customHeight="1" x14ac:dyDescent="0.25">
      <c r="A595" s="1" t="s">
        <v>168</v>
      </c>
      <c r="B595" s="1" t="s">
        <v>17</v>
      </c>
      <c r="C595" s="1" t="s">
        <v>97</v>
      </c>
      <c r="D595" s="28" t="s">
        <v>7</v>
      </c>
      <c r="E595" s="44">
        <v>5.630969143198242</v>
      </c>
      <c r="F595" s="44">
        <v>7.2070553847641641</v>
      </c>
      <c r="G595" s="45">
        <v>1.576086241565922</v>
      </c>
      <c r="H595" s="46">
        <v>0.27989608919624565</v>
      </c>
      <c r="I595" s="3">
        <v>20.838854201420332</v>
      </c>
      <c r="J595" s="3">
        <v>16.973289155811056</v>
      </c>
      <c r="K595" s="12">
        <v>-3.8655650456092765</v>
      </c>
      <c r="L595" s="13">
        <v>-0.18549796491909848</v>
      </c>
      <c r="M595" s="52">
        <v>15.207885058222089</v>
      </c>
      <c r="N595" s="52">
        <v>9.7662337710468918</v>
      </c>
      <c r="O595" s="15">
        <v>-5.4416512871751985</v>
      </c>
      <c r="P595" t="b">
        <f t="shared" si="31"/>
        <v>1</v>
      </c>
      <c r="Q595" s="15" t="b">
        <f t="shared" si="32"/>
        <v>1</v>
      </c>
      <c r="R595" s="15" t="b">
        <f t="shared" si="33"/>
        <v>1</v>
      </c>
    </row>
    <row r="596" spans="1:18" ht="15" customHeight="1" x14ac:dyDescent="0.25">
      <c r="A596" s="1" t="s">
        <v>168</v>
      </c>
      <c r="B596" s="1" t="s">
        <v>17</v>
      </c>
      <c r="C596" s="1" t="s">
        <v>97</v>
      </c>
      <c r="D596" s="28" t="s">
        <v>8</v>
      </c>
      <c r="E596" s="44">
        <v>5.7514140767489197</v>
      </c>
      <c r="F596" s="44">
        <v>7.5738411786810476</v>
      </c>
      <c r="G596" s="45">
        <v>1.8224271019321279</v>
      </c>
      <c r="H596" s="46">
        <v>0.31686591812257142</v>
      </c>
      <c r="I596" s="3">
        <v>22.291620037176493</v>
      </c>
      <c r="J596" s="3">
        <v>17.340074987573175</v>
      </c>
      <c r="K596" s="12">
        <v>-4.9515450496033182</v>
      </c>
      <c r="L596" s="13">
        <v>-0.22212585004344493</v>
      </c>
      <c r="M596" s="52">
        <v>16.540205960427574</v>
      </c>
      <c r="N596" s="52">
        <v>9.7662338088921281</v>
      </c>
      <c r="O596" s="15">
        <v>-6.7739721515354461</v>
      </c>
      <c r="P596" t="b">
        <f t="shared" si="31"/>
        <v>1</v>
      </c>
      <c r="Q596" s="15" t="b">
        <f t="shared" si="32"/>
        <v>1</v>
      </c>
      <c r="R596" s="15" t="b">
        <f t="shared" si="33"/>
        <v>1</v>
      </c>
    </row>
    <row r="597" spans="1:18" ht="15" customHeight="1" x14ac:dyDescent="0.25">
      <c r="A597" s="1" t="s">
        <v>168</v>
      </c>
      <c r="B597" s="1" t="s">
        <v>17</v>
      </c>
      <c r="C597" s="1" t="s">
        <v>97</v>
      </c>
      <c r="D597" s="28" t="s">
        <v>9</v>
      </c>
      <c r="E597" s="44">
        <v>5.8652424143773469</v>
      </c>
      <c r="F597" s="44">
        <v>7.930017220124185</v>
      </c>
      <c r="G597" s="45">
        <v>2.064774805746838</v>
      </c>
      <c r="H597" s="46">
        <v>0.35203571478742268</v>
      </c>
      <c r="I597" s="3">
        <v>23.744385872932654</v>
      </c>
      <c r="J597" s="3">
        <v>17.696251046662823</v>
      </c>
      <c r="K597" s="12">
        <v>-6.0481348262698305</v>
      </c>
      <c r="L597" s="13">
        <v>-0.25471851993293221</v>
      </c>
      <c r="M597" s="52">
        <v>17.879143458555305</v>
      </c>
      <c r="N597" s="52">
        <v>9.7662338265386381</v>
      </c>
      <c r="O597" s="15">
        <v>-8.1129096320166685</v>
      </c>
      <c r="P597" t="b">
        <f t="shared" si="31"/>
        <v>1</v>
      </c>
      <c r="Q597" s="15" t="b">
        <f t="shared" si="32"/>
        <v>1</v>
      </c>
      <c r="R597" s="15" t="b">
        <f t="shared" si="33"/>
        <v>1</v>
      </c>
    </row>
    <row r="598" spans="1:18" ht="15" customHeight="1" x14ac:dyDescent="0.25">
      <c r="A598" s="1" t="s">
        <v>168</v>
      </c>
      <c r="B598" s="1" t="s">
        <v>17</v>
      </c>
      <c r="C598" s="1" t="s">
        <v>98</v>
      </c>
      <c r="D598" s="28" t="s">
        <v>2</v>
      </c>
      <c r="E598" s="44">
        <v>186.54687688480925</v>
      </c>
      <c r="F598" s="44">
        <v>185.78149548515492</v>
      </c>
      <c r="G598" s="45">
        <v>-0.76538139965433505</v>
      </c>
      <c r="H598" s="46">
        <v>-4.1028904500339082E-3</v>
      </c>
      <c r="I598" s="3">
        <v>133.93199999999996</v>
      </c>
      <c r="J598" s="3">
        <v>134.87693873232308</v>
      </c>
      <c r="K598" s="12">
        <v>0.94493873232313064</v>
      </c>
      <c r="L598" s="13">
        <v>7.0553619174142917E-3</v>
      </c>
      <c r="M598" s="52">
        <v>-52.614876884809291</v>
      </c>
      <c r="N598" s="52">
        <v>-50.904556752831837</v>
      </c>
      <c r="O598" s="15">
        <v>1.7103201319774657</v>
      </c>
      <c r="P598" t="b">
        <f t="shared" si="31"/>
        <v>0</v>
      </c>
      <c r="Q598" s="15" t="b">
        <f t="shared" si="32"/>
        <v>0</v>
      </c>
      <c r="R598" s="15" t="b">
        <f t="shared" si="33"/>
        <v>0</v>
      </c>
    </row>
    <row r="599" spans="1:18" ht="15" customHeight="1" x14ac:dyDescent="0.25">
      <c r="A599" s="1" t="s">
        <v>168</v>
      </c>
      <c r="B599" s="1" t="s">
        <v>17</v>
      </c>
      <c r="C599" s="1" t="s">
        <v>98</v>
      </c>
      <c r="D599" s="28" t="s">
        <v>3</v>
      </c>
      <c r="E599" s="44">
        <v>300.5543880502313</v>
      </c>
      <c r="F599" s="44">
        <v>306.99830397371204</v>
      </c>
      <c r="G599" s="45">
        <v>6.44391592348072</v>
      </c>
      <c r="H599" s="46">
        <v>2.144009929545183E-2</v>
      </c>
      <c r="I599" s="3">
        <v>155.88482150517132</v>
      </c>
      <c r="J599" s="3">
        <v>158.24295851287835</v>
      </c>
      <c r="K599" s="12">
        <v>2.3581370077070423</v>
      </c>
      <c r="L599" s="13">
        <v>1.5127431811113269E-2</v>
      </c>
      <c r="M599" s="52">
        <v>-144.66956654505998</v>
      </c>
      <c r="N599" s="52">
        <v>-148.75534546083369</v>
      </c>
      <c r="O599" s="15">
        <v>-4.0857789157736777</v>
      </c>
      <c r="P599" t="b">
        <f t="shared" si="31"/>
        <v>1</v>
      </c>
      <c r="Q599" s="15" t="b">
        <f t="shared" si="32"/>
        <v>1</v>
      </c>
      <c r="R599" s="15" t="b">
        <f t="shared" si="33"/>
        <v>0</v>
      </c>
    </row>
    <row r="600" spans="1:18" ht="15" customHeight="1" x14ac:dyDescent="0.25">
      <c r="A600" s="1" t="s">
        <v>168</v>
      </c>
      <c r="B600" s="1" t="s">
        <v>17</v>
      </c>
      <c r="C600" s="1" t="s">
        <v>98</v>
      </c>
      <c r="D600" s="28" t="s">
        <v>4</v>
      </c>
      <c r="E600" s="44">
        <v>403.4936555205046</v>
      </c>
      <c r="F600" s="44">
        <v>406.71363078822827</v>
      </c>
      <c r="G600" s="45">
        <v>3.2199752677235605</v>
      </c>
      <c r="H600" s="46">
        <v>7.9802376658681534E-3</v>
      </c>
      <c r="I600" s="3">
        <v>173.3755836232782</v>
      </c>
      <c r="J600" s="3">
        <v>179.16263637149152</v>
      </c>
      <c r="K600" s="12">
        <v>5.7870527482133314</v>
      </c>
      <c r="L600" s="13">
        <v>3.3378706662570305E-2</v>
      </c>
      <c r="M600" s="52">
        <v>-230.1180718972264</v>
      </c>
      <c r="N600" s="52">
        <v>-227.55099441673676</v>
      </c>
      <c r="O600" s="15">
        <v>2.5670774804897709</v>
      </c>
      <c r="P600" t="b">
        <f t="shared" si="31"/>
        <v>1</v>
      </c>
      <c r="Q600" s="15" t="b">
        <f t="shared" si="32"/>
        <v>0</v>
      </c>
      <c r="R600" s="15" t="b">
        <f t="shared" si="33"/>
        <v>1</v>
      </c>
    </row>
    <row r="601" spans="1:18" ht="15" customHeight="1" x14ac:dyDescent="0.25">
      <c r="A601" s="1" t="s">
        <v>168</v>
      </c>
      <c r="B601" s="1" t="s">
        <v>17</v>
      </c>
      <c r="C601" s="1" t="s">
        <v>98</v>
      </c>
      <c r="D601" s="28" t="s">
        <v>5</v>
      </c>
      <c r="E601" s="44">
        <v>512.8726673674945</v>
      </c>
      <c r="F601" s="44">
        <v>513.64843418515784</v>
      </c>
      <c r="G601" s="45">
        <v>0.77576681766326061</v>
      </c>
      <c r="H601" s="46">
        <v>1.5125914618245616E-3</v>
      </c>
      <c r="I601" s="3">
        <v>192.27071350269287</v>
      </c>
      <c r="J601" s="3">
        <v>199.32215581198301</v>
      </c>
      <c r="K601" s="12">
        <v>7.0514423092901461</v>
      </c>
      <c r="L601" s="13">
        <v>3.6674552150093243E-2</v>
      </c>
      <c r="M601" s="52">
        <v>-320.60195386480166</v>
      </c>
      <c r="N601" s="52">
        <v>-314.32627837317483</v>
      </c>
      <c r="O601" s="15">
        <v>6.2756754916268855</v>
      </c>
      <c r="P601" t="b">
        <f t="shared" si="31"/>
        <v>1</v>
      </c>
      <c r="Q601" s="15" t="b">
        <f t="shared" si="32"/>
        <v>0</v>
      </c>
      <c r="R601" s="15" t="b">
        <f t="shared" si="33"/>
        <v>1</v>
      </c>
    </row>
    <row r="602" spans="1:18" ht="15" customHeight="1" x14ac:dyDescent="0.25">
      <c r="A602" s="1" t="s">
        <v>168</v>
      </c>
      <c r="B602" s="1" t="s">
        <v>17</v>
      </c>
      <c r="C602" s="1" t="s">
        <v>98</v>
      </c>
      <c r="D602" s="28" t="s">
        <v>6</v>
      </c>
      <c r="E602" s="44">
        <v>602.65847839377841</v>
      </c>
      <c r="F602" s="44">
        <v>604.41597483462522</v>
      </c>
      <c r="G602" s="45">
        <v>1.7574964408468183</v>
      </c>
      <c r="H602" s="46">
        <v>2.9162394687135989E-3</v>
      </c>
      <c r="I602" s="3">
        <v>207.8464286735618</v>
      </c>
      <c r="J602" s="3">
        <v>216.15172501097146</v>
      </c>
      <c r="K602" s="12">
        <v>8.3052963374096791</v>
      </c>
      <c r="L602" s="13">
        <v>3.9958811851676129E-2</v>
      </c>
      <c r="M602" s="52">
        <v>-394.81204972021658</v>
      </c>
      <c r="N602" s="52">
        <v>-388.26424982365376</v>
      </c>
      <c r="O602" s="15">
        <v>6.5477998965628608</v>
      </c>
      <c r="P602" t="b">
        <f t="shared" si="31"/>
        <v>1</v>
      </c>
      <c r="Q602" s="15" t="b">
        <f t="shared" si="32"/>
        <v>0</v>
      </c>
      <c r="R602" s="15" t="b">
        <f t="shared" si="33"/>
        <v>1</v>
      </c>
    </row>
    <row r="603" spans="1:18" ht="15" customHeight="1" x14ac:dyDescent="0.25">
      <c r="A603" s="1" t="s">
        <v>168</v>
      </c>
      <c r="B603" s="1" t="s">
        <v>17</v>
      </c>
      <c r="C603" s="1" t="s">
        <v>98</v>
      </c>
      <c r="D603" s="28" t="s">
        <v>7</v>
      </c>
      <c r="E603" s="44">
        <v>663.08510260622245</v>
      </c>
      <c r="F603" s="44">
        <v>670.31613624897898</v>
      </c>
      <c r="G603" s="45">
        <v>7.2310336427563726</v>
      </c>
      <c r="H603" s="46">
        <v>1.090513663228922E-2</v>
      </c>
      <c r="I603" s="3">
        <v>223.42214384443062</v>
      </c>
      <c r="J603" s="3">
        <v>232.44157003839976</v>
      </c>
      <c r="K603" s="12">
        <v>9.0194261939691316</v>
      </c>
      <c r="L603" s="13">
        <v>4.0369437150551107E-2</v>
      </c>
      <c r="M603" s="52">
        <v>-439.66295876179186</v>
      </c>
      <c r="N603" s="52">
        <v>-437.87456621057925</v>
      </c>
      <c r="O603" s="15">
        <v>1.788392551212759</v>
      </c>
      <c r="P603" t="b">
        <f t="shared" si="31"/>
        <v>1</v>
      </c>
      <c r="Q603" s="15" t="b">
        <f t="shared" si="32"/>
        <v>0</v>
      </c>
      <c r="R603" s="15" t="b">
        <f t="shared" si="33"/>
        <v>1</v>
      </c>
    </row>
    <row r="604" spans="1:18" ht="15" customHeight="1" x14ac:dyDescent="0.25">
      <c r="A604" s="1" t="s">
        <v>168</v>
      </c>
      <c r="B604" s="1" t="s">
        <v>17</v>
      </c>
      <c r="C604" s="1" t="s">
        <v>98</v>
      </c>
      <c r="D604" s="28" t="s">
        <v>8</v>
      </c>
      <c r="E604" s="44">
        <v>722.95036560619087</v>
      </c>
      <c r="F604" s="44">
        <v>728.92836826722362</v>
      </c>
      <c r="G604" s="45">
        <v>5.978002661032761</v>
      </c>
      <c r="H604" s="46">
        <v>8.2688977631545021E-3</v>
      </c>
      <c r="I604" s="3">
        <v>238.99785901529953</v>
      </c>
      <c r="J604" s="3">
        <v>249.00972259369092</v>
      </c>
      <c r="K604" s="12">
        <v>10.011863578391413</v>
      </c>
      <c r="L604" s="13">
        <v>4.1891017851128531E-2</v>
      </c>
      <c r="M604" s="52">
        <v>-483.95250659089135</v>
      </c>
      <c r="N604" s="52">
        <v>-479.91864567353269</v>
      </c>
      <c r="O604" s="15">
        <v>4.0338609173586519</v>
      </c>
      <c r="P604" t="b">
        <f t="shared" si="31"/>
        <v>1</v>
      </c>
      <c r="Q604" s="15" t="b">
        <f t="shared" si="32"/>
        <v>0</v>
      </c>
      <c r="R604" s="15" t="b">
        <f t="shared" si="33"/>
        <v>1</v>
      </c>
    </row>
    <row r="605" spans="1:18" ht="15" customHeight="1" x14ac:dyDescent="0.25">
      <c r="A605" s="1" t="s">
        <v>168</v>
      </c>
      <c r="B605" s="1" t="s">
        <v>17</v>
      </c>
      <c r="C605" s="1" t="s">
        <v>98</v>
      </c>
      <c r="D605" s="28" t="s">
        <v>9</v>
      </c>
      <c r="E605" s="44">
        <v>781.46036848574238</v>
      </c>
      <c r="F605" s="44">
        <v>775.72647534753912</v>
      </c>
      <c r="G605" s="45">
        <v>-5.7338931382032783</v>
      </c>
      <c r="H605" s="46">
        <v>-7.3374074610002343E-3</v>
      </c>
      <c r="I605" s="3">
        <v>254.5735741861684</v>
      </c>
      <c r="J605" s="3">
        <v>265.70464385827466</v>
      </c>
      <c r="K605" s="12">
        <v>11.131069672106289</v>
      </c>
      <c r="L605" s="13">
        <v>4.3724372051146959E-2</v>
      </c>
      <c r="M605" s="52">
        <v>-526.88679429957392</v>
      </c>
      <c r="N605" s="52">
        <v>-510.02183148926446</v>
      </c>
      <c r="O605" s="15">
        <v>16.864962810309567</v>
      </c>
      <c r="P605" t="b">
        <f t="shared" si="31"/>
        <v>1</v>
      </c>
      <c r="Q605" s="15" t="b">
        <f t="shared" si="32"/>
        <v>0</v>
      </c>
      <c r="R605" s="15" t="b">
        <f t="shared" si="33"/>
        <v>1</v>
      </c>
    </row>
    <row r="606" spans="1:18" ht="15" customHeight="1" x14ac:dyDescent="0.25">
      <c r="A606" s="1" t="s">
        <v>168</v>
      </c>
      <c r="B606" s="1" t="s">
        <v>17</v>
      </c>
      <c r="C606" s="1" t="s">
        <v>99</v>
      </c>
      <c r="D606" s="28" t="s">
        <v>2</v>
      </c>
      <c r="E606" s="44">
        <v>43.805550505194986</v>
      </c>
      <c r="F606" s="44">
        <v>43.837664751608045</v>
      </c>
      <c r="G606" s="45">
        <v>3.2114246413058822E-2</v>
      </c>
      <c r="H606" s="46">
        <v>7.3310907048754767E-4</v>
      </c>
      <c r="I606" s="3">
        <v>72.712000000000003</v>
      </c>
      <c r="J606" s="3">
        <v>74.760657871207187</v>
      </c>
      <c r="K606" s="12">
        <v>2.0486578712071832</v>
      </c>
      <c r="L606" s="13">
        <v>2.8174962471217722E-2</v>
      </c>
      <c r="M606" s="52">
        <v>28.906449494805017</v>
      </c>
      <c r="N606" s="52">
        <v>30.922993119599141</v>
      </c>
      <c r="O606" s="15">
        <v>2.0165436247941244</v>
      </c>
      <c r="P606" t="b">
        <f t="shared" si="31"/>
        <v>1</v>
      </c>
      <c r="Q606" s="15" t="b">
        <f t="shared" si="32"/>
        <v>0</v>
      </c>
      <c r="R606" s="15" t="b">
        <f t="shared" si="33"/>
        <v>1</v>
      </c>
    </row>
    <row r="607" spans="1:18" ht="15" customHeight="1" x14ac:dyDescent="0.25">
      <c r="A607" s="1" t="s">
        <v>168</v>
      </c>
      <c r="B607" s="1" t="s">
        <v>17</v>
      </c>
      <c r="C607" s="1" t="s">
        <v>99</v>
      </c>
      <c r="D607" s="28" t="s">
        <v>3</v>
      </c>
      <c r="E607" s="44">
        <v>49.848191003734208</v>
      </c>
      <c r="F607" s="44">
        <v>53.432789099390924</v>
      </c>
      <c r="G607" s="45">
        <v>3.5845980956567161</v>
      </c>
      <c r="H607" s="46">
        <v>7.1910294505736189E-2</v>
      </c>
      <c r="I607" s="3">
        <v>84.630238787474369</v>
      </c>
      <c r="J607" s="3">
        <v>80.892820456003093</v>
      </c>
      <c r="K607" s="12">
        <v>-3.7374183314712752</v>
      </c>
      <c r="L607" s="13">
        <v>-4.416173680966181E-2</v>
      </c>
      <c r="M607" s="52">
        <v>34.782047783740161</v>
      </c>
      <c r="N607" s="52">
        <v>27.46003135661217</v>
      </c>
      <c r="O607" s="15">
        <v>-7.3220164271279913</v>
      </c>
      <c r="P607" t="b">
        <f t="shared" si="31"/>
        <v>1</v>
      </c>
      <c r="Q607" s="15" t="b">
        <f t="shared" si="32"/>
        <v>1</v>
      </c>
      <c r="R607" s="15" t="b">
        <f t="shared" si="33"/>
        <v>1</v>
      </c>
    </row>
    <row r="608" spans="1:18" ht="15" customHeight="1" x14ac:dyDescent="0.25">
      <c r="A608" s="1" t="s">
        <v>168</v>
      </c>
      <c r="B608" s="1" t="s">
        <v>17</v>
      </c>
      <c r="C608" s="1" t="s">
        <v>99</v>
      </c>
      <c r="D608" s="28" t="s">
        <v>4</v>
      </c>
      <c r="E608" s="44">
        <v>55.836049342030023</v>
      </c>
      <c r="F608" s="44">
        <v>58.432185971397644</v>
      </c>
      <c r="G608" s="45">
        <v>2.5961366293676207</v>
      </c>
      <c r="H608" s="46">
        <v>4.6495707700677257E-2</v>
      </c>
      <c r="I608" s="3">
        <v>94.126014965921556</v>
      </c>
      <c r="J608" s="3">
        <v>91.198969694488227</v>
      </c>
      <c r="K608" s="12">
        <v>-2.9270452714333288</v>
      </c>
      <c r="L608" s="13">
        <v>-3.109709119729619E-2</v>
      </c>
      <c r="M608" s="52">
        <v>38.289965623891533</v>
      </c>
      <c r="N608" s="52">
        <v>32.766783723090583</v>
      </c>
      <c r="O608" s="15">
        <v>-5.5231819008009495</v>
      </c>
      <c r="P608" t="b">
        <f t="shared" si="31"/>
        <v>1</v>
      </c>
      <c r="Q608" s="15" t="b">
        <f t="shared" si="32"/>
        <v>1</v>
      </c>
      <c r="R608" s="15" t="b">
        <f t="shared" si="33"/>
        <v>1</v>
      </c>
    </row>
    <row r="609" spans="1:18" ht="15" customHeight="1" x14ac:dyDescent="0.25">
      <c r="A609" s="1" t="s">
        <v>168</v>
      </c>
      <c r="B609" s="1" t="s">
        <v>17</v>
      </c>
      <c r="C609" s="1" t="s">
        <v>99</v>
      </c>
      <c r="D609" s="28" t="s">
        <v>5</v>
      </c>
      <c r="E609" s="44">
        <v>61.500479020937775</v>
      </c>
      <c r="F609" s="44">
        <v>62.307122462904545</v>
      </c>
      <c r="G609" s="45">
        <v>0.80664344196677007</v>
      </c>
      <c r="H609" s="46">
        <v>1.3116051367537303E-2</v>
      </c>
      <c r="I609" s="3">
        <v>104.38422572803965</v>
      </c>
      <c r="J609" s="3">
        <v>105.89605203174129</v>
      </c>
      <c r="K609" s="12">
        <v>1.5118263037016391</v>
      </c>
      <c r="L609" s="13">
        <v>1.4483283208331858E-2</v>
      </c>
      <c r="M609" s="52">
        <v>42.883746707101878</v>
      </c>
      <c r="N609" s="52">
        <v>43.588929568836747</v>
      </c>
      <c r="O609" s="15">
        <v>0.70518286173486899</v>
      </c>
      <c r="P609" t="b">
        <f t="shared" si="31"/>
        <v>0</v>
      </c>
      <c r="Q609" s="15" t="b">
        <f t="shared" si="32"/>
        <v>0</v>
      </c>
      <c r="R609" s="15" t="b">
        <f t="shared" si="33"/>
        <v>0</v>
      </c>
    </row>
    <row r="610" spans="1:18" ht="15" customHeight="1" x14ac:dyDescent="0.25">
      <c r="A610" s="1" t="s">
        <v>168</v>
      </c>
      <c r="B610" s="1" t="s">
        <v>17</v>
      </c>
      <c r="C610" s="1" t="s">
        <v>99</v>
      </c>
      <c r="D610" s="28" t="s">
        <v>6</v>
      </c>
      <c r="E610" s="44">
        <v>62.564840890235516</v>
      </c>
      <c r="F610" s="44">
        <v>61.992500926420831</v>
      </c>
      <c r="G610" s="45">
        <v>-0.57233996381468444</v>
      </c>
      <c r="H610" s="46">
        <v>-9.1479488426863317E-3</v>
      </c>
      <c r="I610" s="3">
        <v>112.84031838329916</v>
      </c>
      <c r="J610" s="3">
        <v>116.21730948417151</v>
      </c>
      <c r="K610" s="12">
        <v>3.3769911008723454</v>
      </c>
      <c r="L610" s="13">
        <v>2.9927167427880586E-2</v>
      </c>
      <c r="M610" s="52">
        <v>50.275477493063647</v>
      </c>
      <c r="N610" s="52">
        <v>54.224808557750677</v>
      </c>
      <c r="O610" s="15">
        <v>3.9493310646870299</v>
      </c>
      <c r="P610" t="b">
        <f t="shared" si="31"/>
        <v>1</v>
      </c>
      <c r="Q610" s="15" t="b">
        <f t="shared" si="32"/>
        <v>0</v>
      </c>
      <c r="R610" s="15" t="b">
        <f t="shared" si="33"/>
        <v>1</v>
      </c>
    </row>
    <row r="611" spans="1:18" ht="15" customHeight="1" x14ac:dyDescent="0.25">
      <c r="A611" s="1" t="s">
        <v>168</v>
      </c>
      <c r="B611" s="1" t="s">
        <v>17</v>
      </c>
      <c r="C611" s="1" t="s">
        <v>99</v>
      </c>
      <c r="D611" s="28" t="s">
        <v>7</v>
      </c>
      <c r="E611" s="44">
        <v>63.937458143690684</v>
      </c>
      <c r="F611" s="44">
        <v>63.823253725998377</v>
      </c>
      <c r="G611" s="45">
        <v>-0.11420441769230649</v>
      </c>
      <c r="H611" s="46">
        <v>-1.7861895203223077E-3</v>
      </c>
      <c r="I611" s="3">
        <v>121.29641103855869</v>
      </c>
      <c r="J611" s="3">
        <v>125.07658584442159</v>
      </c>
      <c r="K611" s="12">
        <v>3.7801748058628988</v>
      </c>
      <c r="L611" s="13">
        <v>3.1164770445361537E-2</v>
      </c>
      <c r="M611" s="52">
        <v>57.358952894868004</v>
      </c>
      <c r="N611" s="52">
        <v>61.253332118423209</v>
      </c>
      <c r="O611" s="15">
        <v>3.8943792235552053</v>
      </c>
      <c r="P611" t="b">
        <f t="shared" si="31"/>
        <v>1</v>
      </c>
      <c r="Q611" s="15" t="b">
        <f t="shared" si="32"/>
        <v>0</v>
      </c>
      <c r="R611" s="15" t="b">
        <f t="shared" si="33"/>
        <v>1</v>
      </c>
    </row>
    <row r="612" spans="1:18" ht="15" customHeight="1" x14ac:dyDescent="0.25">
      <c r="A612" s="1" t="s">
        <v>168</v>
      </c>
      <c r="B612" s="1" t="s">
        <v>17</v>
      </c>
      <c r="C612" s="1" t="s">
        <v>99</v>
      </c>
      <c r="D612" s="28" t="s">
        <v>8</v>
      </c>
      <c r="E612" s="44">
        <v>65.305063382092328</v>
      </c>
      <c r="F612" s="44">
        <v>68.155804276995468</v>
      </c>
      <c r="G612" s="45">
        <v>2.8507408949031401</v>
      </c>
      <c r="H612" s="46">
        <v>4.3652677867009895E-2</v>
      </c>
      <c r="I612" s="3">
        <v>129.7525036938182</v>
      </c>
      <c r="J612" s="3">
        <v>131.8124036853651</v>
      </c>
      <c r="K612" s="12">
        <v>2.0598999915468994</v>
      </c>
      <c r="L612" s="13">
        <v>1.5875608816055851E-2</v>
      </c>
      <c r="M612" s="52">
        <v>64.44744031172587</v>
      </c>
      <c r="N612" s="52">
        <v>63.65659940836963</v>
      </c>
      <c r="O612" s="15">
        <v>-0.79084090335624069</v>
      </c>
      <c r="P612" t="b">
        <f t="shared" si="31"/>
        <v>1</v>
      </c>
      <c r="Q612" s="15" t="b">
        <f t="shared" si="32"/>
        <v>1</v>
      </c>
      <c r="R612" s="15" t="b">
        <f t="shared" si="33"/>
        <v>0</v>
      </c>
    </row>
    <row r="613" spans="1:18" ht="15" customHeight="1" x14ac:dyDescent="0.25">
      <c r="A613" s="1" t="s">
        <v>168</v>
      </c>
      <c r="B613" s="1" t="s">
        <v>17</v>
      </c>
      <c r="C613" s="1" t="s">
        <v>99</v>
      </c>
      <c r="D613" s="28" t="s">
        <v>9</v>
      </c>
      <c r="E613" s="44">
        <v>66.59753975473852</v>
      </c>
      <c r="F613" s="44">
        <v>71.7048329230918</v>
      </c>
      <c r="G613" s="45">
        <v>5.1072931683532801</v>
      </c>
      <c r="H613" s="46">
        <v>7.6688916544997265E-2</v>
      </c>
      <c r="I613" s="3">
        <v>138.20859634907774</v>
      </c>
      <c r="J613" s="3">
        <v>135.36143485881843</v>
      </c>
      <c r="K613" s="12">
        <v>-2.8471614902593103</v>
      </c>
      <c r="L613" s="13">
        <v>-2.0600466001898653E-2</v>
      </c>
      <c r="M613" s="52">
        <v>71.611056594339217</v>
      </c>
      <c r="N613" s="52">
        <v>63.656601935726627</v>
      </c>
      <c r="O613" s="15">
        <v>-7.9544546586125904</v>
      </c>
      <c r="P613" t="b">
        <f t="shared" si="31"/>
        <v>1</v>
      </c>
      <c r="Q613" s="15" t="b">
        <f t="shared" si="32"/>
        <v>1</v>
      </c>
      <c r="R613" s="15" t="b">
        <f t="shared" si="33"/>
        <v>1</v>
      </c>
    </row>
    <row r="614" spans="1:18" ht="15" customHeight="1" x14ac:dyDescent="0.25">
      <c r="A614" s="1" t="s">
        <v>168</v>
      </c>
      <c r="B614" s="1" t="s">
        <v>17</v>
      </c>
      <c r="C614" s="1" t="s">
        <v>100</v>
      </c>
      <c r="D614" s="28" t="s">
        <v>2</v>
      </c>
      <c r="E614" s="44">
        <v>48.43157611623257</v>
      </c>
      <c r="F614" s="44">
        <v>42.499062867404234</v>
      </c>
      <c r="G614" s="45">
        <v>-5.932513248828335</v>
      </c>
      <c r="H614" s="46">
        <v>-0.12249267367617145</v>
      </c>
      <c r="I614" s="3">
        <v>31.667999999999999</v>
      </c>
      <c r="J614" s="3">
        <v>32.762186227288097</v>
      </c>
      <c r="K614" s="12">
        <v>1.0941862272880964</v>
      </c>
      <c r="L614" s="13">
        <v>3.4551794470383243E-2</v>
      </c>
      <c r="M614" s="52">
        <v>-16.763576116232571</v>
      </c>
      <c r="N614" s="52">
        <v>-9.7368766401161366</v>
      </c>
      <c r="O614" s="15">
        <v>7.0266994761164314</v>
      </c>
      <c r="P614" t="b">
        <f t="shared" si="31"/>
        <v>1</v>
      </c>
      <c r="Q614" s="15" t="b">
        <f t="shared" si="32"/>
        <v>1</v>
      </c>
      <c r="R614" s="15" t="b">
        <f t="shared" si="33"/>
        <v>1</v>
      </c>
    </row>
    <row r="615" spans="1:18" ht="15" customHeight="1" x14ac:dyDescent="0.25">
      <c r="A615" s="1" t="s">
        <v>168</v>
      </c>
      <c r="B615" s="1" t="s">
        <v>17</v>
      </c>
      <c r="C615" s="1" t="s">
        <v>100</v>
      </c>
      <c r="D615" s="28" t="s">
        <v>3</v>
      </c>
      <c r="E615" s="44">
        <v>86.508253139458034</v>
      </c>
      <c r="F615" s="44">
        <v>72.698199283088428</v>
      </c>
      <c r="G615" s="45">
        <v>-13.810053856369599</v>
      </c>
      <c r="H615" s="46">
        <v>-0.15963857036977405</v>
      </c>
      <c r="I615" s="3">
        <v>36.858708355178493</v>
      </c>
      <c r="J615" s="3">
        <v>37.814098209100095</v>
      </c>
      <c r="K615" s="12">
        <v>0.95538985392160303</v>
      </c>
      <c r="L615" s="13">
        <v>2.5920329185582403E-2</v>
      </c>
      <c r="M615" s="52">
        <v>-49.649544784279541</v>
      </c>
      <c r="N615" s="52">
        <v>-34.884101073988333</v>
      </c>
      <c r="O615" s="15">
        <v>14.765443710291201</v>
      </c>
      <c r="P615" t="b">
        <f t="shared" si="31"/>
        <v>1</v>
      </c>
      <c r="Q615" s="15" t="b">
        <f t="shared" si="32"/>
        <v>1</v>
      </c>
      <c r="R615" s="15" t="b">
        <f t="shared" si="33"/>
        <v>0</v>
      </c>
    </row>
    <row r="616" spans="1:18" ht="15" customHeight="1" x14ac:dyDescent="0.25">
      <c r="A616" s="1" t="s">
        <v>168</v>
      </c>
      <c r="B616" s="1" t="s">
        <v>17</v>
      </c>
      <c r="C616" s="1" t="s">
        <v>100</v>
      </c>
      <c r="D616" s="28" t="s">
        <v>4</v>
      </c>
      <c r="E616" s="44">
        <v>121.65637854889587</v>
      </c>
      <c r="F616" s="44">
        <v>115.14980236926041</v>
      </c>
      <c r="G616" s="45">
        <v>-6.50657617963547</v>
      </c>
      <c r="H616" s="46">
        <v>-5.3483230860931479E-2</v>
      </c>
      <c r="I616" s="3">
        <v>40.994370144416379</v>
      </c>
      <c r="J616" s="3">
        <v>42.354414975489647</v>
      </c>
      <c r="K616" s="12">
        <v>1.3600448310732673</v>
      </c>
      <c r="L616" s="13">
        <v>3.3176380714767771E-2</v>
      </c>
      <c r="M616" s="52">
        <v>-80.662008404479494</v>
      </c>
      <c r="N616" s="52">
        <v>-72.795387393770767</v>
      </c>
      <c r="O616" s="15">
        <v>7.8666210107087373</v>
      </c>
      <c r="P616" t="b">
        <f t="shared" si="31"/>
        <v>1</v>
      </c>
      <c r="Q616" s="15" t="b">
        <f t="shared" si="32"/>
        <v>1</v>
      </c>
      <c r="R616" s="15" t="b">
        <f t="shared" si="33"/>
        <v>1</v>
      </c>
    </row>
    <row r="617" spans="1:18" ht="15" customHeight="1" x14ac:dyDescent="0.25">
      <c r="A617" s="1" t="s">
        <v>168</v>
      </c>
      <c r="B617" s="1" t="s">
        <v>17</v>
      </c>
      <c r="C617" s="1" t="s">
        <v>100</v>
      </c>
      <c r="D617" s="28" t="s">
        <v>5</v>
      </c>
      <c r="E617" s="44">
        <v>158.81855774496381</v>
      </c>
      <c r="F617" s="44">
        <v>161.06557792373385</v>
      </c>
      <c r="G617" s="45">
        <v>2.2470201787700539</v>
      </c>
      <c r="H617" s="46">
        <v>1.4148347716256148E-2</v>
      </c>
      <c r="I617" s="3">
        <v>45.462092369286495</v>
      </c>
      <c r="J617" s="3">
        <v>47.009968975656491</v>
      </c>
      <c r="K617" s="12">
        <v>1.5478766063700009</v>
      </c>
      <c r="L617" s="13">
        <v>3.4047632339415226E-2</v>
      </c>
      <c r="M617" s="52">
        <v>-113.35646537567732</v>
      </c>
      <c r="N617" s="52">
        <v>-114.05560894807736</v>
      </c>
      <c r="O617" s="15">
        <v>-0.69914357240005298</v>
      </c>
      <c r="P617" t="b">
        <f t="shared" si="31"/>
        <v>1</v>
      </c>
      <c r="Q617" s="15" t="b">
        <f t="shared" si="32"/>
        <v>0</v>
      </c>
      <c r="R617" s="15" t="b">
        <f t="shared" si="33"/>
        <v>1</v>
      </c>
    </row>
    <row r="618" spans="1:18" ht="15" customHeight="1" x14ac:dyDescent="0.25">
      <c r="A618" s="1" t="s">
        <v>168</v>
      </c>
      <c r="B618" s="1" t="s">
        <v>17</v>
      </c>
      <c r="C618" s="1" t="s">
        <v>100</v>
      </c>
      <c r="D618" s="28" t="s">
        <v>6</v>
      </c>
      <c r="E618" s="44">
        <v>189.52155144163748</v>
      </c>
      <c r="F618" s="44">
        <v>191.56244317571355</v>
      </c>
      <c r="G618" s="45">
        <v>2.0408917340760375</v>
      </c>
      <c r="H618" s="46">
        <v>1.076865252817711E-2</v>
      </c>
      <c r="I618" s="3">
        <v>49.144944473571329</v>
      </c>
      <c r="J618" s="3">
        <v>50.909026941630998</v>
      </c>
      <c r="K618" s="12">
        <v>1.7640824680596641</v>
      </c>
      <c r="L618" s="13">
        <v>3.5895502313739197E-2</v>
      </c>
      <c r="M618" s="52">
        <v>-140.37660696806614</v>
      </c>
      <c r="N618" s="52">
        <v>-140.65341623408256</v>
      </c>
      <c r="O618" s="15">
        <v>-0.27680926601637346</v>
      </c>
      <c r="P618" t="b">
        <f t="shared" si="31"/>
        <v>1</v>
      </c>
      <c r="Q618" s="15" t="b">
        <f t="shared" si="32"/>
        <v>0</v>
      </c>
      <c r="R618" s="15" t="b">
        <f t="shared" si="33"/>
        <v>1</v>
      </c>
    </row>
    <row r="619" spans="1:18" ht="15" customHeight="1" x14ac:dyDescent="0.25">
      <c r="A619" s="1" t="s">
        <v>168</v>
      </c>
      <c r="B619" s="1" t="s">
        <v>17</v>
      </c>
      <c r="C619" s="1" t="s">
        <v>100</v>
      </c>
      <c r="D619" s="28" t="s">
        <v>7</v>
      </c>
      <c r="E619" s="44">
        <v>236.31754784612744</v>
      </c>
      <c r="F619" s="44">
        <v>239.34586369197478</v>
      </c>
      <c r="G619" s="45">
        <v>3.0283158458473807</v>
      </c>
      <c r="H619" s="46">
        <v>1.2814604219823729E-2</v>
      </c>
      <c r="I619" s="3">
        <v>52.827796577856148</v>
      </c>
      <c r="J619" s="3">
        <v>54.807618438122155</v>
      </c>
      <c r="K619" s="12">
        <v>1.9798218602660036</v>
      </c>
      <c r="L619" s="13">
        <v>3.7476896416608951E-2</v>
      </c>
      <c r="M619" s="52">
        <v>-183.48975126827128</v>
      </c>
      <c r="N619" s="52">
        <v>-184.53824525385264</v>
      </c>
      <c r="O619" s="15">
        <v>-1.0484939855813771</v>
      </c>
      <c r="P619" t="b">
        <f t="shared" si="31"/>
        <v>1</v>
      </c>
      <c r="Q619" s="15" t="b">
        <f t="shared" si="32"/>
        <v>0</v>
      </c>
      <c r="R619" s="15" t="b">
        <f t="shared" si="33"/>
        <v>1</v>
      </c>
    </row>
    <row r="620" spans="1:18" ht="15" customHeight="1" x14ac:dyDescent="0.25">
      <c r="A620" s="1" t="s">
        <v>168</v>
      </c>
      <c r="B620" s="1" t="s">
        <v>17</v>
      </c>
      <c r="C620" s="1" t="s">
        <v>100</v>
      </c>
      <c r="D620" s="28" t="s">
        <v>8</v>
      </c>
      <c r="E620" s="44">
        <v>282.63491659501295</v>
      </c>
      <c r="F620" s="44">
        <v>282.20787824065565</v>
      </c>
      <c r="G620" s="45">
        <v>-0.4270383543572791</v>
      </c>
      <c r="H620" s="46">
        <v>-1.5109186065965854E-3</v>
      </c>
      <c r="I620" s="3">
        <v>56.510648682140982</v>
      </c>
      <c r="J620" s="3">
        <v>58.762801678981553</v>
      </c>
      <c r="K620" s="12">
        <v>2.2521529968405734</v>
      </c>
      <c r="L620" s="13">
        <v>3.9853603689959403E-2</v>
      </c>
      <c r="M620" s="52">
        <v>-226.12426791287197</v>
      </c>
      <c r="N620" s="52">
        <v>-223.44507656167409</v>
      </c>
      <c r="O620" s="15">
        <v>2.6791913511978525</v>
      </c>
      <c r="P620" t="b">
        <f t="shared" si="31"/>
        <v>1</v>
      </c>
      <c r="Q620" s="15" t="b">
        <f t="shared" si="32"/>
        <v>0</v>
      </c>
      <c r="R620" s="15" t="b">
        <f t="shared" si="33"/>
        <v>1</v>
      </c>
    </row>
    <row r="621" spans="1:18" ht="15" customHeight="1" x14ac:dyDescent="0.25">
      <c r="A621" s="1" t="s">
        <v>168</v>
      </c>
      <c r="B621" s="1" t="s">
        <v>17</v>
      </c>
      <c r="C621" s="1" t="s">
        <v>100</v>
      </c>
      <c r="D621" s="28" t="s">
        <v>9</v>
      </c>
      <c r="E621" s="44">
        <v>328.15422787610612</v>
      </c>
      <c r="F621" s="44">
        <v>321.12887018019455</v>
      </c>
      <c r="G621" s="45">
        <v>-7.0253576959115946</v>
      </c>
      <c r="H621" s="46">
        <v>-2.140870694057918E-2</v>
      </c>
      <c r="I621" s="3">
        <v>60.193500786425815</v>
      </c>
      <c r="J621" s="3">
        <v>62.779871577808535</v>
      </c>
      <c r="K621" s="12">
        <v>2.5863707913827181</v>
      </c>
      <c r="L621" s="13">
        <v>4.2967608754963263E-2</v>
      </c>
      <c r="M621" s="52">
        <v>-267.96072708968029</v>
      </c>
      <c r="N621" s="52">
        <v>-258.34899860238602</v>
      </c>
      <c r="O621" s="15">
        <v>9.6117284872943127</v>
      </c>
      <c r="P621" t="b">
        <f t="shared" si="31"/>
        <v>1</v>
      </c>
      <c r="Q621" s="15" t="b">
        <f t="shared" si="32"/>
        <v>1</v>
      </c>
      <c r="R621" s="15" t="b">
        <f t="shared" si="33"/>
        <v>1</v>
      </c>
    </row>
    <row r="622" spans="1:18" ht="15" customHeight="1" x14ac:dyDescent="0.25">
      <c r="A622" s="1" t="s">
        <v>168</v>
      </c>
      <c r="B622" s="1" t="s">
        <v>17</v>
      </c>
      <c r="C622" s="1" t="s">
        <v>101</v>
      </c>
      <c r="D622" s="28" t="s">
        <v>2</v>
      </c>
      <c r="E622" s="44">
        <v>121.05255611409262</v>
      </c>
      <c r="F622" s="44">
        <v>128.88218370047235</v>
      </c>
      <c r="G622" s="45">
        <v>7.8296275863797291</v>
      </c>
      <c r="H622" s="46">
        <v>6.4679572556900544E-2</v>
      </c>
      <c r="I622" s="3">
        <v>2.8639999999999994</v>
      </c>
      <c r="J622" s="3">
        <v>2.7648903309316664</v>
      </c>
      <c r="K622" s="12">
        <v>-9.9109669068333073E-2</v>
      </c>
      <c r="L622" s="13">
        <v>-3.4605331378607926E-2</v>
      </c>
      <c r="M622" s="52">
        <v>-118.18855611409262</v>
      </c>
      <c r="N622" s="52">
        <v>-126.11729336954069</v>
      </c>
      <c r="O622" s="15">
        <v>-7.9287372554480626</v>
      </c>
      <c r="P622" t="b">
        <f t="shared" si="31"/>
        <v>1</v>
      </c>
      <c r="Q622" s="15" t="b">
        <f t="shared" si="32"/>
        <v>1</v>
      </c>
      <c r="R622" s="15" t="b">
        <f t="shared" si="33"/>
        <v>0</v>
      </c>
    </row>
    <row r="623" spans="1:18" ht="15" customHeight="1" x14ac:dyDescent="0.25">
      <c r="A623" s="1" t="s">
        <v>168</v>
      </c>
      <c r="B623" s="1" t="s">
        <v>17</v>
      </c>
      <c r="C623" s="1" t="s">
        <v>101</v>
      </c>
      <c r="D623" s="28" t="s">
        <v>3</v>
      </c>
      <c r="E623" s="44">
        <v>103.80990376734964</v>
      </c>
      <c r="F623" s="44">
        <v>111.3574959513054</v>
      </c>
      <c r="G623" s="45">
        <v>7.5475921839557572</v>
      </c>
      <c r="H623" s="46">
        <v>7.2705897125873567E-2</v>
      </c>
      <c r="I623" s="3">
        <v>3.3334388256041181</v>
      </c>
      <c r="J623" s="3">
        <v>2.9233108078864074</v>
      </c>
      <c r="K623" s="12">
        <v>-0.41012801771771068</v>
      </c>
      <c r="L623" s="13">
        <v>-0.12303451155831045</v>
      </c>
      <c r="M623" s="52">
        <v>-100.47646494174552</v>
      </c>
      <c r="N623" s="52">
        <v>-108.43418514341899</v>
      </c>
      <c r="O623" s="15">
        <v>-7.9577202016734674</v>
      </c>
      <c r="P623" t="b">
        <f t="shared" si="31"/>
        <v>1</v>
      </c>
      <c r="Q623" s="15" t="b">
        <f t="shared" si="32"/>
        <v>1</v>
      </c>
      <c r="R623" s="15" t="b">
        <f t="shared" si="33"/>
        <v>0</v>
      </c>
    </row>
    <row r="624" spans="1:18" ht="15" customHeight="1" x14ac:dyDescent="0.25">
      <c r="A624" s="1" t="s">
        <v>168</v>
      </c>
      <c r="B624" s="1" t="s">
        <v>17</v>
      </c>
      <c r="C624" s="1" t="s">
        <v>101</v>
      </c>
      <c r="D624" s="28" t="s">
        <v>4</v>
      </c>
      <c r="E624" s="44">
        <v>88.200874447949516</v>
      </c>
      <c r="F624" s="44">
        <v>94.287371283567651</v>
      </c>
      <c r="G624" s="45">
        <v>6.086496835618135</v>
      </c>
      <c r="H624" s="46">
        <v>6.9007216467111041E-2</v>
      </c>
      <c r="I624" s="3">
        <v>3.7074610361755873</v>
      </c>
      <c r="J624" s="3">
        <v>3.286018042296917</v>
      </c>
      <c r="K624" s="12">
        <v>-0.42144299387867035</v>
      </c>
      <c r="L624" s="13">
        <v>-0.11367428808190733</v>
      </c>
      <c r="M624" s="52">
        <v>-84.493413411773929</v>
      </c>
      <c r="N624" s="52">
        <v>-91.001353241270735</v>
      </c>
      <c r="O624" s="15">
        <v>-6.5079398294968058</v>
      </c>
      <c r="P624" t="b">
        <f t="shared" si="31"/>
        <v>1</v>
      </c>
      <c r="Q624" s="15" t="b">
        <f t="shared" si="32"/>
        <v>1</v>
      </c>
      <c r="R624" s="15" t="b">
        <f t="shared" si="33"/>
        <v>0</v>
      </c>
    </row>
    <row r="625" spans="1:18" ht="15" customHeight="1" x14ac:dyDescent="0.25">
      <c r="A625" s="1" t="s">
        <v>168</v>
      </c>
      <c r="B625" s="1" t="s">
        <v>17</v>
      </c>
      <c r="C625" s="1" t="s">
        <v>101</v>
      </c>
      <c r="D625" s="28" t="s">
        <v>5</v>
      </c>
      <c r="E625" s="44">
        <v>89.019318990807733</v>
      </c>
      <c r="F625" s="44">
        <v>94.85735147897293</v>
      </c>
      <c r="G625" s="45">
        <v>5.8380324881651973</v>
      </c>
      <c r="H625" s="46">
        <v>6.5581635024280979E-2</v>
      </c>
      <c r="I625" s="3">
        <v>4.1115142271579055</v>
      </c>
      <c r="J625" s="3">
        <v>3.7476483682320807</v>
      </c>
      <c r="K625" s="12">
        <v>-0.36386585892582479</v>
      </c>
      <c r="L625" s="13">
        <v>-8.849923381570006E-2</v>
      </c>
      <c r="M625" s="52">
        <v>-84.907804763649821</v>
      </c>
      <c r="N625" s="52">
        <v>-91.109703110740853</v>
      </c>
      <c r="O625" s="15">
        <v>-6.2018983470910225</v>
      </c>
      <c r="P625" t="b">
        <f t="shared" si="31"/>
        <v>1</v>
      </c>
      <c r="Q625" s="15" t="b">
        <f t="shared" si="32"/>
        <v>1</v>
      </c>
      <c r="R625" s="15" t="b">
        <f t="shared" si="33"/>
        <v>0</v>
      </c>
    </row>
    <row r="626" spans="1:18" ht="15" customHeight="1" x14ac:dyDescent="0.25">
      <c r="A626" s="1" t="s">
        <v>168</v>
      </c>
      <c r="B626" s="1" t="s">
        <v>17</v>
      </c>
      <c r="C626" s="1" t="s">
        <v>101</v>
      </c>
      <c r="D626" s="28" t="s">
        <v>6</v>
      </c>
      <c r="E626" s="44">
        <v>76.209724389229905</v>
      </c>
      <c r="F626" s="44">
        <v>80.274665166734479</v>
      </c>
      <c r="G626" s="45">
        <v>4.0649407775045745</v>
      </c>
      <c r="H626" s="46">
        <v>5.3338872566229087E-2</v>
      </c>
      <c r="I626" s="3">
        <v>4.4445851008054893</v>
      </c>
      <c r="J626" s="3">
        <v>4.1429628421017943</v>
      </c>
      <c r="K626" s="12">
        <v>-0.30162225870369497</v>
      </c>
      <c r="L626" s="13">
        <v>-6.7862860506154365E-2</v>
      </c>
      <c r="M626" s="52">
        <v>-71.765139288424422</v>
      </c>
      <c r="N626" s="52">
        <v>-76.131702324632684</v>
      </c>
      <c r="O626" s="15">
        <v>-4.3665630362082695</v>
      </c>
      <c r="P626" t="b">
        <f t="shared" si="31"/>
        <v>1</v>
      </c>
      <c r="Q626" s="15" t="b">
        <f t="shared" si="32"/>
        <v>1</v>
      </c>
      <c r="R626" s="15" t="b">
        <f t="shared" si="33"/>
        <v>0</v>
      </c>
    </row>
    <row r="627" spans="1:18" ht="15" customHeight="1" x14ac:dyDescent="0.25">
      <c r="A627" s="1" t="s">
        <v>168</v>
      </c>
      <c r="B627" s="1" t="s">
        <v>17</v>
      </c>
      <c r="C627" s="1" t="s">
        <v>101</v>
      </c>
      <c r="D627" s="28" t="s">
        <v>7</v>
      </c>
      <c r="E627" s="44">
        <v>56.835865937676211</v>
      </c>
      <c r="F627" s="44">
        <v>60.330515480887414</v>
      </c>
      <c r="G627" s="45">
        <v>3.494649543211203</v>
      </c>
      <c r="H627" s="46">
        <v>6.1486694810690259E-2</v>
      </c>
      <c r="I627" s="3">
        <v>4.7776559744530758</v>
      </c>
      <c r="J627" s="3">
        <v>4.4313014067185295</v>
      </c>
      <c r="K627" s="12">
        <v>-0.34635456773454631</v>
      </c>
      <c r="L627" s="13">
        <v>-7.2494664661198305E-2</v>
      </c>
      <c r="M627" s="52">
        <v>-52.058209963223135</v>
      </c>
      <c r="N627" s="52">
        <v>-55.899214074168881</v>
      </c>
      <c r="O627" s="15">
        <v>-3.8410041109457493</v>
      </c>
      <c r="P627" t="b">
        <f t="shared" si="31"/>
        <v>1</v>
      </c>
      <c r="Q627" s="15" t="b">
        <f t="shared" si="32"/>
        <v>1</v>
      </c>
      <c r="R627" s="15" t="b">
        <f t="shared" si="33"/>
        <v>0</v>
      </c>
    </row>
    <row r="628" spans="1:18" ht="15" customHeight="1" x14ac:dyDescent="0.25">
      <c r="A628" s="1" t="s">
        <v>168</v>
      </c>
      <c r="B628" s="1" t="s">
        <v>17</v>
      </c>
      <c r="C628" s="1" t="s">
        <v>101</v>
      </c>
      <c r="D628" s="28" t="s">
        <v>8</v>
      </c>
      <c r="E628" s="44">
        <v>37.684655546001721</v>
      </c>
      <c r="F628" s="44">
        <v>38.718320202455558</v>
      </c>
      <c r="G628" s="45">
        <v>1.033664656453837</v>
      </c>
      <c r="H628" s="46">
        <v>2.7429324786902746E-2</v>
      </c>
      <c r="I628" s="3">
        <v>5.1107268481006622</v>
      </c>
      <c r="J628" s="3">
        <v>4.9552151183273789</v>
      </c>
      <c r="K628" s="12">
        <v>-0.15551172977328331</v>
      </c>
      <c r="L628" s="13">
        <v>-3.0428495671036948E-2</v>
      </c>
      <c r="M628" s="52">
        <v>-32.57392869790106</v>
      </c>
      <c r="N628" s="52">
        <v>-33.763105084128178</v>
      </c>
      <c r="O628" s="15">
        <v>-1.1891763862271203</v>
      </c>
      <c r="P628" t="b">
        <f t="shared" si="31"/>
        <v>1</v>
      </c>
      <c r="Q628" s="15" t="b">
        <f t="shared" si="32"/>
        <v>1</v>
      </c>
      <c r="R628" s="15" t="b">
        <f t="shared" si="33"/>
        <v>0</v>
      </c>
    </row>
    <row r="629" spans="1:18" ht="15" customHeight="1" x14ac:dyDescent="0.25">
      <c r="A629" s="1" t="s">
        <v>168</v>
      </c>
      <c r="B629" s="1" t="s">
        <v>17</v>
      </c>
      <c r="C629" s="1" t="s">
        <v>101</v>
      </c>
      <c r="D629" s="28" t="s">
        <v>9</v>
      </c>
      <c r="E629" s="44">
        <v>18.723514503441493</v>
      </c>
      <c r="F629" s="44">
        <v>18.555008245605041</v>
      </c>
      <c r="G629" s="45">
        <v>-0.16850625783645157</v>
      </c>
      <c r="H629" s="46">
        <v>-8.9997130509594826E-3</v>
      </c>
      <c r="I629" s="3">
        <v>5.4437977217482487</v>
      </c>
      <c r="J629" s="3">
        <v>5.5234360014726427</v>
      </c>
      <c r="K629" s="12">
        <v>7.9638279724393968E-2</v>
      </c>
      <c r="L629" s="13">
        <v>1.4629176871549614E-2</v>
      </c>
      <c r="M629" s="52">
        <v>-13.279716781693244</v>
      </c>
      <c r="N629" s="52">
        <v>-13.031572244132398</v>
      </c>
      <c r="O629" s="15">
        <v>0.24814453756084554</v>
      </c>
      <c r="P629" t="b">
        <f t="shared" si="31"/>
        <v>0</v>
      </c>
      <c r="Q629" s="15" t="b">
        <f t="shared" si="32"/>
        <v>0</v>
      </c>
      <c r="R629" s="15" t="b">
        <f t="shared" si="33"/>
        <v>0</v>
      </c>
    </row>
    <row r="630" spans="1:18" ht="15" customHeight="1" x14ac:dyDescent="0.25">
      <c r="A630" s="1" t="s">
        <v>168</v>
      </c>
      <c r="B630" s="1" t="s">
        <v>17</v>
      </c>
      <c r="C630" s="1" t="s">
        <v>102</v>
      </c>
      <c r="D630" s="28" t="s">
        <v>2</v>
      </c>
      <c r="E630" s="44">
        <v>42.545950375784876</v>
      </c>
      <c r="F630" s="44">
        <v>43.306453607934294</v>
      </c>
      <c r="G630" s="45">
        <v>0.76050323214941784</v>
      </c>
      <c r="H630" s="46">
        <v>1.7874867653262246E-2</v>
      </c>
      <c r="I630" s="3">
        <v>0.188</v>
      </c>
      <c r="J630" s="3">
        <v>0.18672365659777135</v>
      </c>
      <c r="K630" s="12">
        <v>-1.2763434022286524E-3</v>
      </c>
      <c r="L630" s="13">
        <v>-6.7890606501524063E-3</v>
      </c>
      <c r="M630" s="52">
        <v>-42.357950375784874</v>
      </c>
      <c r="N630" s="52">
        <v>-43.119729951336524</v>
      </c>
      <c r="O630" s="15">
        <v>-0.76177957555164655</v>
      </c>
      <c r="P630" t="b">
        <f t="shared" si="31"/>
        <v>0</v>
      </c>
      <c r="Q630" s="15" t="b">
        <f t="shared" si="32"/>
        <v>0</v>
      </c>
      <c r="R630" s="15" t="b">
        <f t="shared" si="33"/>
        <v>0</v>
      </c>
    </row>
    <row r="631" spans="1:18" ht="15" customHeight="1" x14ac:dyDescent="0.25">
      <c r="A631" s="1" t="s">
        <v>168</v>
      </c>
      <c r="B631" s="1" t="s">
        <v>17</v>
      </c>
      <c r="C631" s="1" t="s">
        <v>102</v>
      </c>
      <c r="D631" s="28" t="s">
        <v>3</v>
      </c>
      <c r="E631" s="44">
        <v>48.41483867474755</v>
      </c>
      <c r="F631" s="44">
        <v>50.555654428356604</v>
      </c>
      <c r="G631" s="45">
        <v>2.1408157536090542</v>
      </c>
      <c r="H631" s="46">
        <v>4.4218173853498174E-2</v>
      </c>
      <c r="I631" s="3">
        <v>0.21881511844049376</v>
      </c>
      <c r="J631" s="3">
        <v>0.19787190269322483</v>
      </c>
      <c r="K631" s="12">
        <v>-2.0943215747268928E-2</v>
      </c>
      <c r="L631" s="13">
        <v>-9.5711922907942878E-2</v>
      </c>
      <c r="M631" s="52">
        <v>-48.196023556307054</v>
      </c>
      <c r="N631" s="52">
        <v>-50.357782525663382</v>
      </c>
      <c r="O631" s="15">
        <v>-2.1617589693563231</v>
      </c>
      <c r="P631" t="b">
        <f t="shared" si="31"/>
        <v>1</v>
      </c>
      <c r="Q631" s="15" t="b">
        <f t="shared" si="32"/>
        <v>1</v>
      </c>
      <c r="R631" s="15" t="b">
        <f t="shared" si="33"/>
        <v>0</v>
      </c>
    </row>
    <row r="632" spans="1:18" ht="15" customHeight="1" x14ac:dyDescent="0.25">
      <c r="A632" s="1" t="s">
        <v>168</v>
      </c>
      <c r="B632" s="1" t="s">
        <v>17</v>
      </c>
      <c r="C632" s="1" t="s">
        <v>102</v>
      </c>
      <c r="D632" s="28" t="s">
        <v>4</v>
      </c>
      <c r="E632" s="44">
        <v>54.230520038874033</v>
      </c>
      <c r="F632" s="44">
        <v>56.424859497827327</v>
      </c>
      <c r="G632" s="45">
        <v>2.1943394589532943</v>
      </c>
      <c r="H632" s="46">
        <v>4.0463183044903997E-2</v>
      </c>
      <c r="I632" s="3">
        <v>0.24336685572660977</v>
      </c>
      <c r="J632" s="3">
        <v>0.222224173636275</v>
      </c>
      <c r="K632" s="12">
        <v>-2.1142682090334763E-2</v>
      </c>
      <c r="L632" s="13">
        <v>-8.6875766329026119E-2</v>
      </c>
      <c r="M632" s="52">
        <v>-53.98715318314742</v>
      </c>
      <c r="N632" s="52">
        <v>-56.20263532419105</v>
      </c>
      <c r="O632" s="15">
        <v>-2.2154821410436289</v>
      </c>
      <c r="P632" t="b">
        <f t="shared" si="31"/>
        <v>1</v>
      </c>
      <c r="Q632" s="15" t="b">
        <f t="shared" si="32"/>
        <v>1</v>
      </c>
      <c r="R632" s="15" t="b">
        <f t="shared" si="33"/>
        <v>0</v>
      </c>
    </row>
    <row r="633" spans="1:18" ht="15" customHeight="1" x14ac:dyDescent="0.25">
      <c r="A633" s="1" t="s">
        <v>168</v>
      </c>
      <c r="B633" s="1" t="s">
        <v>17</v>
      </c>
      <c r="C633" s="1" t="s">
        <v>102</v>
      </c>
      <c r="D633" s="28" t="s">
        <v>5</v>
      </c>
      <c r="E633" s="44">
        <v>59.732072724471536</v>
      </c>
      <c r="F633" s="44">
        <v>60.521292295259968</v>
      </c>
      <c r="G633" s="45">
        <v>0.78921957078843263</v>
      </c>
      <c r="H633" s="46">
        <v>1.3212660046620122E-2</v>
      </c>
      <c r="I633" s="3">
        <v>0.26988990038606353</v>
      </c>
      <c r="J633" s="3">
        <v>0.25314520313649641</v>
      </c>
      <c r="K633" s="12">
        <v>-1.674469724956712E-2</v>
      </c>
      <c r="L633" s="13">
        <v>-6.2042696764920427E-2</v>
      </c>
      <c r="M633" s="52">
        <v>-59.462182824085474</v>
      </c>
      <c r="N633" s="52">
        <v>-60.268147092123471</v>
      </c>
      <c r="O633" s="15">
        <v>-0.8059642680379997</v>
      </c>
      <c r="P633" t="b">
        <f t="shared" si="31"/>
        <v>0</v>
      </c>
      <c r="Q633" s="15" t="b">
        <f t="shared" si="32"/>
        <v>0</v>
      </c>
      <c r="R633" s="15" t="b">
        <f t="shared" si="33"/>
        <v>0</v>
      </c>
    </row>
    <row r="634" spans="1:18" ht="15" customHeight="1" x14ac:dyDescent="0.25">
      <c r="A634" s="1" t="s">
        <v>168</v>
      </c>
      <c r="B634" s="1" t="s">
        <v>17</v>
      </c>
      <c r="C634" s="1" t="s">
        <v>102</v>
      </c>
      <c r="D634" s="28" t="s">
        <v>6</v>
      </c>
      <c r="E634" s="44">
        <v>60.765829560095561</v>
      </c>
      <c r="F634" s="44">
        <v>60.795180205678179</v>
      </c>
      <c r="G634" s="45">
        <v>2.9350645582617574E-2</v>
      </c>
      <c r="H634" s="46">
        <v>4.8301234090107625E-4</v>
      </c>
      <c r="I634" s="3">
        <v>0.29175349125399175</v>
      </c>
      <c r="J634" s="3">
        <v>0.28001928758927846</v>
      </c>
      <c r="K634" s="12">
        <v>-1.1734203664713283E-2</v>
      </c>
      <c r="L634" s="13">
        <v>-4.0219582683580779E-2</v>
      </c>
      <c r="M634" s="52">
        <v>-60.474076068841569</v>
      </c>
      <c r="N634" s="52">
        <v>-60.515160918088903</v>
      </c>
      <c r="O634" s="15">
        <v>-4.1084849247330857E-2</v>
      </c>
      <c r="P634" t="b">
        <f t="shared" si="31"/>
        <v>0</v>
      </c>
      <c r="Q634" s="15" t="b">
        <f t="shared" si="32"/>
        <v>0</v>
      </c>
      <c r="R634" s="15" t="b">
        <f t="shared" si="33"/>
        <v>0</v>
      </c>
    </row>
    <row r="635" spans="1:18" ht="15" customHeight="1" x14ac:dyDescent="0.25">
      <c r="A635" s="1" t="s">
        <v>168</v>
      </c>
      <c r="B635" s="1" t="s">
        <v>17</v>
      </c>
      <c r="C635" s="1" t="s">
        <v>102</v>
      </c>
      <c r="D635" s="28" t="s">
        <v>7</v>
      </c>
      <c r="E635" s="44">
        <v>62.098978096683958</v>
      </c>
      <c r="F635" s="44">
        <v>61.96707466205104</v>
      </c>
      <c r="G635" s="45">
        <v>-0.13190343463291754</v>
      </c>
      <c r="H635" s="46">
        <v>-2.1240838203094537E-3</v>
      </c>
      <c r="I635" s="3">
        <v>0.3136170821219198</v>
      </c>
      <c r="J635" s="3">
        <v>0.30379502549470144</v>
      </c>
      <c r="K635" s="12">
        <v>-9.8220566272183563E-3</v>
      </c>
      <c r="L635" s="13">
        <v>-3.1318627674113732E-2</v>
      </c>
      <c r="M635" s="52">
        <v>-61.785361014562035</v>
      </c>
      <c r="N635" s="52">
        <v>-61.663279636556339</v>
      </c>
      <c r="O635" s="15">
        <v>0.12208137800569918</v>
      </c>
      <c r="P635" t="b">
        <f t="shared" si="31"/>
        <v>0</v>
      </c>
      <c r="Q635" s="15" t="b">
        <f t="shared" si="32"/>
        <v>0</v>
      </c>
      <c r="R635" s="15" t="b">
        <f t="shared" si="33"/>
        <v>0</v>
      </c>
    </row>
    <row r="636" spans="1:18" ht="15" customHeight="1" x14ac:dyDescent="0.25">
      <c r="A636" s="1" t="s">
        <v>168</v>
      </c>
      <c r="B636" s="1" t="s">
        <v>17</v>
      </c>
      <c r="C636" s="1" t="s">
        <v>102</v>
      </c>
      <c r="D636" s="28" t="s">
        <v>8</v>
      </c>
      <c r="E636" s="44">
        <v>63.427258735453698</v>
      </c>
      <c r="F636" s="44">
        <v>62.871436366580831</v>
      </c>
      <c r="G636" s="45">
        <v>-0.5558223688728674</v>
      </c>
      <c r="H636" s="46">
        <v>-8.7631466337072111E-3</v>
      </c>
      <c r="I636" s="3">
        <v>0.33548067298984791</v>
      </c>
      <c r="J636" s="3">
        <v>0.33802585451741191</v>
      </c>
      <c r="K636" s="12">
        <v>2.545181527564E-3</v>
      </c>
      <c r="L636" s="13">
        <v>7.5866711035273869E-3</v>
      </c>
      <c r="M636" s="52">
        <v>-63.091778062463852</v>
      </c>
      <c r="N636" s="52">
        <v>-62.533410512063419</v>
      </c>
      <c r="O636" s="15">
        <v>0.5583675504004314</v>
      </c>
      <c r="P636" t="b">
        <f t="shared" si="31"/>
        <v>0</v>
      </c>
      <c r="Q636" s="15" t="b">
        <f t="shared" si="32"/>
        <v>0</v>
      </c>
      <c r="R636" s="15" t="b">
        <f t="shared" si="33"/>
        <v>0</v>
      </c>
    </row>
    <row r="637" spans="1:18" ht="15" customHeight="1" x14ac:dyDescent="0.25">
      <c r="A637" s="1" t="s">
        <v>168</v>
      </c>
      <c r="B637" s="1" t="s">
        <v>17</v>
      </c>
      <c r="C637" s="1" t="s">
        <v>102</v>
      </c>
      <c r="D637" s="28" t="s">
        <v>9</v>
      </c>
      <c r="E637" s="44">
        <v>64.682570790165983</v>
      </c>
      <c r="F637" s="44">
        <v>62.777704378518422</v>
      </c>
      <c r="G637" s="45">
        <v>-1.9048664116475607</v>
      </c>
      <c r="H637" s="46">
        <v>-2.9449454286952476E-2</v>
      </c>
      <c r="I637" s="3">
        <v>0.35734426385777607</v>
      </c>
      <c r="J637" s="3">
        <v>0.36380624599986228</v>
      </c>
      <c r="K637" s="12">
        <v>6.4619821420862089E-3</v>
      </c>
      <c r="L637" s="13">
        <v>1.8083352093929497E-2</v>
      </c>
      <c r="M637" s="52">
        <v>-64.325226526308199</v>
      </c>
      <c r="N637" s="52">
        <v>-62.413898132518561</v>
      </c>
      <c r="O637" s="15">
        <v>1.9113283937896468</v>
      </c>
      <c r="P637" t="b">
        <f t="shared" si="31"/>
        <v>1</v>
      </c>
      <c r="Q637" s="15" t="b">
        <f t="shared" si="32"/>
        <v>1</v>
      </c>
      <c r="R637" s="15" t="b">
        <f t="shared" si="33"/>
        <v>0</v>
      </c>
    </row>
    <row r="638" spans="1:18" ht="15" customHeight="1" x14ac:dyDescent="0.25">
      <c r="A638" s="1" t="s">
        <v>168</v>
      </c>
      <c r="B638" s="1" t="s">
        <v>17</v>
      </c>
      <c r="C638" s="1" t="s">
        <v>103</v>
      </c>
      <c r="D638" s="28" t="s">
        <v>2</v>
      </c>
      <c r="E638" s="44">
        <v>0.99575836452203281</v>
      </c>
      <c r="F638" s="44">
        <v>0.80289360737155835</v>
      </c>
      <c r="G638" s="45">
        <v>-0.19286475715047446</v>
      </c>
      <c r="H638" s="46">
        <v>-0.19368630384847449</v>
      </c>
      <c r="I638" s="3">
        <v>16.047999999999998</v>
      </c>
      <c r="J638" s="3">
        <v>16.776345889513863</v>
      </c>
      <c r="K638" s="12">
        <v>0.72834588951386436</v>
      </c>
      <c r="L638" s="13">
        <v>4.5385461709488061E-2</v>
      </c>
      <c r="M638" s="52">
        <v>15.052241635477966</v>
      </c>
      <c r="N638" s="52">
        <v>15.973452282142304</v>
      </c>
      <c r="O638" s="15">
        <v>0.92121064666433883</v>
      </c>
      <c r="P638" t="b">
        <f t="shared" si="31"/>
        <v>0</v>
      </c>
      <c r="Q638" s="15" t="b">
        <f t="shared" si="32"/>
        <v>0</v>
      </c>
      <c r="R638" s="15" t="b">
        <f t="shared" si="33"/>
        <v>0</v>
      </c>
    </row>
    <row r="639" spans="1:18" ht="15" customHeight="1" x14ac:dyDescent="0.25">
      <c r="A639" s="1" t="s">
        <v>168</v>
      </c>
      <c r="B639" s="1" t="s">
        <v>17</v>
      </c>
      <c r="C639" s="1" t="s">
        <v>103</v>
      </c>
      <c r="D639" s="28" t="s">
        <v>3</v>
      </c>
      <c r="E639" s="44">
        <v>1.1331156115107777</v>
      </c>
      <c r="F639" s="44">
        <v>1.0396424696101092</v>
      </c>
      <c r="G639" s="45">
        <v>-9.3473141900668466E-2</v>
      </c>
      <c r="H639" s="46">
        <v>-8.2492149036797024E-2</v>
      </c>
      <c r="I639" s="3">
        <v>18.678430961345978</v>
      </c>
      <c r="J639" s="3">
        <v>19.461971825851858</v>
      </c>
      <c r="K639" s="12">
        <v>0.78354086450588056</v>
      </c>
      <c r="L639" s="13">
        <v>4.1948965955833056E-2</v>
      </c>
      <c r="M639" s="52">
        <v>17.545315349835199</v>
      </c>
      <c r="N639" s="52">
        <v>18.42232935624175</v>
      </c>
      <c r="O639" s="15">
        <v>0.87701400640654903</v>
      </c>
      <c r="P639" t="b">
        <f t="shared" si="31"/>
        <v>0</v>
      </c>
      <c r="Q639" s="15" t="b">
        <f t="shared" si="32"/>
        <v>0</v>
      </c>
      <c r="R639" s="15" t="b">
        <f t="shared" si="33"/>
        <v>0</v>
      </c>
    </row>
    <row r="640" spans="1:18" ht="15" customHeight="1" x14ac:dyDescent="0.25">
      <c r="A640" s="1" t="s">
        <v>168</v>
      </c>
      <c r="B640" s="1" t="s">
        <v>17</v>
      </c>
      <c r="C640" s="1" t="s">
        <v>103</v>
      </c>
      <c r="D640" s="28" t="s">
        <v>4</v>
      </c>
      <c r="E640" s="44">
        <v>1.269227587211756</v>
      </c>
      <c r="F640" s="44">
        <v>1.1670465147244664</v>
      </c>
      <c r="G640" s="45">
        <v>-0.10218107248728958</v>
      </c>
      <c r="H640" s="46">
        <v>-8.0506501368884792E-2</v>
      </c>
      <c r="I640" s="3">
        <v>20.774209046279967</v>
      </c>
      <c r="J640" s="3">
        <v>21.692112370793158</v>
      </c>
      <c r="K640" s="12">
        <v>0.91790332451319046</v>
      </c>
      <c r="L640" s="13">
        <v>4.4184754397547529E-2</v>
      </c>
      <c r="M640" s="52">
        <v>19.504981459068212</v>
      </c>
      <c r="N640" s="52">
        <v>20.525065856068693</v>
      </c>
      <c r="O640" s="15">
        <v>1.02008439700048</v>
      </c>
      <c r="P640" t="b">
        <f t="shared" si="31"/>
        <v>0</v>
      </c>
      <c r="Q640" s="15" t="b">
        <f t="shared" si="32"/>
        <v>0</v>
      </c>
      <c r="R640" s="15" t="b">
        <f t="shared" si="33"/>
        <v>0</v>
      </c>
    </row>
    <row r="641" spans="1:18" ht="15" customHeight="1" x14ac:dyDescent="0.25">
      <c r="A641" s="1" t="s">
        <v>168</v>
      </c>
      <c r="B641" s="1" t="s">
        <v>17</v>
      </c>
      <c r="C641" s="1" t="s">
        <v>103</v>
      </c>
      <c r="D641" s="28" t="s">
        <v>5</v>
      </c>
      <c r="E641" s="44">
        <v>1.3979875997665652</v>
      </c>
      <c r="F641" s="44">
        <v>1.1689338076777112</v>
      </c>
      <c r="G641" s="45">
        <v>-0.22905379208885401</v>
      </c>
      <c r="H641" s="46">
        <v>-0.16384536753194465</v>
      </c>
      <c r="I641" s="3">
        <v>23.038261284018869</v>
      </c>
      <c r="J641" s="3">
        <v>24.157463077357679</v>
      </c>
      <c r="K641" s="12">
        <v>1.1192017933388101</v>
      </c>
      <c r="L641" s="13">
        <v>4.8580132829519368E-2</v>
      </c>
      <c r="M641" s="52">
        <v>21.640273684252303</v>
      </c>
      <c r="N641" s="52">
        <v>22.988529269679969</v>
      </c>
      <c r="O641" s="15">
        <v>1.3482555854276641</v>
      </c>
      <c r="P641" t="b">
        <f t="shared" si="31"/>
        <v>1</v>
      </c>
      <c r="Q641" s="15" t="b">
        <f t="shared" si="32"/>
        <v>0</v>
      </c>
      <c r="R641" s="15" t="b">
        <f t="shared" si="33"/>
        <v>1</v>
      </c>
    </row>
    <row r="642" spans="1:18" ht="15" customHeight="1" x14ac:dyDescent="0.25">
      <c r="A642" s="1" t="s">
        <v>168</v>
      </c>
      <c r="B642" s="1" t="s">
        <v>17</v>
      </c>
      <c r="C642" s="1" t="s">
        <v>103</v>
      </c>
      <c r="D642" s="28" t="s">
        <v>6</v>
      </c>
      <c r="E642" s="44">
        <v>1.4221819592029528</v>
      </c>
      <c r="F642" s="44">
        <v>1.1643719623810362</v>
      </c>
      <c r="G642" s="45">
        <v>-0.25780999682191652</v>
      </c>
      <c r="H642" s="46">
        <v>-0.18127778597782487</v>
      </c>
      <c r="I642" s="3">
        <v>24.90457461512797</v>
      </c>
      <c r="J642" s="3">
        <v>26.149803271722355</v>
      </c>
      <c r="K642" s="12">
        <v>1.2452286565943851</v>
      </c>
      <c r="L642" s="13">
        <v>4.9999997022152978E-2</v>
      </c>
      <c r="M642" s="52">
        <v>23.482392655925018</v>
      </c>
      <c r="N642" s="52">
        <v>24.985431309341319</v>
      </c>
      <c r="O642" s="15">
        <v>1.5030386534163016</v>
      </c>
      <c r="P642" t="b">
        <f t="shared" si="31"/>
        <v>1</v>
      </c>
      <c r="Q642" s="15" t="b">
        <f t="shared" si="32"/>
        <v>0</v>
      </c>
      <c r="R642" s="15" t="b">
        <f t="shared" si="33"/>
        <v>1</v>
      </c>
    </row>
    <row r="643" spans="1:18" ht="15" customHeight="1" x14ac:dyDescent="0.25">
      <c r="A643" s="1" t="s">
        <v>168</v>
      </c>
      <c r="B643" s="1" t="s">
        <v>17</v>
      </c>
      <c r="C643" s="1" t="s">
        <v>103</v>
      </c>
      <c r="D643" s="28" t="s">
        <v>7</v>
      </c>
      <c r="E643" s="44">
        <v>1.4533833730797892</v>
      </c>
      <c r="F643" s="44">
        <v>1.1748928729789763</v>
      </c>
      <c r="G643" s="45">
        <v>-0.27849050010081289</v>
      </c>
      <c r="H643" s="46">
        <v>-0.19161530622899459</v>
      </c>
      <c r="I643" s="3">
        <v>26.770887946237071</v>
      </c>
      <c r="J643" s="3">
        <v>28.109432286478093</v>
      </c>
      <c r="K643" s="12">
        <v>1.3385443402410218</v>
      </c>
      <c r="L643" s="13">
        <v>4.9999997868175612E-2</v>
      </c>
      <c r="M643" s="52">
        <v>25.317504573157283</v>
      </c>
      <c r="N643" s="52">
        <v>26.934539413499117</v>
      </c>
      <c r="O643" s="15">
        <v>1.6170348403418346</v>
      </c>
      <c r="P643" t="b">
        <f t="shared" si="31"/>
        <v>1</v>
      </c>
      <c r="Q643" s="15" t="b">
        <f t="shared" si="32"/>
        <v>0</v>
      </c>
      <c r="R643" s="15" t="b">
        <f t="shared" si="33"/>
        <v>1</v>
      </c>
    </row>
    <row r="644" spans="1:18" ht="15" customHeight="1" x14ac:dyDescent="0.25">
      <c r="A644" s="1" t="s">
        <v>168</v>
      </c>
      <c r="B644" s="1" t="s">
        <v>17</v>
      </c>
      <c r="C644" s="1" t="s">
        <v>103</v>
      </c>
      <c r="D644" s="28" t="s">
        <v>8</v>
      </c>
      <c r="E644" s="44">
        <v>1.4844708571953267</v>
      </c>
      <c r="F644" s="44">
        <v>1.1652128420187744</v>
      </c>
      <c r="G644" s="45">
        <v>-0.31925801517655228</v>
      </c>
      <c r="H644" s="46">
        <v>-0.21506519554027481</v>
      </c>
      <c r="I644" s="3">
        <v>28.637201277346165</v>
      </c>
      <c r="J644" s="3">
        <v>30.069061301969864</v>
      </c>
      <c r="K644" s="12">
        <v>1.431860024623699</v>
      </c>
      <c r="L644" s="13">
        <v>4.9999998629628332E-2</v>
      </c>
      <c r="M644" s="52">
        <v>27.152730420150839</v>
      </c>
      <c r="N644" s="52">
        <v>28.903848459951089</v>
      </c>
      <c r="O644" s="15">
        <v>1.7511180398002513</v>
      </c>
      <c r="P644" t="b">
        <f t="shared" si="31"/>
        <v>1</v>
      </c>
      <c r="Q644" s="15" t="b">
        <f t="shared" si="32"/>
        <v>0</v>
      </c>
      <c r="R644" s="15" t="b">
        <f t="shared" si="33"/>
        <v>1</v>
      </c>
    </row>
    <row r="645" spans="1:18" ht="15" customHeight="1" x14ac:dyDescent="0.25">
      <c r="A645" s="1" t="s">
        <v>168</v>
      </c>
      <c r="B645" s="1" t="s">
        <v>17</v>
      </c>
      <c r="C645" s="1" t="s">
        <v>103</v>
      </c>
      <c r="D645" s="28" t="s">
        <v>9</v>
      </c>
      <c r="E645" s="44">
        <v>1.5138505623734841</v>
      </c>
      <c r="F645" s="44">
        <v>1.0286560985054987</v>
      </c>
      <c r="G645" s="45">
        <v>-0.48519446386798548</v>
      </c>
      <c r="H645" s="46">
        <v>-0.32050353973332441</v>
      </c>
      <c r="I645" s="3">
        <v>30.503514608455266</v>
      </c>
      <c r="J645" s="3">
        <v>32.028690309816547</v>
      </c>
      <c r="K645" s="12">
        <v>1.525175701361281</v>
      </c>
      <c r="L645" s="13">
        <v>4.9999999047274299E-2</v>
      </c>
      <c r="M645" s="52">
        <v>28.989664046081781</v>
      </c>
      <c r="N645" s="52">
        <v>31.000034211311046</v>
      </c>
      <c r="O645" s="15">
        <v>2.0103701652292667</v>
      </c>
      <c r="P645" t="b">
        <f t="shared" si="31"/>
        <v>1</v>
      </c>
      <c r="Q645" s="15" t="b">
        <f t="shared" si="32"/>
        <v>0</v>
      </c>
      <c r="R645" s="15" t="b">
        <f t="shared" si="33"/>
        <v>1</v>
      </c>
    </row>
    <row r="646" spans="1:18" ht="15" customHeight="1" x14ac:dyDescent="0.25">
      <c r="A646" s="1" t="s">
        <v>168</v>
      </c>
      <c r="B646" s="1" t="s">
        <v>17</v>
      </c>
      <c r="C646" s="1" t="s">
        <v>104</v>
      </c>
      <c r="D646" s="28" t="s">
        <v>2</v>
      </c>
      <c r="E646" s="44">
        <v>41.101661010953116</v>
      </c>
      <c r="F646" s="44">
        <v>41.107983706075125</v>
      </c>
      <c r="G646" s="45">
        <v>6.3226951220087813E-3</v>
      </c>
      <c r="H646" s="46">
        <v>1.5383064738731255E-4</v>
      </c>
      <c r="I646" s="3">
        <v>68.760000000000005</v>
      </c>
      <c r="J646" s="3">
        <v>70.054554806551025</v>
      </c>
      <c r="K646" s="12">
        <v>1.2945548065510195</v>
      </c>
      <c r="L646" s="13">
        <v>1.8827149600800164E-2</v>
      </c>
      <c r="M646" s="52">
        <v>27.658338989046889</v>
      </c>
      <c r="N646" s="52">
        <v>28.9465711004759</v>
      </c>
      <c r="O646" s="15">
        <v>1.2882321114290107</v>
      </c>
      <c r="P646" t="b">
        <f t="shared" si="31"/>
        <v>0</v>
      </c>
      <c r="Q646" s="15" t="b">
        <f t="shared" si="32"/>
        <v>0</v>
      </c>
      <c r="R646" s="15" t="b">
        <f t="shared" si="33"/>
        <v>0</v>
      </c>
    </row>
    <row r="647" spans="1:18" ht="15" customHeight="1" x14ac:dyDescent="0.25">
      <c r="A647" s="1" t="s">
        <v>168</v>
      </c>
      <c r="B647" s="1" t="s">
        <v>17</v>
      </c>
      <c r="C647" s="1" t="s">
        <v>104</v>
      </c>
      <c r="D647" s="28" t="s">
        <v>3</v>
      </c>
      <c r="E647" s="44">
        <v>46.771320643527801</v>
      </c>
      <c r="F647" s="44">
        <v>49.674269978440392</v>
      </c>
      <c r="G647" s="45">
        <v>2.9029493349125914</v>
      </c>
      <c r="H647" s="46">
        <v>6.2066866938346767E-2</v>
      </c>
      <c r="I647" s="3">
        <v>80.030465659406133</v>
      </c>
      <c r="J647" s="3">
        <v>74.543796738884609</v>
      </c>
      <c r="K647" s="12">
        <v>-5.4866689205215238</v>
      </c>
      <c r="L647" s="13">
        <v>-6.855725348233889E-2</v>
      </c>
      <c r="M647" s="52">
        <v>33.259145015878332</v>
      </c>
      <c r="N647" s="52">
        <v>24.869526760444217</v>
      </c>
      <c r="O647" s="15">
        <v>-8.3896182554341152</v>
      </c>
      <c r="P647" t="b">
        <f t="shared" si="31"/>
        <v>1</v>
      </c>
      <c r="Q647" s="15" t="b">
        <f t="shared" si="32"/>
        <v>1</v>
      </c>
      <c r="R647" s="15" t="b">
        <f t="shared" si="33"/>
        <v>1</v>
      </c>
    </row>
    <row r="648" spans="1:18" ht="15" customHeight="1" x14ac:dyDescent="0.25">
      <c r="A648" s="1" t="s">
        <v>168</v>
      </c>
      <c r="B648" s="1" t="s">
        <v>17</v>
      </c>
      <c r="C648" s="1" t="s">
        <v>104</v>
      </c>
      <c r="D648" s="28" t="s">
        <v>4</v>
      </c>
      <c r="E648" s="44">
        <v>52.389579534557079</v>
      </c>
      <c r="F648" s="44">
        <v>55.974474706530707</v>
      </c>
      <c r="G648" s="45">
        <v>3.5848951719736277</v>
      </c>
      <c r="H648" s="46">
        <v>6.8427637782604619E-2</v>
      </c>
      <c r="I648" s="3">
        <v>89.010132977455797</v>
      </c>
      <c r="J648" s="3">
        <v>84.017370722208327</v>
      </c>
      <c r="K648" s="12">
        <v>-4.9927622552474702</v>
      </c>
      <c r="L648" s="13">
        <v>-5.6092066018056858E-2</v>
      </c>
      <c r="M648" s="52">
        <v>36.620553442898718</v>
      </c>
      <c r="N648" s="52">
        <v>28.04289601567762</v>
      </c>
      <c r="O648" s="15">
        <v>-8.5776574272210979</v>
      </c>
      <c r="P648" t="b">
        <f t="shared" si="31"/>
        <v>1</v>
      </c>
      <c r="Q648" s="15" t="b">
        <f t="shared" si="32"/>
        <v>1</v>
      </c>
      <c r="R648" s="15" t="b">
        <f t="shared" si="33"/>
        <v>1</v>
      </c>
    </row>
    <row r="649" spans="1:18" ht="15" customHeight="1" x14ac:dyDescent="0.25">
      <c r="A649" s="1" t="s">
        <v>168</v>
      </c>
      <c r="B649" s="1" t="s">
        <v>17</v>
      </c>
      <c r="C649" s="1" t="s">
        <v>104</v>
      </c>
      <c r="D649" s="28" t="s">
        <v>5</v>
      </c>
      <c r="E649" s="44">
        <v>57.70437334031552</v>
      </c>
      <c r="F649" s="44">
        <v>64.007460501980376</v>
      </c>
      <c r="G649" s="45">
        <v>6.3030871616648554</v>
      </c>
      <c r="H649" s="46">
        <v>0.10923066653010793</v>
      </c>
      <c r="I649" s="3">
        <v>98.710795481626235</v>
      </c>
      <c r="J649" s="3">
        <v>98.517268937982948</v>
      </c>
      <c r="K649" s="12">
        <v>-0.19352654364328714</v>
      </c>
      <c r="L649" s="13">
        <v>-1.9605408172332036E-3</v>
      </c>
      <c r="M649" s="52">
        <v>41.006422141310715</v>
      </c>
      <c r="N649" s="52">
        <v>34.509808436002572</v>
      </c>
      <c r="O649" s="15">
        <v>-6.4966137053081425</v>
      </c>
      <c r="P649" t="b">
        <f t="shared" si="31"/>
        <v>1</v>
      </c>
      <c r="Q649" s="15" t="b">
        <f t="shared" si="32"/>
        <v>1</v>
      </c>
      <c r="R649" s="15" t="b">
        <f t="shared" si="33"/>
        <v>0</v>
      </c>
    </row>
    <row r="650" spans="1:18" ht="15" customHeight="1" x14ac:dyDescent="0.25">
      <c r="A650" s="1" t="s">
        <v>168</v>
      </c>
      <c r="B650" s="1" t="s">
        <v>17</v>
      </c>
      <c r="C650" s="1" t="s">
        <v>104</v>
      </c>
      <c r="D650" s="28" t="s">
        <v>6</v>
      </c>
      <c r="E650" s="44">
        <v>58.703037670299707</v>
      </c>
      <c r="F650" s="44">
        <v>64.831364509940443</v>
      </c>
      <c r="G650" s="45">
        <v>6.1283268396407351</v>
      </c>
      <c r="H650" s="46">
        <v>0.10439539558514718</v>
      </c>
      <c r="I650" s="3">
        <v>106.70728754587485</v>
      </c>
      <c r="J650" s="3">
        <v>109.29294712006778</v>
      </c>
      <c r="K650" s="12">
        <v>2.5856595741929311</v>
      </c>
      <c r="L650" s="13">
        <v>2.4231330714702334E-2</v>
      </c>
      <c r="M650" s="52">
        <v>48.004249875575141</v>
      </c>
      <c r="N650" s="52">
        <v>44.461582610127337</v>
      </c>
      <c r="O650" s="15">
        <v>-3.542667265447804</v>
      </c>
      <c r="P650" t="b">
        <f t="shared" si="31"/>
        <v>1</v>
      </c>
      <c r="Q650" s="15" t="b">
        <f t="shared" si="32"/>
        <v>1</v>
      </c>
      <c r="R650" s="15" t="b">
        <f t="shared" si="33"/>
        <v>1</v>
      </c>
    </row>
    <row r="651" spans="1:18" ht="15" customHeight="1" x14ac:dyDescent="0.25">
      <c r="A651" s="1" t="s">
        <v>168</v>
      </c>
      <c r="B651" s="1" t="s">
        <v>17</v>
      </c>
      <c r="C651" s="1" t="s">
        <v>104</v>
      </c>
      <c r="D651" s="28" t="s">
        <v>7</v>
      </c>
      <c r="E651" s="44">
        <v>59.990930377928379</v>
      </c>
      <c r="F651" s="44">
        <v>67.287643439740606</v>
      </c>
      <c r="G651" s="45">
        <v>7.2967130618122269</v>
      </c>
      <c r="H651" s="46">
        <v>0.1216302700398993</v>
      </c>
      <c r="I651" s="3">
        <v>114.70377961012345</v>
      </c>
      <c r="J651" s="3">
        <v>117.68502644665965</v>
      </c>
      <c r="K651" s="12">
        <v>2.9812468365362008</v>
      </c>
      <c r="L651" s="13">
        <v>2.5990833490137966E-2</v>
      </c>
      <c r="M651" s="52">
        <v>54.712849232195069</v>
      </c>
      <c r="N651" s="52">
        <v>50.397383006919043</v>
      </c>
      <c r="O651" s="15">
        <v>-4.3154662252760261</v>
      </c>
      <c r="P651" t="b">
        <f t="shared" si="31"/>
        <v>1</v>
      </c>
      <c r="Q651" s="15" t="b">
        <f t="shared" si="32"/>
        <v>1</v>
      </c>
      <c r="R651" s="15" t="b">
        <f t="shared" si="33"/>
        <v>1</v>
      </c>
    </row>
    <row r="652" spans="1:18" ht="15" customHeight="1" x14ac:dyDescent="0.25">
      <c r="A652" s="1" t="s">
        <v>168</v>
      </c>
      <c r="B652" s="1" t="s">
        <v>17</v>
      </c>
      <c r="C652" s="1" t="s">
        <v>104</v>
      </c>
      <c r="D652" s="28" t="s">
        <v>8</v>
      </c>
      <c r="E652" s="44">
        <v>61.274120436204726</v>
      </c>
      <c r="F652" s="44">
        <v>71.984018134873295</v>
      </c>
      <c r="G652" s="45">
        <v>10.70989769866857</v>
      </c>
      <c r="H652" s="46">
        <v>0.1747866411206854</v>
      </c>
      <c r="I652" s="3">
        <v>122.70027167437208</v>
      </c>
      <c r="J652" s="3">
        <v>124.18042097727047</v>
      </c>
      <c r="K652" s="12">
        <v>1.480149302898397</v>
      </c>
      <c r="L652" s="13">
        <v>1.2063129793440791E-2</v>
      </c>
      <c r="M652" s="52">
        <v>61.42615123816735</v>
      </c>
      <c r="N652" s="52">
        <v>52.196402842397177</v>
      </c>
      <c r="O652" s="15">
        <v>-9.2297483957701729</v>
      </c>
      <c r="P652" t="b">
        <f t="shared" si="31"/>
        <v>1</v>
      </c>
      <c r="Q652" s="15" t="b">
        <f t="shared" si="32"/>
        <v>1</v>
      </c>
      <c r="R652" s="15" t="b">
        <f t="shared" si="33"/>
        <v>0</v>
      </c>
    </row>
    <row r="653" spans="1:18" ht="15" customHeight="1" x14ac:dyDescent="0.25">
      <c r="A653" s="1" t="s">
        <v>168</v>
      </c>
      <c r="B653" s="1" t="s">
        <v>17</v>
      </c>
      <c r="C653" s="1" t="s">
        <v>104</v>
      </c>
      <c r="D653" s="28" t="s">
        <v>9</v>
      </c>
      <c r="E653" s="44">
        <v>62.486818944054093</v>
      </c>
      <c r="F653" s="44">
        <v>75.81102031270072</v>
      </c>
      <c r="G653" s="45">
        <v>13.324201368646627</v>
      </c>
      <c r="H653" s="46">
        <v>0.21323219190556164</v>
      </c>
      <c r="I653" s="3">
        <v>130.69676373862066</v>
      </c>
      <c r="J653" s="3">
        <v>129.31379947929614</v>
      </c>
      <c r="K653" s="12">
        <v>-1.3829642593245239</v>
      </c>
      <c r="L653" s="13">
        <v>-1.0581472867149964E-2</v>
      </c>
      <c r="M653" s="52">
        <v>68.209944794566567</v>
      </c>
      <c r="N653" s="52">
        <v>53.502779166595417</v>
      </c>
      <c r="O653" s="15">
        <v>-14.70716562797115</v>
      </c>
      <c r="P653" t="b">
        <f t="shared" si="31"/>
        <v>1</v>
      </c>
      <c r="Q653" s="15" t="b">
        <f t="shared" si="32"/>
        <v>1</v>
      </c>
      <c r="R653" s="15" t="b">
        <f t="shared" si="33"/>
        <v>0</v>
      </c>
    </row>
    <row r="654" spans="1:18" ht="15" customHeight="1" x14ac:dyDescent="0.25">
      <c r="A654" s="1" t="s">
        <v>168</v>
      </c>
      <c r="B654" s="1" t="s">
        <v>17</v>
      </c>
      <c r="C654" s="1" t="s">
        <v>105</v>
      </c>
      <c r="D654" s="28" t="s">
        <v>2</v>
      </c>
      <c r="E654" s="44">
        <v>4.9113655938054341</v>
      </c>
      <c r="F654" s="44">
        <v>5.123093976144844</v>
      </c>
      <c r="G654" s="45">
        <v>0.21172838233940983</v>
      </c>
      <c r="H654" s="46">
        <v>4.3109880194310279E-2</v>
      </c>
      <c r="I654" s="3">
        <v>4.9749999999999988</v>
      </c>
      <c r="J654" s="3">
        <v>5.1230939791783534</v>
      </c>
      <c r="K654" s="12">
        <v>0.14809397917835465</v>
      </c>
      <c r="L654" s="13">
        <v>2.9767634005699435E-2</v>
      </c>
      <c r="M654" s="52">
        <v>6.3634406194564619E-2</v>
      </c>
      <c r="N654" s="52">
        <v>3.0335094436395593E-9</v>
      </c>
      <c r="O654" s="15">
        <v>-6.3634403161055175E-2</v>
      </c>
      <c r="P654" t="b">
        <f t="shared" si="31"/>
        <v>0</v>
      </c>
      <c r="Q654" s="15" t="b">
        <f t="shared" si="32"/>
        <v>0</v>
      </c>
      <c r="R654" s="15" t="b">
        <f t="shared" si="33"/>
        <v>0</v>
      </c>
    </row>
    <row r="655" spans="1:18" ht="15" customHeight="1" x14ac:dyDescent="0.25">
      <c r="A655" s="1" t="s">
        <v>168</v>
      </c>
      <c r="B655" s="1" t="s">
        <v>17</v>
      </c>
      <c r="C655" s="1" t="s">
        <v>105</v>
      </c>
      <c r="D655" s="28" t="s">
        <v>3</v>
      </c>
      <c r="E655" s="44">
        <v>5.5888508964211674</v>
      </c>
      <c r="F655" s="44">
        <v>5.9517667083829533</v>
      </c>
      <c r="G655" s="45">
        <v>0.36291581196178591</v>
      </c>
      <c r="H655" s="46">
        <v>6.4935676168097423E-2</v>
      </c>
      <c r="I655" s="3">
        <v>5.7904532672417899</v>
      </c>
      <c r="J655" s="3">
        <v>5.9517667122128639</v>
      </c>
      <c r="K655" s="12">
        <v>0.16131344497107403</v>
      </c>
      <c r="L655" s="13">
        <v>2.7858517723244432E-2</v>
      </c>
      <c r="M655" s="52">
        <v>0.20160237082062249</v>
      </c>
      <c r="N655" s="52">
        <v>3.8299106108752312E-9</v>
      </c>
      <c r="O655" s="15">
        <v>-0.20160236699071188</v>
      </c>
      <c r="P655" t="b">
        <f t="shared" ref="P655:P717" si="34">OR(Q655,R655)</f>
        <v>0</v>
      </c>
      <c r="Q655" s="15" t="b">
        <f t="shared" ref="Q655:Q717" si="35">AND(ABS(G655)&gt;Q$1,ABS(H655)&gt;Q$2)</f>
        <v>0</v>
      </c>
      <c r="R655" s="15" t="b">
        <f t="shared" ref="R655:R717" si="36">AND(ABS(K655)&gt;R$1,ABS(L655)&gt;R$2)</f>
        <v>0</v>
      </c>
    </row>
    <row r="656" spans="1:18" ht="15" customHeight="1" x14ac:dyDescent="0.25">
      <c r="A656" s="1" t="s">
        <v>168</v>
      </c>
      <c r="B656" s="1" t="s">
        <v>17</v>
      </c>
      <c r="C656" s="1" t="s">
        <v>105</v>
      </c>
      <c r="D656" s="28" t="s">
        <v>4</v>
      </c>
      <c r="E656" s="44">
        <v>6.2601941642063652</v>
      </c>
      <c r="F656" s="44">
        <v>6.652034774186296</v>
      </c>
      <c r="G656" s="45">
        <v>0.39184060997993075</v>
      </c>
      <c r="H656" s="46">
        <v>6.2592405235661924E-2</v>
      </c>
      <c r="I656" s="3">
        <v>6.4401601448929977</v>
      </c>
      <c r="J656" s="3">
        <v>6.6520347790691563</v>
      </c>
      <c r="K656" s="12">
        <v>0.21187463417615859</v>
      </c>
      <c r="L656" s="13">
        <v>3.2898969809651971E-2</v>
      </c>
      <c r="M656" s="52">
        <v>0.1799659806866325</v>
      </c>
      <c r="N656" s="52">
        <v>4.8828603382844449E-9</v>
      </c>
      <c r="O656" s="15">
        <v>-0.17996597580377216</v>
      </c>
      <c r="P656" t="b">
        <f t="shared" si="34"/>
        <v>0</v>
      </c>
      <c r="Q656" s="15" t="b">
        <f t="shared" si="35"/>
        <v>0</v>
      </c>
      <c r="R656" s="15" t="b">
        <f t="shared" si="36"/>
        <v>0</v>
      </c>
    </row>
    <row r="657" spans="1:18" ht="15" customHeight="1" x14ac:dyDescent="0.25">
      <c r="A657" s="1" t="s">
        <v>168</v>
      </c>
      <c r="B657" s="1" t="s">
        <v>17</v>
      </c>
      <c r="C657" s="1" t="s">
        <v>105</v>
      </c>
      <c r="D657" s="28" t="s">
        <v>5</v>
      </c>
      <c r="E657" s="44">
        <v>6.8952754430095773</v>
      </c>
      <c r="F657" s="44">
        <v>7.3751560528969913</v>
      </c>
      <c r="G657" s="45">
        <v>0.47988060988741399</v>
      </c>
      <c r="H657" s="46">
        <v>6.9595567842603942E-2</v>
      </c>
      <c r="I657" s="3">
        <v>7.1420332681950329</v>
      </c>
      <c r="J657" s="3">
        <v>7.3751560589163505</v>
      </c>
      <c r="K657" s="12">
        <v>0.23312279072131759</v>
      </c>
      <c r="L657" s="13">
        <v>3.2640955588860404E-2</v>
      </c>
      <c r="M657" s="52">
        <v>0.24675782518545564</v>
      </c>
      <c r="N657" s="52">
        <v>6.0193592332780099E-9</v>
      </c>
      <c r="O657" s="15">
        <v>-0.2467578191660964</v>
      </c>
      <c r="P657" t="b">
        <f t="shared" si="34"/>
        <v>0</v>
      </c>
      <c r="Q657" s="15" t="b">
        <f t="shared" si="35"/>
        <v>0</v>
      </c>
      <c r="R657" s="15" t="b">
        <f t="shared" si="36"/>
        <v>0</v>
      </c>
    </row>
    <row r="658" spans="1:18" ht="15" customHeight="1" x14ac:dyDescent="0.25">
      <c r="A658" s="1" t="s">
        <v>168</v>
      </c>
      <c r="B658" s="1" t="s">
        <v>17</v>
      </c>
      <c r="C658" s="1" t="s">
        <v>105</v>
      </c>
      <c r="D658" s="28" t="s">
        <v>6</v>
      </c>
      <c r="E658" s="44">
        <v>7.0146089567753114</v>
      </c>
      <c r="F658" s="44">
        <v>7.7493368168013852</v>
      </c>
      <c r="G658" s="45">
        <v>0.73472786002607382</v>
      </c>
      <c r="H658" s="46">
        <v>0.10474252585618626</v>
      </c>
      <c r="I658" s="3">
        <v>7.7206043563223865</v>
      </c>
      <c r="J658" s="3">
        <v>7.7493368245410013</v>
      </c>
      <c r="K658" s="12">
        <v>2.8732468218614748E-2</v>
      </c>
      <c r="L658" s="13">
        <v>3.7215309699279941E-3</v>
      </c>
      <c r="M658" s="52">
        <v>0.70599539954707513</v>
      </c>
      <c r="N658" s="52">
        <v>7.7396160591547414E-9</v>
      </c>
      <c r="O658" s="15">
        <v>-0.70599539180745907</v>
      </c>
      <c r="P658" t="b">
        <f t="shared" si="34"/>
        <v>0</v>
      </c>
      <c r="Q658" s="15" t="b">
        <f t="shared" si="35"/>
        <v>0</v>
      </c>
      <c r="R658" s="15" t="b">
        <f t="shared" si="36"/>
        <v>0</v>
      </c>
    </row>
    <row r="659" spans="1:18" ht="15" customHeight="1" x14ac:dyDescent="0.25">
      <c r="A659" s="1" t="s">
        <v>168</v>
      </c>
      <c r="B659" s="1" t="s">
        <v>17</v>
      </c>
      <c r="C659" s="1" t="s">
        <v>105</v>
      </c>
      <c r="D659" s="28" t="s">
        <v>7</v>
      </c>
      <c r="E659" s="44">
        <v>7.1685032709509526</v>
      </c>
      <c r="F659" s="44">
        <v>8.1257484762979111</v>
      </c>
      <c r="G659" s="45">
        <v>0.95724520534695845</v>
      </c>
      <c r="H659" s="46">
        <v>0.13353487738870393</v>
      </c>
      <c r="I659" s="3">
        <v>8.299175444449741</v>
      </c>
      <c r="J659" s="3">
        <v>8.1257484861539186</v>
      </c>
      <c r="K659" s="12">
        <v>-0.17342695829582233</v>
      </c>
      <c r="L659" s="13">
        <v>-2.0896890234053972E-2</v>
      </c>
      <c r="M659" s="52">
        <v>1.1306721734987883</v>
      </c>
      <c r="N659" s="52">
        <v>9.8560075656450863E-9</v>
      </c>
      <c r="O659" s="15">
        <v>-1.1306721636427808</v>
      </c>
      <c r="P659" t="b">
        <f t="shared" si="34"/>
        <v>0</v>
      </c>
      <c r="Q659" s="15" t="b">
        <f t="shared" si="35"/>
        <v>0</v>
      </c>
      <c r="R659" s="15" t="b">
        <f t="shared" si="36"/>
        <v>0</v>
      </c>
    </row>
    <row r="660" spans="1:18" ht="15" customHeight="1" x14ac:dyDescent="0.25">
      <c r="A660" s="1" t="s">
        <v>168</v>
      </c>
      <c r="B660" s="1" t="s">
        <v>17</v>
      </c>
      <c r="C660" s="1" t="s">
        <v>105</v>
      </c>
      <c r="D660" s="28" t="s">
        <v>8</v>
      </c>
      <c r="E660" s="44">
        <v>7.3218356508966735</v>
      </c>
      <c r="F660" s="44">
        <v>8.4907881211901017</v>
      </c>
      <c r="G660" s="45">
        <v>1.1689524702934282</v>
      </c>
      <c r="H660" s="46">
        <v>0.15965292394268255</v>
      </c>
      <c r="I660" s="3">
        <v>8.8777465325770919</v>
      </c>
      <c r="J660" s="3">
        <v>8.4907881336523694</v>
      </c>
      <c r="K660" s="12">
        <v>-0.3869583989247225</v>
      </c>
      <c r="L660" s="13">
        <v>-4.3587457414420418E-2</v>
      </c>
      <c r="M660" s="52">
        <v>1.5559108816804184</v>
      </c>
      <c r="N660" s="52">
        <v>1.2462267662272097E-8</v>
      </c>
      <c r="O660" s="15">
        <v>-1.5559108692181507</v>
      </c>
      <c r="P660" t="b">
        <f t="shared" si="34"/>
        <v>1</v>
      </c>
      <c r="Q660" s="15" t="b">
        <f t="shared" si="35"/>
        <v>1</v>
      </c>
      <c r="R660" s="15" t="b">
        <f t="shared" si="36"/>
        <v>0</v>
      </c>
    </row>
    <row r="661" spans="1:18" ht="15" customHeight="1" x14ac:dyDescent="0.25">
      <c r="A661" s="1" t="s">
        <v>168</v>
      </c>
      <c r="B661" s="1" t="s">
        <v>17</v>
      </c>
      <c r="C661" s="1" t="s">
        <v>105</v>
      </c>
      <c r="D661" s="28" t="s">
        <v>9</v>
      </c>
      <c r="E661" s="44">
        <v>7.466744775749885</v>
      </c>
      <c r="F661" s="44">
        <v>8.8521845307237825</v>
      </c>
      <c r="G661" s="45">
        <v>1.3854397549738975</v>
      </c>
      <c r="H661" s="46">
        <v>0.18554802615906446</v>
      </c>
      <c r="I661" s="3">
        <v>9.4563176207044464</v>
      </c>
      <c r="J661" s="3">
        <v>8.8521845463657041</v>
      </c>
      <c r="K661" s="12">
        <v>-0.6041330743387423</v>
      </c>
      <c r="L661" s="13">
        <v>-6.3886715587471721E-2</v>
      </c>
      <c r="M661" s="52">
        <v>1.9895728449545613</v>
      </c>
      <c r="N661" s="52">
        <v>1.5641921535802794E-8</v>
      </c>
      <c r="O661" s="15">
        <v>-1.9895728293126398</v>
      </c>
      <c r="P661" t="b">
        <f t="shared" si="34"/>
        <v>1</v>
      </c>
      <c r="Q661" s="15" t="b">
        <f t="shared" si="35"/>
        <v>1</v>
      </c>
      <c r="R661" s="15" t="b">
        <f t="shared" si="36"/>
        <v>0</v>
      </c>
    </row>
    <row r="662" spans="1:18" ht="15" customHeight="1" x14ac:dyDescent="0.25">
      <c r="A662" s="1" t="s">
        <v>168</v>
      </c>
      <c r="B662" s="1" t="s">
        <v>17</v>
      </c>
      <c r="C662" s="1" t="s">
        <v>106</v>
      </c>
      <c r="D662" s="28" t="s">
        <v>2</v>
      </c>
      <c r="E662" s="44">
        <v>39.068125037871319</v>
      </c>
      <c r="F662" s="44">
        <v>40.140381232568899</v>
      </c>
      <c r="G662" s="45">
        <v>1.0722561946975802</v>
      </c>
      <c r="H662" s="46">
        <v>2.7445806361533123E-2</v>
      </c>
      <c r="I662" s="3">
        <v>39.979999999999997</v>
      </c>
      <c r="J662" s="3">
        <v>40.140381225057787</v>
      </c>
      <c r="K662" s="12">
        <v>0.16038122505779029</v>
      </c>
      <c r="L662" s="13">
        <v>4.0115363946420781E-3</v>
      </c>
      <c r="M662" s="52">
        <v>0.91187496212867813</v>
      </c>
      <c r="N662" s="52">
        <v>-7.5111117325832311E-9</v>
      </c>
      <c r="O662" s="15">
        <v>-0.91187496963978987</v>
      </c>
      <c r="P662" t="b">
        <f t="shared" si="34"/>
        <v>1</v>
      </c>
      <c r="Q662" s="15" t="b">
        <f t="shared" si="35"/>
        <v>1</v>
      </c>
      <c r="R662" s="15" t="b">
        <f t="shared" si="36"/>
        <v>0</v>
      </c>
    </row>
    <row r="663" spans="1:18" ht="15" customHeight="1" x14ac:dyDescent="0.25">
      <c r="A663" s="1" t="s">
        <v>168</v>
      </c>
      <c r="B663" s="1" t="s">
        <v>17</v>
      </c>
      <c r="C663" s="1" t="s">
        <v>106</v>
      </c>
      <c r="D663" s="28" t="s">
        <v>3</v>
      </c>
      <c r="E663" s="44">
        <v>44.457273943278594</v>
      </c>
      <c r="F663" s="44">
        <v>46.209393713693288</v>
      </c>
      <c r="G663" s="45">
        <v>1.7521197704146942</v>
      </c>
      <c r="H663" s="46">
        <v>3.9411318216455639E-2</v>
      </c>
      <c r="I663" s="3">
        <v>46.533129974739047</v>
      </c>
      <c r="J663" s="3">
        <v>46.209393523427892</v>
      </c>
      <c r="K663" s="12">
        <v>-0.3237364513111558</v>
      </c>
      <c r="L663" s="13">
        <v>-6.9571174663492271E-3</v>
      </c>
      <c r="M663" s="52">
        <v>2.0758560314604537</v>
      </c>
      <c r="N663" s="52">
        <v>-1.9026539632704953E-7</v>
      </c>
      <c r="O663" s="15">
        <v>-2.07585622172585</v>
      </c>
      <c r="P663" t="b">
        <f t="shared" si="34"/>
        <v>1</v>
      </c>
      <c r="Q663" s="15" t="b">
        <f t="shared" si="35"/>
        <v>1</v>
      </c>
      <c r="R663" s="15" t="b">
        <f t="shared" si="36"/>
        <v>0</v>
      </c>
    </row>
    <row r="664" spans="1:18" ht="15" customHeight="1" x14ac:dyDescent="0.25">
      <c r="A664" s="1" t="s">
        <v>168</v>
      </c>
      <c r="B664" s="1" t="s">
        <v>17</v>
      </c>
      <c r="C664" s="1" t="s">
        <v>106</v>
      </c>
      <c r="D664" s="28" t="s">
        <v>4</v>
      </c>
      <c r="E664" s="44">
        <v>49.79756519796468</v>
      </c>
      <c r="F664" s="44">
        <v>48.338524334412412</v>
      </c>
      <c r="G664" s="45">
        <v>-1.4590408635522678</v>
      </c>
      <c r="H664" s="46">
        <v>-2.9299441805076477E-2</v>
      </c>
      <c r="I664" s="3">
        <v>51.754291978456692</v>
      </c>
      <c r="J664" s="3">
        <v>52.752134678314476</v>
      </c>
      <c r="K664" s="12">
        <v>0.99784269985778451</v>
      </c>
      <c r="L664" s="13">
        <v>1.9280385485191214E-2</v>
      </c>
      <c r="M664" s="52">
        <v>1.9567267804920121</v>
      </c>
      <c r="N664" s="52">
        <v>4.4136103439020644</v>
      </c>
      <c r="O664" s="15">
        <v>2.4568835634100523</v>
      </c>
      <c r="P664" t="b">
        <f t="shared" si="34"/>
        <v>1</v>
      </c>
      <c r="Q664" s="15" t="b">
        <f t="shared" si="35"/>
        <v>1</v>
      </c>
      <c r="R664" s="15" t="b">
        <f t="shared" si="36"/>
        <v>0</v>
      </c>
    </row>
    <row r="665" spans="1:18" ht="15" customHeight="1" x14ac:dyDescent="0.25">
      <c r="A665" s="1" t="s">
        <v>168</v>
      </c>
      <c r="B665" s="1" t="s">
        <v>17</v>
      </c>
      <c r="C665" s="1" t="s">
        <v>106</v>
      </c>
      <c r="D665" s="28" t="s">
        <v>5</v>
      </c>
      <c r="E665" s="44">
        <v>54.849405533530209</v>
      </c>
      <c r="F665" s="44">
        <v>50.214652284036923</v>
      </c>
      <c r="G665" s="45">
        <v>-4.6347532494932864</v>
      </c>
      <c r="H665" s="46">
        <v>-8.4499607687817085E-2</v>
      </c>
      <c r="I665" s="3">
        <v>57.394671369334155</v>
      </c>
      <c r="J665" s="3">
        <v>58.806901646871154</v>
      </c>
      <c r="K665" s="12">
        <v>1.4122302775369988</v>
      </c>
      <c r="L665" s="13">
        <v>2.4605599158314031E-2</v>
      </c>
      <c r="M665" s="52">
        <v>2.5452658358039457</v>
      </c>
      <c r="N665" s="52">
        <v>8.5922493628342309</v>
      </c>
      <c r="O665" s="15">
        <v>6.0469835270302852</v>
      </c>
      <c r="P665" t="b">
        <f t="shared" si="34"/>
        <v>1</v>
      </c>
      <c r="Q665" s="15" t="b">
        <f t="shared" si="35"/>
        <v>1</v>
      </c>
      <c r="R665" s="15" t="b">
        <f t="shared" si="36"/>
        <v>1</v>
      </c>
    </row>
    <row r="666" spans="1:18" ht="15" customHeight="1" x14ac:dyDescent="0.25">
      <c r="A666" s="1" t="s">
        <v>168</v>
      </c>
      <c r="B666" s="1" t="s">
        <v>17</v>
      </c>
      <c r="C666" s="1" t="s">
        <v>106</v>
      </c>
      <c r="D666" s="28" t="s">
        <v>6</v>
      </c>
      <c r="E666" s="44">
        <v>55.798660185411258</v>
      </c>
      <c r="F666" s="44">
        <v>50.587555183390563</v>
      </c>
      <c r="G666" s="45">
        <v>-5.2111050020206946</v>
      </c>
      <c r="H666" s="46">
        <v>-9.3391220948763121E-2</v>
      </c>
      <c r="I666" s="3">
        <v>62.044173299652066</v>
      </c>
      <c r="J666" s="3">
        <v>63.739887526331749</v>
      </c>
      <c r="K666" s="12">
        <v>1.6957142266796836</v>
      </c>
      <c r="L666" s="13">
        <v>2.7330757047724141E-2</v>
      </c>
      <c r="M666" s="52">
        <v>6.2455131142408078</v>
      </c>
      <c r="N666" s="52">
        <v>13.152332342941186</v>
      </c>
      <c r="O666" s="15">
        <v>6.9068192287003782</v>
      </c>
      <c r="P666" t="b">
        <f t="shared" si="34"/>
        <v>1</v>
      </c>
      <c r="Q666" s="15" t="b">
        <f t="shared" si="35"/>
        <v>1</v>
      </c>
      <c r="R666" s="15" t="b">
        <f t="shared" si="36"/>
        <v>1</v>
      </c>
    </row>
    <row r="667" spans="1:18" ht="15" customHeight="1" x14ac:dyDescent="0.25">
      <c r="A667" s="1" t="s">
        <v>168</v>
      </c>
      <c r="B667" s="1" t="s">
        <v>17</v>
      </c>
      <c r="C667" s="1" t="s">
        <v>106</v>
      </c>
      <c r="D667" s="28" t="s">
        <v>7</v>
      </c>
      <c r="E667" s="44">
        <v>57.022833420735992</v>
      </c>
      <c r="F667" s="44">
        <v>52.294235028282237</v>
      </c>
      <c r="G667" s="45">
        <v>-4.7285983924537547</v>
      </c>
      <c r="H667" s="46">
        <v>-8.2924648053953595E-2</v>
      </c>
      <c r="I667" s="3">
        <v>66.693675229969955</v>
      </c>
      <c r="J667" s="3">
        <v>68.61478159252313</v>
      </c>
      <c r="K667" s="12">
        <v>1.921106362553175</v>
      </c>
      <c r="L667" s="13">
        <v>2.8804925743391822E-2</v>
      </c>
      <c r="M667" s="52">
        <v>9.6708418092339627</v>
      </c>
      <c r="N667" s="52">
        <v>16.320546564240892</v>
      </c>
      <c r="O667" s="15">
        <v>6.6497047550069297</v>
      </c>
      <c r="P667" t="b">
        <f t="shared" si="34"/>
        <v>1</v>
      </c>
      <c r="Q667" s="15" t="b">
        <f t="shared" si="35"/>
        <v>1</v>
      </c>
      <c r="R667" s="15" t="b">
        <f t="shared" si="36"/>
        <v>1</v>
      </c>
    </row>
    <row r="668" spans="1:18" ht="15" customHeight="1" x14ac:dyDescent="0.25">
      <c r="A668" s="1" t="s">
        <v>168</v>
      </c>
      <c r="B668" s="1" t="s">
        <v>17</v>
      </c>
      <c r="C668" s="1" t="s">
        <v>106</v>
      </c>
      <c r="D668" s="28" t="s">
        <v>8</v>
      </c>
      <c r="E668" s="44">
        <v>58.2425366738657</v>
      </c>
      <c r="F668" s="44">
        <v>53.301601416242946</v>
      </c>
      <c r="G668" s="45">
        <v>-4.9409352576227548</v>
      </c>
      <c r="H668" s="46">
        <v>-8.4833792272647118E-2</v>
      </c>
      <c r="I668" s="3">
        <v>71.34317716028788</v>
      </c>
      <c r="J668" s="3">
        <v>73.483472373246897</v>
      </c>
      <c r="K668" s="12">
        <v>2.1402952129590176</v>
      </c>
      <c r="L668" s="13">
        <v>2.9999998572398611E-2</v>
      </c>
      <c r="M668" s="52">
        <v>13.100640486422179</v>
      </c>
      <c r="N668" s="52">
        <v>20.181870957003952</v>
      </c>
      <c r="O668" s="15">
        <v>7.0812304705817724</v>
      </c>
      <c r="P668" t="b">
        <f t="shared" si="34"/>
        <v>1</v>
      </c>
      <c r="Q668" s="15" t="b">
        <f t="shared" si="35"/>
        <v>1</v>
      </c>
      <c r="R668" s="15" t="b">
        <f t="shared" si="36"/>
        <v>1</v>
      </c>
    </row>
    <row r="669" spans="1:18" ht="15" customHeight="1" x14ac:dyDescent="0.25">
      <c r="A669" s="1" t="s">
        <v>168</v>
      </c>
      <c r="B669" s="1" t="s">
        <v>17</v>
      </c>
      <c r="C669" s="1" t="s">
        <v>106</v>
      </c>
      <c r="D669" s="28" t="s">
        <v>9</v>
      </c>
      <c r="E669" s="44">
        <v>59.395235999697654</v>
      </c>
      <c r="F669" s="44">
        <v>52.256815956366353</v>
      </c>
      <c r="G669" s="45">
        <v>-7.1384200433313012</v>
      </c>
      <c r="H669" s="46">
        <v>-0.12018506069018126</v>
      </c>
      <c r="I669" s="3">
        <v>75.99267909060579</v>
      </c>
      <c r="J669" s="3">
        <v>78.27245941343088</v>
      </c>
      <c r="K669" s="12">
        <v>2.2797803228250899</v>
      </c>
      <c r="L669" s="13">
        <v>2.999999934344881E-2</v>
      </c>
      <c r="M669" s="52">
        <v>16.597443090908136</v>
      </c>
      <c r="N669" s="52">
        <v>26.015643457064527</v>
      </c>
      <c r="O669" s="15">
        <v>9.4182003661563911</v>
      </c>
      <c r="P669" t="b">
        <f t="shared" si="34"/>
        <v>1</v>
      </c>
      <c r="Q669" s="15" t="b">
        <f t="shared" si="35"/>
        <v>1</v>
      </c>
      <c r="R669" s="15" t="b">
        <f t="shared" si="36"/>
        <v>1</v>
      </c>
    </row>
    <row r="670" spans="1:18" ht="15" customHeight="1" x14ac:dyDescent="0.25">
      <c r="A670" s="1" t="s">
        <v>168</v>
      </c>
      <c r="B670" s="1" t="s">
        <v>17</v>
      </c>
      <c r="C670" s="1" t="s">
        <v>107</v>
      </c>
      <c r="D670" s="28" t="s">
        <v>2</v>
      </c>
      <c r="E670" s="44">
        <v>3.3859693160636342</v>
      </c>
      <c r="F670" s="44">
        <v>3.5732341507783913</v>
      </c>
      <c r="G670" s="45">
        <v>0.18726483471475719</v>
      </c>
      <c r="H670" s="46">
        <v>5.5306122777409664E-2</v>
      </c>
      <c r="I670" s="3">
        <v>3.5059999999999993</v>
      </c>
      <c r="J670" s="3">
        <v>3.5732341507783896</v>
      </c>
      <c r="K670" s="12">
        <v>6.7234150778390234E-2</v>
      </c>
      <c r="L670" s="13">
        <v>1.9176882709181473E-2</v>
      </c>
      <c r="M670" s="52">
        <v>0.12003068393636518</v>
      </c>
      <c r="N670" s="52">
        <v>-1.7763568394002505E-15</v>
      </c>
      <c r="O670" s="15">
        <v>-0.12003068393636696</v>
      </c>
      <c r="P670" t="b">
        <f t="shared" si="34"/>
        <v>0</v>
      </c>
      <c r="Q670" s="15" t="b">
        <f t="shared" si="35"/>
        <v>0</v>
      </c>
      <c r="R670" s="15" t="b">
        <f t="shared" si="36"/>
        <v>0</v>
      </c>
    </row>
    <row r="671" spans="1:18" ht="15" customHeight="1" x14ac:dyDescent="0.25">
      <c r="A671" s="1" t="s">
        <v>168</v>
      </c>
      <c r="B671" s="1" t="s">
        <v>17</v>
      </c>
      <c r="C671" s="1" t="s">
        <v>107</v>
      </c>
      <c r="D671" s="28" t="s">
        <v>3</v>
      </c>
      <c r="E671" s="44">
        <v>3.8530378742736464</v>
      </c>
      <c r="F671" s="44">
        <v>4.1552995061359486</v>
      </c>
      <c r="G671" s="45">
        <v>0.30226163186230215</v>
      </c>
      <c r="H671" s="46">
        <v>7.8447615031368684E-2</v>
      </c>
      <c r="I671" s="3">
        <v>4.0806691768743146</v>
      </c>
      <c r="J671" s="3">
        <v>4.1552993847211743</v>
      </c>
      <c r="K671" s="12">
        <v>7.4630207846859697E-2</v>
      </c>
      <c r="L671" s="13">
        <v>1.8288718004830885E-2</v>
      </c>
      <c r="M671" s="52">
        <v>0.22763130260066822</v>
      </c>
      <c r="N671" s="52">
        <v>-1.2141477423455171E-7</v>
      </c>
      <c r="O671" s="15">
        <v>-0.22763142401544245</v>
      </c>
      <c r="P671" t="b">
        <f t="shared" si="34"/>
        <v>0</v>
      </c>
      <c r="Q671" s="15" t="b">
        <f t="shared" si="35"/>
        <v>0</v>
      </c>
      <c r="R671" s="15" t="b">
        <f t="shared" si="36"/>
        <v>0</v>
      </c>
    </row>
    <row r="672" spans="1:18" ht="15" customHeight="1" x14ac:dyDescent="0.25">
      <c r="A672" s="1" t="s">
        <v>168</v>
      </c>
      <c r="B672" s="1" t="s">
        <v>17</v>
      </c>
      <c r="C672" s="1" t="s">
        <v>107</v>
      </c>
      <c r="D672" s="28" t="s">
        <v>4</v>
      </c>
      <c r="E672" s="44">
        <v>4.3158720212843322</v>
      </c>
      <c r="F672" s="44">
        <v>4.6477750108399585</v>
      </c>
      <c r="G672" s="45">
        <v>0.33190298955562625</v>
      </c>
      <c r="H672" s="46">
        <v>7.690288032610787E-2</v>
      </c>
      <c r="I672" s="3">
        <v>4.5385329583909257</v>
      </c>
      <c r="J672" s="3">
        <v>4.6477747269401348</v>
      </c>
      <c r="K672" s="12">
        <v>0.10924176854920908</v>
      </c>
      <c r="L672" s="13">
        <v>2.4069841411472143E-2</v>
      </c>
      <c r="M672" s="52">
        <v>0.22266093710659352</v>
      </c>
      <c r="N672" s="52">
        <v>-2.8389982364984689E-7</v>
      </c>
      <c r="O672" s="15">
        <v>-0.22266122100641716</v>
      </c>
      <c r="P672" t="b">
        <f t="shared" si="34"/>
        <v>0</v>
      </c>
      <c r="Q672" s="15" t="b">
        <f t="shared" si="35"/>
        <v>0</v>
      </c>
      <c r="R672" s="15" t="b">
        <f t="shared" si="36"/>
        <v>0</v>
      </c>
    </row>
    <row r="673" spans="1:18" ht="15" customHeight="1" x14ac:dyDescent="0.25">
      <c r="A673" s="1" t="s">
        <v>168</v>
      </c>
      <c r="B673" s="1" t="s">
        <v>17</v>
      </c>
      <c r="C673" s="1" t="s">
        <v>107</v>
      </c>
      <c r="D673" s="28" t="s">
        <v>5</v>
      </c>
      <c r="E673" s="44">
        <v>4.7537066076458769</v>
      </c>
      <c r="F673" s="44">
        <v>5.1534990595108061</v>
      </c>
      <c r="G673" s="45">
        <v>0.39979245186492918</v>
      </c>
      <c r="H673" s="46">
        <v>8.4101204567800153E-2</v>
      </c>
      <c r="I673" s="3">
        <v>5.0331595252847814</v>
      </c>
      <c r="J673" s="3">
        <v>5.153498755347357</v>
      </c>
      <c r="K673" s="12">
        <v>0.12033923006257563</v>
      </c>
      <c r="L673" s="13">
        <v>2.3909281924809785E-2</v>
      </c>
      <c r="M673" s="52">
        <v>0.27945291763890445</v>
      </c>
      <c r="N673" s="52">
        <v>-3.0416344909411919E-7</v>
      </c>
      <c r="O673" s="15">
        <v>-0.27945322180235355</v>
      </c>
      <c r="P673" t="b">
        <f t="shared" si="34"/>
        <v>0</v>
      </c>
      <c r="Q673" s="15" t="b">
        <f t="shared" si="35"/>
        <v>0</v>
      </c>
      <c r="R673" s="15" t="b">
        <f t="shared" si="36"/>
        <v>0</v>
      </c>
    </row>
    <row r="674" spans="1:18" ht="15" customHeight="1" x14ac:dyDescent="0.25">
      <c r="A674" s="1" t="s">
        <v>168</v>
      </c>
      <c r="B674" s="1" t="s">
        <v>17</v>
      </c>
      <c r="C674" s="1" t="s">
        <v>107</v>
      </c>
      <c r="D674" s="28" t="s">
        <v>6</v>
      </c>
      <c r="E674" s="44">
        <v>4.8359769270247623</v>
      </c>
      <c r="F674" s="44">
        <v>5.4201364696074616</v>
      </c>
      <c r="G674" s="45">
        <v>0.58415954258269931</v>
      </c>
      <c r="H674" s="46">
        <v>0.12079452640029276</v>
      </c>
      <c r="I674" s="3">
        <v>5.4408922358324201</v>
      </c>
      <c r="J674" s="3">
        <v>5.4201361593954562</v>
      </c>
      <c r="K674" s="12">
        <v>-2.0756076436963866E-2</v>
      </c>
      <c r="L674" s="13">
        <v>-3.8148295421602529E-3</v>
      </c>
      <c r="M674" s="52">
        <v>0.60491530880765776</v>
      </c>
      <c r="N674" s="52">
        <v>-3.10212005416588E-7</v>
      </c>
      <c r="O674" s="15">
        <v>-0.60491561901966318</v>
      </c>
      <c r="P674" t="b">
        <f t="shared" si="34"/>
        <v>0</v>
      </c>
      <c r="Q674" s="15" t="b">
        <f t="shared" si="35"/>
        <v>0</v>
      </c>
      <c r="R674" s="15" t="b">
        <f t="shared" si="36"/>
        <v>0</v>
      </c>
    </row>
    <row r="675" spans="1:18" ht="15" customHeight="1" x14ac:dyDescent="0.25">
      <c r="A675" s="1" t="s">
        <v>168</v>
      </c>
      <c r="B675" s="1" t="s">
        <v>17</v>
      </c>
      <c r="C675" s="1" t="s">
        <v>107</v>
      </c>
      <c r="D675" s="28" t="s">
        <v>7</v>
      </c>
      <c r="E675" s="44">
        <v>4.9420739820622863</v>
      </c>
      <c r="F675" s="44">
        <v>5.688068444935193</v>
      </c>
      <c r="G675" s="45">
        <v>0.74599446287290672</v>
      </c>
      <c r="H675" s="46">
        <v>0.15094765185235237</v>
      </c>
      <c r="I675" s="3">
        <v>5.8486249463800579</v>
      </c>
      <c r="J675" s="3">
        <v>5.6880680934687264</v>
      </c>
      <c r="K675" s="12">
        <v>-0.16055685291133148</v>
      </c>
      <c r="L675" s="13">
        <v>-2.745206854317208E-2</v>
      </c>
      <c r="M675" s="52">
        <v>0.9065509643177716</v>
      </c>
      <c r="N675" s="52">
        <v>-3.5146646659711678E-7</v>
      </c>
      <c r="O675" s="15">
        <v>-0.9065513157842382</v>
      </c>
      <c r="P675" t="b">
        <f t="shared" si="34"/>
        <v>0</v>
      </c>
      <c r="Q675" s="15" t="b">
        <f t="shared" si="35"/>
        <v>0</v>
      </c>
      <c r="R675" s="15" t="b">
        <f t="shared" si="36"/>
        <v>0</v>
      </c>
    </row>
    <row r="676" spans="1:18" ht="15" customHeight="1" x14ac:dyDescent="0.25">
      <c r="A676" s="1" t="s">
        <v>168</v>
      </c>
      <c r="B676" s="1" t="s">
        <v>17</v>
      </c>
      <c r="C676" s="1" t="s">
        <v>107</v>
      </c>
      <c r="D676" s="28" t="s">
        <v>8</v>
      </c>
      <c r="E676" s="44">
        <v>5.047783631189211</v>
      </c>
      <c r="F676" s="44">
        <v>5.9479901908986452</v>
      </c>
      <c r="G676" s="45">
        <v>0.9002065597094342</v>
      </c>
      <c r="H676" s="46">
        <v>0.1783369941110875</v>
      </c>
      <c r="I676" s="3">
        <v>6.2563576569276957</v>
      </c>
      <c r="J676" s="3">
        <v>5.9479898272314893</v>
      </c>
      <c r="K676" s="12">
        <v>-0.30836782969620646</v>
      </c>
      <c r="L676" s="13">
        <v>-4.928871503289925E-2</v>
      </c>
      <c r="M676" s="52">
        <v>1.2085740257384847</v>
      </c>
      <c r="N676" s="52">
        <v>-3.6366715594482457E-7</v>
      </c>
      <c r="O676" s="15">
        <v>-1.2085743894056407</v>
      </c>
      <c r="P676" t="b">
        <f t="shared" si="34"/>
        <v>0</v>
      </c>
      <c r="Q676" s="15" t="b">
        <f t="shared" si="35"/>
        <v>0</v>
      </c>
      <c r="R676" s="15" t="b">
        <f t="shared" si="36"/>
        <v>0</v>
      </c>
    </row>
    <row r="677" spans="1:18" ht="15" customHeight="1" x14ac:dyDescent="0.25">
      <c r="A677" s="1" t="s">
        <v>168</v>
      </c>
      <c r="B677" s="1" t="s">
        <v>17</v>
      </c>
      <c r="C677" s="1" t="s">
        <v>107</v>
      </c>
      <c r="D677" s="28" t="s">
        <v>9</v>
      </c>
      <c r="E677" s="44">
        <v>5.1476861615545859</v>
      </c>
      <c r="F677" s="44">
        <v>6.2052261581058774</v>
      </c>
      <c r="G677" s="45">
        <v>1.0575399965512915</v>
      </c>
      <c r="H677" s="46">
        <v>0.20543987402524896</v>
      </c>
      <c r="I677" s="3">
        <v>6.6640903674753353</v>
      </c>
      <c r="J677" s="3">
        <v>6.2052257965432167</v>
      </c>
      <c r="K677" s="12">
        <v>-0.45886457093211863</v>
      </c>
      <c r="L677" s="13">
        <v>-6.8856294802310383E-2</v>
      </c>
      <c r="M677" s="52">
        <v>1.5164042059207494</v>
      </c>
      <c r="N677" s="52">
        <v>-3.6156266070008769E-7</v>
      </c>
      <c r="O677" s="15">
        <v>-1.5164045674834101</v>
      </c>
      <c r="P677" t="b">
        <f t="shared" si="34"/>
        <v>1</v>
      </c>
      <c r="Q677" s="15" t="b">
        <f t="shared" si="35"/>
        <v>1</v>
      </c>
      <c r="R677" s="15" t="b">
        <f t="shared" si="36"/>
        <v>0</v>
      </c>
    </row>
    <row r="678" spans="1:18" ht="15" customHeight="1" x14ac:dyDescent="0.25">
      <c r="A678" s="1" t="s">
        <v>168</v>
      </c>
      <c r="B678" s="1" t="s">
        <v>17</v>
      </c>
      <c r="C678" s="1" t="s">
        <v>108</v>
      </c>
      <c r="D678" s="28" t="s">
        <v>2</v>
      </c>
      <c r="E678" s="44">
        <v>9.7719172180768685E-2</v>
      </c>
      <c r="F678" s="44">
        <v>9.7228545883175893E-2</v>
      </c>
      <c r="G678" s="45">
        <v>-4.9062629759279164E-4</v>
      </c>
      <c r="H678" s="46">
        <v>-5.0207782837659752E-3</v>
      </c>
      <c r="I678" s="3">
        <v>9.9999999999999992E-2</v>
      </c>
      <c r="J678" s="3">
        <v>0.10175991231101816</v>
      </c>
      <c r="K678" s="12">
        <v>1.7599123110181719E-3</v>
      </c>
      <c r="L678" s="13">
        <v>1.7599123110181719E-2</v>
      </c>
      <c r="M678" s="52">
        <v>2.280827819231307E-3</v>
      </c>
      <c r="N678" s="52">
        <v>4.5313664278422705E-3</v>
      </c>
      <c r="O678" s="15">
        <v>2.2505386086109636E-3</v>
      </c>
      <c r="P678" t="b">
        <f t="shared" si="34"/>
        <v>0</v>
      </c>
      <c r="Q678" s="15" t="b">
        <f t="shared" si="35"/>
        <v>0</v>
      </c>
      <c r="R678" s="15" t="b">
        <f t="shared" si="36"/>
        <v>0</v>
      </c>
    </row>
    <row r="679" spans="1:18" ht="15" customHeight="1" x14ac:dyDescent="0.25">
      <c r="A679" s="1" t="s">
        <v>168</v>
      </c>
      <c r="B679" s="1" t="s">
        <v>17</v>
      </c>
      <c r="C679" s="1" t="s">
        <v>108</v>
      </c>
      <c r="D679" s="28" t="s">
        <v>3</v>
      </c>
      <c r="E679" s="44">
        <v>0.11119878425032168</v>
      </c>
      <c r="F679" s="44">
        <v>0.11811442532898569</v>
      </c>
      <c r="G679" s="45">
        <v>6.9156410786640199E-3</v>
      </c>
      <c r="H679" s="46">
        <v>6.219169683632593E-2</v>
      </c>
      <c r="I679" s="3">
        <v>0.11639102044707117</v>
      </c>
      <c r="J679" s="3">
        <v>0.11811499576526462</v>
      </c>
      <c r="K679" s="12">
        <v>1.7239753181934464E-3</v>
      </c>
      <c r="L679" s="13">
        <v>1.4811927170768508E-2</v>
      </c>
      <c r="M679" s="52">
        <v>5.1922361967494945E-3</v>
      </c>
      <c r="N679" s="52">
        <v>5.7043627892106041E-7</v>
      </c>
      <c r="O679" s="15">
        <v>-5.1916657604705735E-3</v>
      </c>
      <c r="P679" t="b">
        <f t="shared" si="34"/>
        <v>0</v>
      </c>
      <c r="Q679" s="15" t="b">
        <f t="shared" si="35"/>
        <v>0</v>
      </c>
      <c r="R679" s="15" t="b">
        <f t="shared" si="36"/>
        <v>0</v>
      </c>
    </row>
    <row r="680" spans="1:18" ht="15" customHeight="1" x14ac:dyDescent="0.25">
      <c r="A680" s="1" t="s">
        <v>168</v>
      </c>
      <c r="B680" s="1" t="s">
        <v>17</v>
      </c>
      <c r="C680" s="1" t="s">
        <v>108</v>
      </c>
      <c r="D680" s="28" t="s">
        <v>4</v>
      </c>
      <c r="E680" s="44">
        <v>0.12455619109045693</v>
      </c>
      <c r="F680" s="44">
        <v>0.13148012864961478</v>
      </c>
      <c r="G680" s="45">
        <v>6.92393755915785E-3</v>
      </c>
      <c r="H680" s="46">
        <v>5.5588867149361142E-2</v>
      </c>
      <c r="I680" s="3">
        <v>0.12945045517372861</v>
      </c>
      <c r="J680" s="3">
        <v>0.13148103804171155</v>
      </c>
      <c r="K680" s="12">
        <v>2.0305828679829385E-3</v>
      </c>
      <c r="L680" s="13">
        <v>1.568617789143963E-2</v>
      </c>
      <c r="M680" s="52">
        <v>4.8942640832716766E-3</v>
      </c>
      <c r="N680" s="52">
        <v>9.093920967651048E-7</v>
      </c>
      <c r="O680" s="15">
        <v>-4.8933546911749115E-3</v>
      </c>
      <c r="P680" t="b">
        <f t="shared" si="34"/>
        <v>0</v>
      </c>
      <c r="Q680" s="15" t="b">
        <f t="shared" si="35"/>
        <v>0</v>
      </c>
      <c r="R680" s="15" t="b">
        <f t="shared" si="36"/>
        <v>0</v>
      </c>
    </row>
    <row r="681" spans="1:18" ht="15" customHeight="1" x14ac:dyDescent="0.25">
      <c r="A681" s="1" t="s">
        <v>168</v>
      </c>
      <c r="B681" s="1" t="s">
        <v>17</v>
      </c>
      <c r="C681" s="1" t="s">
        <v>108</v>
      </c>
      <c r="D681" s="28" t="s">
        <v>5</v>
      </c>
      <c r="E681" s="44">
        <v>0.13719210988876993</v>
      </c>
      <c r="F681" s="44">
        <v>0.14581151647759016</v>
      </c>
      <c r="G681" s="45">
        <v>8.6194065888202387E-3</v>
      </c>
      <c r="H681" s="46">
        <v>6.2827276261065754E-2</v>
      </c>
      <c r="I681" s="3">
        <v>0.14355845765216146</v>
      </c>
      <c r="J681" s="3">
        <v>0.14581294432365774</v>
      </c>
      <c r="K681" s="12">
        <v>2.2544866714962752E-3</v>
      </c>
      <c r="L681" s="13">
        <v>1.5704311040724887E-2</v>
      </c>
      <c r="M681" s="52">
        <v>6.3663477633915388E-3</v>
      </c>
      <c r="N681" s="52">
        <v>1.4278460675754001E-6</v>
      </c>
      <c r="O681" s="15">
        <v>-6.3649199173239634E-3</v>
      </c>
      <c r="P681" t="b">
        <f t="shared" si="34"/>
        <v>0</v>
      </c>
      <c r="Q681" s="15" t="b">
        <f t="shared" si="35"/>
        <v>0</v>
      </c>
      <c r="R681" s="15" t="b">
        <f t="shared" si="36"/>
        <v>0</v>
      </c>
    </row>
    <row r="682" spans="1:18" ht="15" customHeight="1" x14ac:dyDescent="0.25">
      <c r="A682" s="1" t="s">
        <v>168</v>
      </c>
      <c r="B682" s="1" t="s">
        <v>17</v>
      </c>
      <c r="C682" s="1" t="s">
        <v>108</v>
      </c>
      <c r="D682" s="28" t="s">
        <v>6</v>
      </c>
      <c r="E682" s="44">
        <v>0.13956643368036831</v>
      </c>
      <c r="F682" s="44">
        <v>0.15302477332815007</v>
      </c>
      <c r="G682" s="45">
        <v>1.3458339647781759E-2</v>
      </c>
      <c r="H682" s="46">
        <v>9.6429630627402327E-2</v>
      </c>
      <c r="I682" s="3">
        <v>0.15518802726276157</v>
      </c>
      <c r="J682" s="3">
        <v>0.15650680441462719</v>
      </c>
      <c r="K682" s="12">
        <v>1.3187771518656244E-3</v>
      </c>
      <c r="L682" s="13">
        <v>8.4979310268097855E-3</v>
      </c>
      <c r="M682" s="52">
        <v>1.5621593582393262E-2</v>
      </c>
      <c r="N682" s="52">
        <v>3.4820310864771276E-3</v>
      </c>
      <c r="O682" s="15">
        <v>-1.2139562495916134E-2</v>
      </c>
      <c r="P682" t="b">
        <f t="shared" si="34"/>
        <v>0</v>
      </c>
      <c r="Q682" s="15" t="b">
        <f t="shared" si="35"/>
        <v>0</v>
      </c>
      <c r="R682" s="15" t="b">
        <f t="shared" si="36"/>
        <v>0</v>
      </c>
    </row>
    <row r="683" spans="1:18" ht="15" customHeight="1" x14ac:dyDescent="0.25">
      <c r="A683" s="1" t="s">
        <v>168</v>
      </c>
      <c r="B683" s="1" t="s">
        <v>17</v>
      </c>
      <c r="C683" s="1" t="s">
        <v>108</v>
      </c>
      <c r="D683" s="28" t="s">
        <v>7</v>
      </c>
      <c r="E683" s="44">
        <v>0.14262839775071537</v>
      </c>
      <c r="F683" s="44">
        <v>0.15794665084277323</v>
      </c>
      <c r="G683" s="45">
        <v>1.5318253092057865E-2</v>
      </c>
      <c r="H683" s="46">
        <v>0.10739974180198651</v>
      </c>
      <c r="I683" s="3">
        <v>0.16681759687336159</v>
      </c>
      <c r="J683" s="3">
        <v>0.16783396448467819</v>
      </c>
      <c r="K683" s="12">
        <v>1.0163676113165987E-3</v>
      </c>
      <c r="L683" s="13">
        <v>6.0926882437238742E-3</v>
      </c>
      <c r="M683" s="52">
        <v>2.4189199122646221E-2</v>
      </c>
      <c r="N683" s="52">
        <v>9.8873136419049545E-3</v>
      </c>
      <c r="O683" s="15">
        <v>-1.4301885480741267E-2</v>
      </c>
      <c r="P683" t="b">
        <f t="shared" si="34"/>
        <v>0</v>
      </c>
      <c r="Q683" s="15" t="b">
        <f t="shared" si="35"/>
        <v>0</v>
      </c>
      <c r="R683" s="15" t="b">
        <f t="shared" si="36"/>
        <v>0</v>
      </c>
    </row>
    <row r="684" spans="1:18" ht="15" customHeight="1" x14ac:dyDescent="0.25">
      <c r="A684" s="1" t="s">
        <v>168</v>
      </c>
      <c r="B684" s="1" t="s">
        <v>17</v>
      </c>
      <c r="C684" s="1" t="s">
        <v>108</v>
      </c>
      <c r="D684" s="28" t="s">
        <v>8</v>
      </c>
      <c r="E684" s="44">
        <v>0.14567918127530191</v>
      </c>
      <c r="F684" s="44">
        <v>0.158912596853231</v>
      </c>
      <c r="G684" s="45">
        <v>1.3233415577929092E-2</v>
      </c>
      <c r="H684" s="46">
        <v>9.0839442273641144E-2</v>
      </c>
      <c r="I684" s="3">
        <v>0.17844716648396167</v>
      </c>
      <c r="J684" s="3">
        <v>0.17985861963804661</v>
      </c>
      <c r="K684" s="12">
        <v>1.4114531540849462E-3</v>
      </c>
      <c r="L684" s="13">
        <v>7.9096417269915228E-3</v>
      </c>
      <c r="M684" s="52">
        <v>3.2767985208659756E-2</v>
      </c>
      <c r="N684" s="52">
        <v>2.094602278481561E-2</v>
      </c>
      <c r="O684" s="15">
        <v>-1.1821962423844146E-2</v>
      </c>
      <c r="P684" t="b">
        <f t="shared" si="34"/>
        <v>0</v>
      </c>
      <c r="Q684" s="15" t="b">
        <f t="shared" si="35"/>
        <v>0</v>
      </c>
      <c r="R684" s="15" t="b">
        <f t="shared" si="36"/>
        <v>0</v>
      </c>
    </row>
    <row r="685" spans="1:18" ht="15" customHeight="1" x14ac:dyDescent="0.25">
      <c r="A685" s="1" t="s">
        <v>168</v>
      </c>
      <c r="B685" s="1" t="s">
        <v>17</v>
      </c>
      <c r="C685" s="1" t="s">
        <v>108</v>
      </c>
      <c r="D685" s="28" t="s">
        <v>9</v>
      </c>
      <c r="E685" s="44">
        <v>0.14856237118483656</v>
      </c>
      <c r="F685" s="44">
        <v>0.15642639475693232</v>
      </c>
      <c r="G685" s="45">
        <v>7.8640235720957574E-3</v>
      </c>
      <c r="H685" s="46">
        <v>5.2934154923467064E-2</v>
      </c>
      <c r="I685" s="3">
        <v>0.19007673609456177</v>
      </c>
      <c r="J685" s="3">
        <v>0.19441689513844956</v>
      </c>
      <c r="K685" s="12">
        <v>4.3401590438877924E-3</v>
      </c>
      <c r="L685" s="13">
        <v>2.2833720386110774E-2</v>
      </c>
      <c r="M685" s="52">
        <v>4.151436490972521E-2</v>
      </c>
      <c r="N685" s="52">
        <v>3.7990500381517245E-2</v>
      </c>
      <c r="O685" s="15">
        <v>-3.523864528207965E-3</v>
      </c>
      <c r="P685" t="b">
        <f t="shared" si="34"/>
        <v>0</v>
      </c>
      <c r="Q685" s="15" t="b">
        <f t="shared" si="35"/>
        <v>0</v>
      </c>
      <c r="R685" s="15" t="b">
        <f t="shared" si="36"/>
        <v>0</v>
      </c>
    </row>
    <row r="686" spans="1:18" ht="15" customHeight="1" x14ac:dyDescent="0.25">
      <c r="A686" s="1" t="s">
        <v>168</v>
      </c>
      <c r="B686" s="1" t="s">
        <v>17</v>
      </c>
      <c r="C686" s="1" t="s">
        <v>109</v>
      </c>
      <c r="D686" s="28" t="s">
        <v>2</v>
      </c>
      <c r="E686" s="44">
        <v>11.59633416269182</v>
      </c>
      <c r="F686" s="44">
        <v>10.747014358001106</v>
      </c>
      <c r="G686" s="45">
        <v>-0.84931980469071355</v>
      </c>
      <c r="H686" s="46">
        <v>-7.3240369997544436E-2</v>
      </c>
      <c r="I686" s="3"/>
      <c r="J686" s="3"/>
      <c r="K686" s="12"/>
      <c r="L686" s="13"/>
      <c r="M686" s="52">
        <v>-11.59633416269182</v>
      </c>
      <c r="N686" s="52">
        <v>-10.747014358001106</v>
      </c>
      <c r="O686" s="15">
        <v>0.84931980469071355</v>
      </c>
      <c r="P686" t="b">
        <f t="shared" si="34"/>
        <v>0</v>
      </c>
      <c r="Q686" s="15" t="b">
        <f t="shared" si="35"/>
        <v>0</v>
      </c>
      <c r="R686" s="15" t="b">
        <f t="shared" si="36"/>
        <v>0</v>
      </c>
    </row>
    <row r="687" spans="1:18" ht="15" customHeight="1" x14ac:dyDescent="0.25">
      <c r="A687" s="1" t="s">
        <v>168</v>
      </c>
      <c r="B687" s="1" t="s">
        <v>17</v>
      </c>
      <c r="C687" s="1" t="s">
        <v>109</v>
      </c>
      <c r="D687" s="28" t="s">
        <v>3</v>
      </c>
      <c r="E687" s="44">
        <v>13.195959726985675</v>
      </c>
      <c r="F687" s="44">
        <v>13.111565181479307</v>
      </c>
      <c r="G687" s="45">
        <v>-8.4394545506368601E-2</v>
      </c>
      <c r="H687" s="46">
        <v>-6.3954837126232022E-3</v>
      </c>
      <c r="I687" s="3"/>
      <c r="J687" s="3"/>
      <c r="K687" s="12"/>
      <c r="L687" s="13"/>
      <c r="M687" s="52">
        <v>-13.195959726985675</v>
      </c>
      <c r="N687" s="52">
        <v>-13.111565181479307</v>
      </c>
      <c r="O687" s="15">
        <v>8.4394545506368601E-2</v>
      </c>
      <c r="P687" t="b">
        <f t="shared" si="34"/>
        <v>0</v>
      </c>
      <c r="Q687" s="15" t="b">
        <f t="shared" si="35"/>
        <v>0</v>
      </c>
      <c r="R687" s="15" t="b">
        <f t="shared" si="36"/>
        <v>0</v>
      </c>
    </row>
    <row r="688" spans="1:18" ht="15" customHeight="1" x14ac:dyDescent="0.25">
      <c r="A688" s="1" t="s">
        <v>168</v>
      </c>
      <c r="B688" s="1" t="s">
        <v>17</v>
      </c>
      <c r="C688" s="1" t="s">
        <v>109</v>
      </c>
      <c r="D688" s="28" t="s">
        <v>4</v>
      </c>
      <c r="E688" s="44">
        <v>14.781083196704522</v>
      </c>
      <c r="F688" s="44">
        <v>16.581868420070425</v>
      </c>
      <c r="G688" s="45">
        <v>1.800785223365903</v>
      </c>
      <c r="H688" s="46">
        <v>0.1218303962843124</v>
      </c>
      <c r="I688" s="3"/>
      <c r="J688" s="3"/>
      <c r="K688" s="12"/>
      <c r="L688" s="13"/>
      <c r="M688" s="52">
        <v>-14.781083196704522</v>
      </c>
      <c r="N688" s="52">
        <v>-16.581868420070425</v>
      </c>
      <c r="O688" s="15">
        <v>-1.800785223365903</v>
      </c>
      <c r="P688" t="b">
        <f t="shared" si="34"/>
        <v>1</v>
      </c>
      <c r="Q688" s="15" t="b">
        <f t="shared" si="35"/>
        <v>1</v>
      </c>
      <c r="R688" s="15" t="b">
        <f t="shared" si="36"/>
        <v>0</v>
      </c>
    </row>
    <row r="689" spans="1:18" ht="15" customHeight="1" x14ac:dyDescent="0.25">
      <c r="A689" s="1" t="s">
        <v>168</v>
      </c>
      <c r="B689" s="1" t="s">
        <v>17</v>
      </c>
      <c r="C689" s="1" t="s">
        <v>109</v>
      </c>
      <c r="D689" s="28" t="s">
        <v>5</v>
      </c>
      <c r="E689" s="44">
        <v>16.280587680500325</v>
      </c>
      <c r="F689" s="44">
        <v>18.450236349905968</v>
      </c>
      <c r="G689" s="45">
        <v>2.1696486694056425</v>
      </c>
      <c r="H689" s="46">
        <v>0.13326599211183796</v>
      </c>
      <c r="I689" s="3"/>
      <c r="J689" s="3"/>
      <c r="K689" s="12"/>
      <c r="L689" s="13"/>
      <c r="M689" s="52">
        <v>-16.280587680500325</v>
      </c>
      <c r="N689" s="52">
        <v>-18.450236349905968</v>
      </c>
      <c r="O689" s="15">
        <v>-2.1696486694056425</v>
      </c>
      <c r="P689" t="b">
        <f t="shared" si="34"/>
        <v>1</v>
      </c>
      <c r="Q689" s="15" t="b">
        <f t="shared" si="35"/>
        <v>1</v>
      </c>
      <c r="R689" s="15" t="b">
        <f t="shared" si="36"/>
        <v>0</v>
      </c>
    </row>
    <row r="690" spans="1:18" ht="15" customHeight="1" x14ac:dyDescent="0.25">
      <c r="A690" s="1" t="s">
        <v>168</v>
      </c>
      <c r="B690" s="1" t="s">
        <v>17</v>
      </c>
      <c r="C690" s="1" t="s">
        <v>109</v>
      </c>
      <c r="D690" s="28" t="s">
        <v>6</v>
      </c>
      <c r="E690" s="44">
        <v>16.562348684849308</v>
      </c>
      <c r="F690" s="44">
        <v>18.450236724365457</v>
      </c>
      <c r="G690" s="45">
        <v>1.8878880395161488</v>
      </c>
      <c r="H690" s="46">
        <v>0.11398673433576041</v>
      </c>
      <c r="I690" s="3"/>
      <c r="J690" s="3"/>
      <c r="K690" s="12"/>
      <c r="L690" s="13"/>
      <c r="M690" s="52">
        <v>-16.562348684849308</v>
      </c>
      <c r="N690" s="52">
        <v>-18.450236724365457</v>
      </c>
      <c r="O690" s="15">
        <v>-1.8878880395161488</v>
      </c>
      <c r="P690" t="b">
        <f t="shared" si="34"/>
        <v>1</v>
      </c>
      <c r="Q690" s="15" t="b">
        <f t="shared" si="35"/>
        <v>1</v>
      </c>
      <c r="R690" s="15" t="b">
        <f t="shared" si="36"/>
        <v>0</v>
      </c>
    </row>
    <row r="691" spans="1:18" ht="15" customHeight="1" x14ac:dyDescent="0.25">
      <c r="A691" s="1" t="s">
        <v>168</v>
      </c>
      <c r="B691" s="1" t="s">
        <v>17</v>
      </c>
      <c r="C691" s="1" t="s">
        <v>109</v>
      </c>
      <c r="D691" s="28" t="s">
        <v>7</v>
      </c>
      <c r="E691" s="44">
        <v>16.925711961077393</v>
      </c>
      <c r="F691" s="44">
        <v>18.812984534421254</v>
      </c>
      <c r="G691" s="45">
        <v>1.8872725733438607</v>
      </c>
      <c r="H691" s="46">
        <v>0.11150329024172569</v>
      </c>
      <c r="I691" s="3"/>
      <c r="J691" s="3"/>
      <c r="K691" s="12"/>
      <c r="L691" s="13"/>
      <c r="M691" s="52">
        <v>-16.925711961077393</v>
      </c>
      <c r="N691" s="52">
        <v>-18.812984534421254</v>
      </c>
      <c r="O691" s="15">
        <v>-1.8872725733438607</v>
      </c>
      <c r="P691" t="b">
        <f t="shared" si="34"/>
        <v>1</v>
      </c>
      <c r="Q691" s="15" t="b">
        <f t="shared" si="35"/>
        <v>1</v>
      </c>
      <c r="R691" s="15" t="b">
        <f t="shared" si="36"/>
        <v>0</v>
      </c>
    </row>
    <row r="692" spans="1:18" ht="15" customHeight="1" x14ac:dyDescent="0.25">
      <c r="A692" s="1" t="s">
        <v>168</v>
      </c>
      <c r="B692" s="1" t="s">
        <v>17</v>
      </c>
      <c r="C692" s="1" t="s">
        <v>109</v>
      </c>
      <c r="D692" s="28" t="s">
        <v>8</v>
      </c>
      <c r="E692" s="44">
        <v>17.287748441940078</v>
      </c>
      <c r="F692" s="44">
        <v>19.8543313609363</v>
      </c>
      <c r="G692" s="45">
        <v>2.5665829189962217</v>
      </c>
      <c r="H692" s="46">
        <v>0.14846253273617122</v>
      </c>
      <c r="I692" s="3"/>
      <c r="J692" s="3"/>
      <c r="K692" s="12"/>
      <c r="L692" s="13"/>
      <c r="M692" s="52">
        <v>-17.287748441940078</v>
      </c>
      <c r="N692" s="52">
        <v>-19.8543313609363</v>
      </c>
      <c r="O692" s="15">
        <v>-2.5665829189962217</v>
      </c>
      <c r="P692" t="b">
        <f t="shared" si="34"/>
        <v>1</v>
      </c>
      <c r="Q692" s="15" t="b">
        <f t="shared" si="35"/>
        <v>1</v>
      </c>
      <c r="R692" s="15" t="b">
        <f t="shared" si="36"/>
        <v>0</v>
      </c>
    </row>
    <row r="693" spans="1:18" ht="15" customHeight="1" x14ac:dyDescent="0.25">
      <c r="A693" s="1" t="s">
        <v>168</v>
      </c>
      <c r="B693" s="1" t="s">
        <v>17</v>
      </c>
      <c r="C693" s="1" t="s">
        <v>109</v>
      </c>
      <c r="D693" s="28" t="s">
        <v>9</v>
      </c>
      <c r="E693" s="44">
        <v>17.629896588504554</v>
      </c>
      <c r="F693" s="44">
        <v>20.595708875018197</v>
      </c>
      <c r="G693" s="45">
        <v>2.9658122865136427</v>
      </c>
      <c r="H693" s="46">
        <v>0.16822630079676582</v>
      </c>
      <c r="I693" s="3"/>
      <c r="J693" s="3"/>
      <c r="K693" s="12"/>
      <c r="L693" s="13"/>
      <c r="M693" s="52">
        <v>-17.629896588504554</v>
      </c>
      <c r="N693" s="52">
        <v>-20.595708875018197</v>
      </c>
      <c r="O693" s="15">
        <v>-2.9658122865136427</v>
      </c>
      <c r="P693" t="b">
        <f t="shared" si="34"/>
        <v>1</v>
      </c>
      <c r="Q693" s="15" t="b">
        <f t="shared" si="35"/>
        <v>1</v>
      </c>
      <c r="R693" s="15" t="b">
        <f t="shared" si="36"/>
        <v>0</v>
      </c>
    </row>
    <row r="694" spans="1:18" ht="15" customHeight="1" x14ac:dyDescent="0.25">
      <c r="A694" s="1" t="s">
        <v>168</v>
      </c>
      <c r="B694" s="1" t="s">
        <v>17</v>
      </c>
      <c r="C694" s="1" t="s">
        <v>110</v>
      </c>
      <c r="D694" s="28" t="s">
        <v>2</v>
      </c>
      <c r="E694" s="44">
        <v>47.874576834802191</v>
      </c>
      <c r="F694" s="44">
        <v>44.955754655338531</v>
      </c>
      <c r="G694" s="45">
        <v>-2.9188221794636604</v>
      </c>
      <c r="H694" s="46">
        <v>-6.0968104000907575E-2</v>
      </c>
      <c r="I694" s="3">
        <v>35.047999999999995</v>
      </c>
      <c r="J694" s="3">
        <v>35.709415553416044</v>
      </c>
      <c r="K694" s="12">
        <v>0.66141555341604885</v>
      </c>
      <c r="L694" s="13">
        <v>1.8871706043598748E-2</v>
      </c>
      <c r="M694" s="52">
        <v>-12.826576834802196</v>
      </c>
      <c r="N694" s="52">
        <v>-9.2463391019224872</v>
      </c>
      <c r="O694" s="15">
        <v>3.5802377328797093</v>
      </c>
      <c r="P694" t="b">
        <f t="shared" si="34"/>
        <v>1</v>
      </c>
      <c r="Q694" s="15" t="b">
        <f t="shared" si="35"/>
        <v>1</v>
      </c>
      <c r="R694" s="15" t="b">
        <f t="shared" si="36"/>
        <v>0</v>
      </c>
    </row>
    <row r="695" spans="1:18" ht="15" customHeight="1" x14ac:dyDescent="0.25">
      <c r="A695" s="1" t="s">
        <v>168</v>
      </c>
      <c r="B695" s="1" t="s">
        <v>17</v>
      </c>
      <c r="C695" s="1" t="s">
        <v>110</v>
      </c>
      <c r="D695" s="28" t="s">
        <v>3</v>
      </c>
      <c r="E695" s="44">
        <v>54.478508379917599</v>
      </c>
      <c r="F695" s="44">
        <v>55.413038969151096</v>
      </c>
      <c r="G695" s="45">
        <v>0.9345305892334963</v>
      </c>
      <c r="H695" s="46">
        <v>1.7154114843166157E-2</v>
      </c>
      <c r="I695" s="3">
        <v>40.792724846289495</v>
      </c>
      <c r="J695" s="3">
        <v>41.454813857530262</v>
      </c>
      <c r="K695" s="12">
        <v>0.66208901124076647</v>
      </c>
      <c r="L695" s="13">
        <v>1.6230565958404958E-2</v>
      </c>
      <c r="M695" s="52">
        <v>-13.685783533628104</v>
      </c>
      <c r="N695" s="52">
        <v>-13.958225111620834</v>
      </c>
      <c r="O695" s="15">
        <v>-0.27244157799272983</v>
      </c>
      <c r="P695" t="b">
        <f t="shared" si="34"/>
        <v>0</v>
      </c>
      <c r="Q695" s="15" t="b">
        <f t="shared" si="35"/>
        <v>0</v>
      </c>
      <c r="R695" s="15" t="b">
        <f t="shared" si="36"/>
        <v>0</v>
      </c>
    </row>
    <row r="696" spans="1:18" ht="15" customHeight="1" x14ac:dyDescent="0.25">
      <c r="A696" s="1" t="s">
        <v>168</v>
      </c>
      <c r="B696" s="1" t="s">
        <v>17</v>
      </c>
      <c r="C696" s="1" t="s">
        <v>110</v>
      </c>
      <c r="D696" s="28" t="s">
        <v>4</v>
      </c>
      <c r="E696" s="44">
        <v>61.022569139036641</v>
      </c>
      <c r="F696" s="44">
        <v>61.216998499374775</v>
      </c>
      <c r="G696" s="45">
        <v>0.19442936033813396</v>
      </c>
      <c r="H696" s="46">
        <v>3.1861877184347505E-3</v>
      </c>
      <c r="I696" s="3">
        <v>45.36979552928841</v>
      </c>
      <c r="J696" s="3">
        <v>46.187201478108292</v>
      </c>
      <c r="K696" s="12">
        <v>0.81740594881988216</v>
      </c>
      <c r="L696" s="13">
        <v>1.801652265089462E-2</v>
      </c>
      <c r="M696" s="52">
        <v>-15.65277360974823</v>
      </c>
      <c r="N696" s="52">
        <v>-15.029797021266482</v>
      </c>
      <c r="O696" s="15">
        <v>0.62297658848174819</v>
      </c>
      <c r="P696" t="b">
        <f t="shared" si="34"/>
        <v>0</v>
      </c>
      <c r="Q696" s="15" t="b">
        <f t="shared" si="35"/>
        <v>0</v>
      </c>
      <c r="R696" s="15" t="b">
        <f t="shared" si="36"/>
        <v>0</v>
      </c>
    </row>
    <row r="697" spans="1:18" ht="15" customHeight="1" x14ac:dyDescent="0.25">
      <c r="A697" s="1" t="s">
        <v>168</v>
      </c>
      <c r="B697" s="1" t="s">
        <v>17</v>
      </c>
      <c r="C697" s="1" t="s">
        <v>110</v>
      </c>
      <c r="D697" s="28" t="s">
        <v>5</v>
      </c>
      <c r="E697" s="44">
        <v>67.213158476706141</v>
      </c>
      <c r="F697" s="44">
        <v>65.105344506938437</v>
      </c>
      <c r="G697" s="45">
        <v>-2.1078139697677045</v>
      </c>
      <c r="H697" s="46">
        <v>-3.1360138662404967E-2</v>
      </c>
      <c r="I697" s="3">
        <v>50.31436823792955</v>
      </c>
      <c r="J697" s="3">
        <v>51.349630291551847</v>
      </c>
      <c r="K697" s="12">
        <v>1.0352620536222972</v>
      </c>
      <c r="L697" s="13">
        <v>2.0575873053333173E-2</v>
      </c>
      <c r="M697" s="52">
        <v>-16.898790238776591</v>
      </c>
      <c r="N697" s="52">
        <v>-13.75571421538659</v>
      </c>
      <c r="O697" s="15">
        <v>3.1430760233900017</v>
      </c>
      <c r="P697" t="b">
        <f t="shared" si="34"/>
        <v>1</v>
      </c>
      <c r="Q697" s="15" t="b">
        <f t="shared" si="35"/>
        <v>1</v>
      </c>
      <c r="R697" s="15" t="b">
        <f t="shared" si="36"/>
        <v>1</v>
      </c>
    </row>
    <row r="698" spans="1:18" ht="15" customHeight="1" x14ac:dyDescent="0.25">
      <c r="A698" s="1" t="s">
        <v>168</v>
      </c>
      <c r="B698" s="1" t="s">
        <v>17</v>
      </c>
      <c r="C698" s="1" t="s">
        <v>110</v>
      </c>
      <c r="D698" s="28" t="s">
        <v>6</v>
      </c>
      <c r="E698" s="44">
        <v>68.376387188686039</v>
      </c>
      <c r="F698" s="44">
        <v>66.415205568951336</v>
      </c>
      <c r="G698" s="45">
        <v>-1.9611816197347025</v>
      </c>
      <c r="H698" s="46">
        <v>-2.8682147454248814E-2</v>
      </c>
      <c r="I698" s="3">
        <v>54.390299795052663</v>
      </c>
      <c r="J698" s="3">
        <v>55.591360971769198</v>
      </c>
      <c r="K698" s="12">
        <v>1.2010611767165358</v>
      </c>
      <c r="L698" s="13">
        <v>2.2082268000769213E-2</v>
      </c>
      <c r="M698" s="52">
        <v>-13.986087393633376</v>
      </c>
      <c r="N698" s="52">
        <v>-10.823844597182138</v>
      </c>
      <c r="O698" s="15">
        <v>3.1622427964512383</v>
      </c>
      <c r="P698" t="b">
        <f t="shared" si="34"/>
        <v>1</v>
      </c>
      <c r="Q698" s="15" t="b">
        <f t="shared" si="35"/>
        <v>1</v>
      </c>
      <c r="R698" s="15" t="b">
        <f t="shared" si="36"/>
        <v>1</v>
      </c>
    </row>
    <row r="699" spans="1:18" ht="15" customHeight="1" x14ac:dyDescent="0.25">
      <c r="A699" s="1" t="s">
        <v>168</v>
      </c>
      <c r="B699" s="1" t="s">
        <v>17</v>
      </c>
      <c r="C699" s="1" t="s">
        <v>110</v>
      </c>
      <c r="D699" s="28" t="s">
        <v>7</v>
      </c>
      <c r="E699" s="44">
        <v>69.876504626030453</v>
      </c>
      <c r="F699" s="44">
        <v>69.06373870165649</v>
      </c>
      <c r="G699" s="45">
        <v>-0.81276592437396289</v>
      </c>
      <c r="H699" s="46">
        <v>-1.1631462230742301E-2</v>
      </c>
      <c r="I699" s="3">
        <v>58.466231352175775</v>
      </c>
      <c r="J699" s="3">
        <v>59.789497693315944</v>
      </c>
      <c r="K699" s="12">
        <v>1.3232663411401688</v>
      </c>
      <c r="L699" s="13">
        <v>2.2633002171276846E-2</v>
      </c>
      <c r="M699" s="52">
        <v>-11.410273273854678</v>
      </c>
      <c r="N699" s="52">
        <v>-9.274241008340546</v>
      </c>
      <c r="O699" s="15">
        <v>2.1360322655141317</v>
      </c>
      <c r="P699" t="b">
        <f t="shared" si="34"/>
        <v>1</v>
      </c>
      <c r="Q699" s="15" t="b">
        <f t="shared" si="35"/>
        <v>0</v>
      </c>
      <c r="R699" s="15" t="b">
        <f t="shared" si="36"/>
        <v>1</v>
      </c>
    </row>
    <row r="700" spans="1:18" ht="15" customHeight="1" x14ac:dyDescent="0.25">
      <c r="A700" s="1" t="s">
        <v>168</v>
      </c>
      <c r="B700" s="1" t="s">
        <v>17</v>
      </c>
      <c r="C700" s="1" t="s">
        <v>110</v>
      </c>
      <c r="D700" s="28" t="s">
        <v>8</v>
      </c>
      <c r="E700" s="44">
        <v>71.371144490395892</v>
      </c>
      <c r="F700" s="44">
        <v>69.433144164406201</v>
      </c>
      <c r="G700" s="45">
        <v>-1.938000325989691</v>
      </c>
      <c r="H700" s="46">
        <v>-2.7153835626812447E-2</v>
      </c>
      <c r="I700" s="3">
        <v>62.542162909298895</v>
      </c>
      <c r="J700" s="3">
        <v>64.112589602929773</v>
      </c>
      <c r="K700" s="12">
        <v>1.5704266936308784</v>
      </c>
      <c r="L700" s="13">
        <v>2.510988780334273E-2</v>
      </c>
      <c r="M700" s="52">
        <v>-8.8289815810969969</v>
      </c>
      <c r="N700" s="52">
        <v>-5.3205545614764276</v>
      </c>
      <c r="O700" s="15">
        <v>3.5084270196205694</v>
      </c>
      <c r="P700" t="b">
        <f t="shared" si="34"/>
        <v>1</v>
      </c>
      <c r="Q700" s="15" t="b">
        <f t="shared" si="35"/>
        <v>1</v>
      </c>
      <c r="R700" s="15" t="b">
        <f t="shared" si="36"/>
        <v>1</v>
      </c>
    </row>
    <row r="701" spans="1:18" ht="15" customHeight="1" x14ac:dyDescent="0.25">
      <c r="A701" s="1" t="s">
        <v>168</v>
      </c>
      <c r="B701" s="1" t="s">
        <v>17</v>
      </c>
      <c r="C701" s="1" t="s">
        <v>110</v>
      </c>
      <c r="D701" s="28" t="s">
        <v>9</v>
      </c>
      <c r="E701" s="44">
        <v>72.783676890875114</v>
      </c>
      <c r="F701" s="44">
        <v>69.450836093442376</v>
      </c>
      <c r="G701" s="45">
        <v>-3.3328407974327376</v>
      </c>
      <c r="H701" s="46">
        <v>-4.5791047385936277E-2</v>
      </c>
      <c r="I701" s="3">
        <v>66.618094466422008</v>
      </c>
      <c r="J701" s="3">
        <v>68.481036004091976</v>
      </c>
      <c r="K701" s="12">
        <v>1.8629415376699683</v>
      </c>
      <c r="L701" s="13">
        <v>2.7964497522650695E-2</v>
      </c>
      <c r="M701" s="52">
        <v>-6.1655824244531061</v>
      </c>
      <c r="N701" s="52">
        <v>-0.96980008935040019</v>
      </c>
      <c r="O701" s="15">
        <v>5.1957823351027059</v>
      </c>
      <c r="P701" t="b">
        <f t="shared" si="34"/>
        <v>1</v>
      </c>
      <c r="Q701" s="15" t="b">
        <f t="shared" si="35"/>
        <v>1</v>
      </c>
      <c r="R701" s="15" t="b">
        <f t="shared" si="36"/>
        <v>1</v>
      </c>
    </row>
    <row r="702" spans="1:18" ht="15" customHeight="1" x14ac:dyDescent="0.25">
      <c r="A702" s="1" t="s">
        <v>168</v>
      </c>
      <c r="B702" s="1" t="s">
        <v>17</v>
      </c>
      <c r="C702" s="1" t="s">
        <v>111</v>
      </c>
      <c r="D702" s="28" t="s">
        <v>2</v>
      </c>
      <c r="E702" s="44">
        <v>15.720083228720258</v>
      </c>
      <c r="F702" s="44">
        <v>13.386695019233802</v>
      </c>
      <c r="G702" s="45">
        <v>-2.333388209486456</v>
      </c>
      <c r="H702" s="46">
        <v>-0.14843357859730699</v>
      </c>
      <c r="I702" s="3"/>
      <c r="J702" s="3"/>
      <c r="K702" s="12"/>
      <c r="L702" s="13"/>
      <c r="M702" s="52">
        <v>-15.720083228720258</v>
      </c>
      <c r="N702" s="52">
        <v>-13.386695019233802</v>
      </c>
      <c r="O702" s="15">
        <v>2.333388209486456</v>
      </c>
      <c r="P702" t="b">
        <f t="shared" si="34"/>
        <v>1</v>
      </c>
      <c r="Q702" s="15" t="b">
        <f t="shared" si="35"/>
        <v>1</v>
      </c>
      <c r="R702" s="15" t="b">
        <f t="shared" si="36"/>
        <v>0</v>
      </c>
    </row>
    <row r="703" spans="1:18" ht="15" customHeight="1" x14ac:dyDescent="0.25">
      <c r="A703" s="1" t="s">
        <v>168</v>
      </c>
      <c r="B703" s="1" t="s">
        <v>17</v>
      </c>
      <c r="C703" s="1" t="s">
        <v>111</v>
      </c>
      <c r="D703" s="28" t="s">
        <v>3</v>
      </c>
      <c r="E703" s="44">
        <v>17.888548422349249</v>
      </c>
      <c r="F703" s="44">
        <v>16.426517558185086</v>
      </c>
      <c r="G703" s="45">
        <v>-1.4620308641641628</v>
      </c>
      <c r="H703" s="46">
        <v>-8.1729988909416421E-2</v>
      </c>
      <c r="I703" s="3"/>
      <c r="J703" s="3"/>
      <c r="K703" s="12"/>
      <c r="L703" s="13"/>
      <c r="M703" s="52">
        <v>-17.888548422349249</v>
      </c>
      <c r="N703" s="52">
        <v>-16.426517558185086</v>
      </c>
      <c r="O703" s="15">
        <v>1.4620308641641628</v>
      </c>
      <c r="P703" t="b">
        <f t="shared" si="34"/>
        <v>1</v>
      </c>
      <c r="Q703" s="15" t="b">
        <f t="shared" si="35"/>
        <v>1</v>
      </c>
      <c r="R703" s="15" t="b">
        <f t="shared" si="36"/>
        <v>0</v>
      </c>
    </row>
    <row r="704" spans="1:18" ht="15" customHeight="1" x14ac:dyDescent="0.25">
      <c r="A704" s="1" t="s">
        <v>168</v>
      </c>
      <c r="B704" s="1" t="s">
        <v>17</v>
      </c>
      <c r="C704" s="1" t="s">
        <v>111</v>
      </c>
      <c r="D704" s="28" t="s">
        <v>4</v>
      </c>
      <c r="E704" s="44">
        <v>20.037354460721801</v>
      </c>
      <c r="F704" s="44">
        <v>18.633375047063275</v>
      </c>
      <c r="G704" s="45">
        <v>-1.4039794136585257</v>
      </c>
      <c r="H704" s="46">
        <v>-7.0068102873095076E-2</v>
      </c>
      <c r="I704" s="3"/>
      <c r="J704" s="3"/>
      <c r="K704" s="12"/>
      <c r="L704" s="13"/>
      <c r="M704" s="52">
        <v>-20.037354460721801</v>
      </c>
      <c r="N704" s="52">
        <v>-18.633375047063275</v>
      </c>
      <c r="O704" s="15">
        <v>1.4039794136585257</v>
      </c>
      <c r="P704" t="b">
        <f t="shared" si="34"/>
        <v>1</v>
      </c>
      <c r="Q704" s="15" t="b">
        <f t="shared" si="35"/>
        <v>1</v>
      </c>
      <c r="R704" s="15" t="b">
        <f t="shared" si="36"/>
        <v>0</v>
      </c>
    </row>
    <row r="705" spans="1:18" ht="15" customHeight="1" x14ac:dyDescent="0.25">
      <c r="A705" s="1" t="s">
        <v>168</v>
      </c>
      <c r="B705" s="1" t="s">
        <v>17</v>
      </c>
      <c r="C705" s="1" t="s">
        <v>111</v>
      </c>
      <c r="D705" s="28" t="s">
        <v>5</v>
      </c>
      <c r="E705" s="44">
        <v>22.070094717806416</v>
      </c>
      <c r="F705" s="44">
        <v>20.111405522040219</v>
      </c>
      <c r="G705" s="45">
        <v>-1.9586891957661976</v>
      </c>
      <c r="H705" s="46">
        <v>-8.8748563194244193E-2</v>
      </c>
      <c r="I705" s="3"/>
      <c r="J705" s="3"/>
      <c r="K705" s="12"/>
      <c r="L705" s="13"/>
      <c r="M705" s="52">
        <v>-22.070094717806416</v>
      </c>
      <c r="N705" s="52">
        <v>-20.111405522040219</v>
      </c>
      <c r="O705" s="15">
        <v>1.9586891957661976</v>
      </c>
      <c r="P705" t="b">
        <f t="shared" si="34"/>
        <v>1</v>
      </c>
      <c r="Q705" s="15" t="b">
        <f t="shared" si="35"/>
        <v>1</v>
      </c>
      <c r="R705" s="15" t="b">
        <f t="shared" si="36"/>
        <v>0</v>
      </c>
    </row>
    <row r="706" spans="1:18" ht="15" customHeight="1" x14ac:dyDescent="0.25">
      <c r="A706" s="1" t="s">
        <v>168</v>
      </c>
      <c r="B706" s="1" t="s">
        <v>17</v>
      </c>
      <c r="C706" s="1" t="s">
        <v>111</v>
      </c>
      <c r="D706" s="28" t="s">
        <v>6</v>
      </c>
      <c r="E706" s="44">
        <v>22.452052186160849</v>
      </c>
      <c r="F706" s="44">
        <v>20.712829567230646</v>
      </c>
      <c r="G706" s="45">
        <v>-1.7392226189302029</v>
      </c>
      <c r="H706" s="46">
        <v>-7.746385962893125E-2</v>
      </c>
      <c r="I706" s="3"/>
      <c r="J706" s="3"/>
      <c r="K706" s="12"/>
      <c r="L706" s="13"/>
      <c r="M706" s="52">
        <v>-22.452052186160849</v>
      </c>
      <c r="N706" s="52">
        <v>-20.712829567230646</v>
      </c>
      <c r="O706" s="15">
        <v>1.7392226189302029</v>
      </c>
      <c r="P706" t="b">
        <f t="shared" si="34"/>
        <v>1</v>
      </c>
      <c r="Q706" s="15" t="b">
        <f t="shared" si="35"/>
        <v>1</v>
      </c>
      <c r="R706" s="15" t="b">
        <f t="shared" si="36"/>
        <v>0</v>
      </c>
    </row>
    <row r="707" spans="1:18" ht="15" customHeight="1" x14ac:dyDescent="0.25">
      <c r="A707" s="1" t="s">
        <v>168</v>
      </c>
      <c r="B707" s="1" t="s">
        <v>17</v>
      </c>
      <c r="C707" s="1" t="s">
        <v>111</v>
      </c>
      <c r="D707" s="28" t="s">
        <v>7</v>
      </c>
      <c r="E707" s="44">
        <v>22.944630346157577</v>
      </c>
      <c r="F707" s="44">
        <v>20.741764600556262</v>
      </c>
      <c r="G707" s="45">
        <v>-2.202865745601315</v>
      </c>
      <c r="H707" s="46">
        <v>-9.6007898683371812E-2</v>
      </c>
      <c r="I707" s="3"/>
      <c r="J707" s="3"/>
      <c r="K707" s="12"/>
      <c r="L707" s="13"/>
      <c r="M707" s="52">
        <v>-22.944630346157577</v>
      </c>
      <c r="N707" s="52">
        <v>-20.741764600556262</v>
      </c>
      <c r="O707" s="15">
        <v>2.202865745601315</v>
      </c>
      <c r="P707" t="b">
        <f t="shared" si="34"/>
        <v>1</v>
      </c>
      <c r="Q707" s="15" t="b">
        <f t="shared" si="35"/>
        <v>1</v>
      </c>
      <c r="R707" s="15" t="b">
        <f t="shared" si="36"/>
        <v>0</v>
      </c>
    </row>
    <row r="708" spans="1:18" ht="15" customHeight="1" x14ac:dyDescent="0.25">
      <c r="A708" s="1" t="s">
        <v>168</v>
      </c>
      <c r="B708" s="1" t="s">
        <v>17</v>
      </c>
      <c r="C708" s="1" t="s">
        <v>111</v>
      </c>
      <c r="D708" s="28" t="s">
        <v>8</v>
      </c>
      <c r="E708" s="44">
        <v>23.435409891757818</v>
      </c>
      <c r="F708" s="44">
        <v>20.741764617288677</v>
      </c>
      <c r="G708" s="45">
        <v>-2.6936452744691408</v>
      </c>
      <c r="H708" s="46">
        <v>-0.11493911507886576</v>
      </c>
      <c r="I708" s="3"/>
      <c r="J708" s="3"/>
      <c r="K708" s="12"/>
      <c r="L708" s="13"/>
      <c r="M708" s="52">
        <v>-23.435409891757818</v>
      </c>
      <c r="N708" s="52">
        <v>-20.741764617288677</v>
      </c>
      <c r="O708" s="15">
        <v>2.6936452744691408</v>
      </c>
      <c r="P708" t="b">
        <f t="shared" si="34"/>
        <v>1</v>
      </c>
      <c r="Q708" s="15" t="b">
        <f t="shared" si="35"/>
        <v>1</v>
      </c>
      <c r="R708" s="15" t="b">
        <f t="shared" si="36"/>
        <v>0</v>
      </c>
    </row>
    <row r="709" spans="1:18" ht="15" customHeight="1" x14ac:dyDescent="0.25">
      <c r="A709" s="1" t="s">
        <v>168</v>
      </c>
      <c r="B709" s="1" t="s">
        <v>17</v>
      </c>
      <c r="C709" s="1" t="s">
        <v>111</v>
      </c>
      <c r="D709" s="28" t="s">
        <v>9</v>
      </c>
      <c r="E709" s="44">
        <v>23.899228652504654</v>
      </c>
      <c r="F709" s="44">
        <v>20.741764603928523</v>
      </c>
      <c r="G709" s="45">
        <v>-3.1574640485761307</v>
      </c>
      <c r="H709" s="46">
        <v>-0.13211573036459595</v>
      </c>
      <c r="I709" s="3"/>
      <c r="J709" s="3"/>
      <c r="K709" s="12"/>
      <c r="L709" s="13"/>
      <c r="M709" s="52">
        <v>-23.899228652504654</v>
      </c>
      <c r="N709" s="52">
        <v>-20.741764603928523</v>
      </c>
      <c r="O709" s="15">
        <v>3.1574640485761307</v>
      </c>
      <c r="P709" t="b">
        <f t="shared" si="34"/>
        <v>1</v>
      </c>
      <c r="Q709" s="15" t="b">
        <f t="shared" si="35"/>
        <v>1</v>
      </c>
      <c r="R709" s="15" t="b">
        <f t="shared" si="36"/>
        <v>0</v>
      </c>
    </row>
    <row r="710" spans="1:18" ht="15" customHeight="1" x14ac:dyDescent="0.25">
      <c r="A710" s="1" t="s">
        <v>168</v>
      </c>
      <c r="B710" s="1" t="s">
        <v>17</v>
      </c>
      <c r="C710" s="1" t="s">
        <v>112</v>
      </c>
      <c r="D710" s="28" t="s">
        <v>2</v>
      </c>
      <c r="E710" s="44">
        <v>10.989498103449247</v>
      </c>
      <c r="F710" s="44">
        <v>11.421405303218716</v>
      </c>
      <c r="G710" s="45">
        <v>0.43190719976946923</v>
      </c>
      <c r="H710" s="46">
        <v>3.9301813031289171E-2</v>
      </c>
      <c r="I710" s="3">
        <v>11.246</v>
      </c>
      <c r="J710" s="3">
        <v>11.421405303218748</v>
      </c>
      <c r="K710" s="12">
        <v>0.17540530321874748</v>
      </c>
      <c r="L710" s="13">
        <v>1.5597128153898939E-2</v>
      </c>
      <c r="M710" s="52">
        <v>0.25650189655075373</v>
      </c>
      <c r="N710" s="52">
        <v>3.1974423109204508E-14</v>
      </c>
      <c r="O710" s="15">
        <v>-0.25650189655072175</v>
      </c>
      <c r="P710" t="b">
        <f t="shared" si="34"/>
        <v>0</v>
      </c>
      <c r="Q710" s="15" t="b">
        <f t="shared" si="35"/>
        <v>0</v>
      </c>
      <c r="R710" s="15" t="b">
        <f t="shared" si="36"/>
        <v>0</v>
      </c>
    </row>
    <row r="711" spans="1:18" ht="15" customHeight="1" x14ac:dyDescent="0.25">
      <c r="A711" s="1" t="s">
        <v>168</v>
      </c>
      <c r="B711" s="1" t="s">
        <v>17</v>
      </c>
      <c r="C711" s="1" t="s">
        <v>112</v>
      </c>
      <c r="D711" s="28" t="s">
        <v>3</v>
      </c>
      <c r="E711" s="44">
        <v>12.505415276791179</v>
      </c>
      <c r="F711" s="44">
        <v>13.303049624266173</v>
      </c>
      <c r="G711" s="45">
        <v>0.79763434747499318</v>
      </c>
      <c r="H711" s="46">
        <v>6.3783115539979229E-2</v>
      </c>
      <c r="I711" s="3">
        <v>13.089334159477621</v>
      </c>
      <c r="J711" s="3">
        <v>13.303049624266194</v>
      </c>
      <c r="K711" s="12">
        <v>0.21371546478857262</v>
      </c>
      <c r="L711" s="13">
        <v>1.6327451204523433E-2</v>
      </c>
      <c r="M711" s="52">
        <v>0.58391888268644188</v>
      </c>
      <c r="N711" s="52">
        <v>2.1316282072803006E-14</v>
      </c>
      <c r="O711" s="15">
        <v>-0.58391888268642056</v>
      </c>
      <c r="P711" t="b">
        <f t="shared" si="34"/>
        <v>0</v>
      </c>
      <c r="Q711" s="15" t="b">
        <f t="shared" si="35"/>
        <v>0</v>
      </c>
      <c r="R711" s="15" t="b">
        <f t="shared" si="36"/>
        <v>0</v>
      </c>
    </row>
    <row r="712" spans="1:18" ht="15" customHeight="1" x14ac:dyDescent="0.25">
      <c r="A712" s="1" t="s">
        <v>168</v>
      </c>
      <c r="B712" s="1" t="s">
        <v>17</v>
      </c>
      <c r="C712" s="1" t="s">
        <v>112</v>
      </c>
      <c r="D712" s="28" t="s">
        <v>4</v>
      </c>
      <c r="E712" s="44">
        <v>14.007589250032783</v>
      </c>
      <c r="F712" s="44">
        <v>14.813770906048225</v>
      </c>
      <c r="G712" s="45">
        <v>0.80618165601544156</v>
      </c>
      <c r="H712" s="46">
        <v>5.7553205025165539E-2</v>
      </c>
      <c r="I712" s="3">
        <v>14.557998188837521</v>
      </c>
      <c r="J712" s="3">
        <v>14.813770719475226</v>
      </c>
      <c r="K712" s="12">
        <v>0.25577253063770478</v>
      </c>
      <c r="L712" s="13">
        <v>1.7569210225195708E-2</v>
      </c>
      <c r="M712" s="52">
        <v>0.55040893880473796</v>
      </c>
      <c r="N712" s="52">
        <v>-1.8657299882818279E-7</v>
      </c>
      <c r="O712" s="15">
        <v>-0.55040912537773679</v>
      </c>
      <c r="P712" t="b">
        <f t="shared" si="34"/>
        <v>0</v>
      </c>
      <c r="Q712" s="15" t="b">
        <f t="shared" si="35"/>
        <v>0</v>
      </c>
      <c r="R712" s="15" t="b">
        <f t="shared" si="36"/>
        <v>0</v>
      </c>
    </row>
    <row r="713" spans="1:18" ht="15" customHeight="1" x14ac:dyDescent="0.25">
      <c r="A713" s="1" t="s">
        <v>168</v>
      </c>
      <c r="B713" s="1" t="s">
        <v>17</v>
      </c>
      <c r="C713" s="1" t="s">
        <v>112</v>
      </c>
      <c r="D713" s="28" t="s">
        <v>5</v>
      </c>
      <c r="E713" s="44">
        <v>15.428624678091067</v>
      </c>
      <c r="F713" s="44">
        <v>16.431363457424446</v>
      </c>
      <c r="G713" s="45">
        <v>1.0027387793333791</v>
      </c>
      <c r="H713" s="46">
        <v>6.4992103979124388E-2</v>
      </c>
      <c r="I713" s="3">
        <v>16.144584147562082</v>
      </c>
      <c r="J713" s="3">
        <v>16.431363236784804</v>
      </c>
      <c r="K713" s="12">
        <v>0.28677908922272266</v>
      </c>
      <c r="L713" s="13">
        <v>1.7763175972917693E-2</v>
      </c>
      <c r="M713" s="52">
        <v>0.71595946947101474</v>
      </c>
      <c r="N713" s="52">
        <v>-2.206396416681855E-7</v>
      </c>
      <c r="O713" s="15">
        <v>-0.71595969011065641</v>
      </c>
      <c r="P713" t="b">
        <f t="shared" si="34"/>
        <v>1</v>
      </c>
      <c r="Q713" s="15" t="b">
        <f t="shared" si="35"/>
        <v>1</v>
      </c>
      <c r="R713" s="15" t="b">
        <f t="shared" si="36"/>
        <v>0</v>
      </c>
    </row>
    <row r="714" spans="1:18" ht="15" customHeight="1" x14ac:dyDescent="0.25">
      <c r="A714" s="1" t="s">
        <v>168</v>
      </c>
      <c r="B714" s="1" t="s">
        <v>17</v>
      </c>
      <c r="C714" s="1" t="s">
        <v>112</v>
      </c>
      <c r="D714" s="28" t="s">
        <v>6</v>
      </c>
      <c r="E714" s="44">
        <v>15.695641131694222</v>
      </c>
      <c r="F714" s="44">
        <v>17.689563268029168</v>
      </c>
      <c r="G714" s="45">
        <v>1.9939221363349464</v>
      </c>
      <c r="H714" s="46">
        <v>0.1270366797765666</v>
      </c>
      <c r="I714" s="3">
        <v>17.452445545970164</v>
      </c>
      <c r="J714" s="3">
        <v>17.689563035239289</v>
      </c>
      <c r="K714" s="12">
        <v>0.23711748926912435</v>
      </c>
      <c r="L714" s="13">
        <v>1.3586490709542749E-2</v>
      </c>
      <c r="M714" s="52">
        <v>1.7568044142759422</v>
      </c>
      <c r="N714" s="52">
        <v>-2.3278987981711907E-7</v>
      </c>
      <c r="O714" s="15">
        <v>-1.7568046470658221</v>
      </c>
      <c r="P714" t="b">
        <f t="shared" si="34"/>
        <v>1</v>
      </c>
      <c r="Q714" s="15" t="b">
        <f t="shared" si="35"/>
        <v>1</v>
      </c>
      <c r="R714" s="15" t="b">
        <f t="shared" si="36"/>
        <v>0</v>
      </c>
    </row>
    <row r="715" spans="1:18" ht="15" customHeight="1" x14ac:dyDescent="0.25">
      <c r="A715" s="1" t="s">
        <v>168</v>
      </c>
      <c r="B715" s="1" t="s">
        <v>17</v>
      </c>
      <c r="C715" s="1" t="s">
        <v>112</v>
      </c>
      <c r="D715" s="28" t="s">
        <v>7</v>
      </c>
      <c r="E715" s="44">
        <v>16.039989611045449</v>
      </c>
      <c r="F715" s="44">
        <v>18.69964229835842</v>
      </c>
      <c r="G715" s="45">
        <v>2.6596526873129704</v>
      </c>
      <c r="H715" s="46">
        <v>0.16581386595671371</v>
      </c>
      <c r="I715" s="3">
        <v>18.760306944378247</v>
      </c>
      <c r="J715" s="3">
        <v>18.699642039145107</v>
      </c>
      <c r="K715" s="12">
        <v>-6.0664905233139166E-2</v>
      </c>
      <c r="L715" s="13">
        <v>-3.2336840443497189E-3</v>
      </c>
      <c r="M715" s="52">
        <v>2.7203173333327975</v>
      </c>
      <c r="N715" s="52">
        <v>-2.5921331214817656E-7</v>
      </c>
      <c r="O715" s="15">
        <v>-2.7203175925461096</v>
      </c>
      <c r="P715" t="b">
        <f t="shared" si="34"/>
        <v>1</v>
      </c>
      <c r="Q715" s="15" t="b">
        <f t="shared" si="35"/>
        <v>1</v>
      </c>
      <c r="R715" s="15" t="b">
        <f t="shared" si="36"/>
        <v>0</v>
      </c>
    </row>
    <row r="716" spans="1:18" ht="15" customHeight="1" x14ac:dyDescent="0.25">
      <c r="A716" s="1" t="s">
        <v>168</v>
      </c>
      <c r="B716" s="1" t="s">
        <v>17</v>
      </c>
      <c r="C716" s="1" t="s">
        <v>112</v>
      </c>
      <c r="D716" s="28" t="s">
        <v>8</v>
      </c>
      <c r="E716" s="44">
        <v>16.383080726220452</v>
      </c>
      <c r="F716" s="44">
        <v>19.672227723781877</v>
      </c>
      <c r="G716" s="45">
        <v>3.2891469975614243</v>
      </c>
      <c r="H716" s="46">
        <v>0.20076486544421884</v>
      </c>
      <c r="I716" s="3">
        <v>20.068168342786329</v>
      </c>
      <c r="J716" s="3">
        <v>19.672227450629642</v>
      </c>
      <c r="K716" s="12">
        <v>-0.3959408921566876</v>
      </c>
      <c r="L716" s="13">
        <v>-1.9729797228804483E-2</v>
      </c>
      <c r="M716" s="52">
        <v>3.6850876165658768</v>
      </c>
      <c r="N716" s="52">
        <v>-2.7315223505297581E-7</v>
      </c>
      <c r="O716" s="15">
        <v>-3.6850878897181119</v>
      </c>
      <c r="P716" t="b">
        <f t="shared" si="34"/>
        <v>1</v>
      </c>
      <c r="Q716" s="15" t="b">
        <f t="shared" si="35"/>
        <v>1</v>
      </c>
      <c r="R716" s="15" t="b">
        <f t="shared" si="36"/>
        <v>0</v>
      </c>
    </row>
    <row r="717" spans="1:18" ht="15" customHeight="1" x14ac:dyDescent="0.25">
      <c r="A717" s="1" t="s">
        <v>168</v>
      </c>
      <c r="B717" s="1" t="s">
        <v>17</v>
      </c>
      <c r="C717" s="1" t="s">
        <v>112</v>
      </c>
      <c r="D717" s="28" t="s">
        <v>9</v>
      </c>
      <c r="E717" s="44">
        <v>16.707324263446715</v>
      </c>
      <c r="F717" s="44">
        <v>20.634245947616424</v>
      </c>
      <c r="G717" s="45">
        <v>3.9269216841697094</v>
      </c>
      <c r="H717" s="46">
        <v>0.23504192665735613</v>
      </c>
      <c r="I717" s="3">
        <v>21.376029741194412</v>
      </c>
      <c r="J717" s="3">
        <v>20.634245664637945</v>
      </c>
      <c r="K717" s="12">
        <v>-0.74178407655646694</v>
      </c>
      <c r="L717" s="13">
        <v>-3.4701676856621871E-2</v>
      </c>
      <c r="M717" s="52">
        <v>4.6687054777476966</v>
      </c>
      <c r="N717" s="52">
        <v>-2.8297847975977675E-7</v>
      </c>
      <c r="O717" s="15">
        <v>-4.6687057607261764</v>
      </c>
      <c r="P717" t="b">
        <f t="shared" si="34"/>
        <v>1</v>
      </c>
      <c r="Q717" s="15" t="b">
        <f t="shared" si="35"/>
        <v>1</v>
      </c>
      <c r="R717" s="15" t="b">
        <f t="shared" si="36"/>
        <v>0</v>
      </c>
    </row>
    <row r="718" spans="1:18" ht="15" customHeight="1" x14ac:dyDescent="0.25">
      <c r="A718" s="1"/>
      <c r="B718" s="1"/>
      <c r="C718" s="1"/>
      <c r="D718" s="28"/>
      <c r="E718" s="44"/>
      <c r="F718" s="44"/>
      <c r="G718" s="45"/>
      <c r="H718" s="46"/>
      <c r="I718" s="3"/>
      <c r="J718" s="3"/>
      <c r="K718" s="12"/>
      <c r="L718" s="13"/>
      <c r="M718" s="52"/>
      <c r="N718" s="52"/>
      <c r="O718" s="15"/>
      <c r="Q718" s="15"/>
      <c r="R718" s="15"/>
    </row>
    <row r="719" spans="1:18" ht="15" customHeight="1" x14ac:dyDescent="0.25">
      <c r="A719" s="1"/>
      <c r="B719" s="1"/>
      <c r="C719" s="1"/>
      <c r="D719" s="28"/>
      <c r="E719" s="44"/>
      <c r="F719" s="44"/>
      <c r="G719" s="45"/>
      <c r="H719" s="46"/>
      <c r="I719" s="3"/>
      <c r="J719" s="3"/>
      <c r="K719" s="12"/>
      <c r="L719" s="13"/>
      <c r="M719" s="52"/>
      <c r="N719" s="52"/>
      <c r="O719" s="15"/>
      <c r="Q719" s="15"/>
      <c r="R719" s="15"/>
    </row>
    <row r="720" spans="1:18" ht="15" customHeight="1" x14ac:dyDescent="0.25">
      <c r="A720" s="1"/>
      <c r="B720" s="1"/>
      <c r="C720" s="1"/>
      <c r="D720" s="28"/>
      <c r="E720" s="44"/>
      <c r="F720" s="44"/>
      <c r="G720" s="45"/>
      <c r="H720" s="46"/>
      <c r="I720" s="3"/>
      <c r="J720" s="3"/>
      <c r="K720" s="12"/>
      <c r="L720" s="13"/>
      <c r="M720" s="52"/>
      <c r="N720" s="52"/>
      <c r="O720" s="15"/>
      <c r="Q720" s="15"/>
      <c r="R720" s="15"/>
    </row>
    <row r="721" spans="1:18" ht="15" customHeight="1" x14ac:dyDescent="0.25">
      <c r="A721" s="1"/>
      <c r="B721" s="1"/>
      <c r="C721" s="1"/>
      <c r="D721" s="28"/>
      <c r="E721" s="44"/>
      <c r="F721" s="44"/>
      <c r="G721" s="45"/>
      <c r="H721" s="46"/>
      <c r="I721" s="3"/>
      <c r="J721" s="3"/>
      <c r="K721" s="12"/>
      <c r="L721" s="13"/>
      <c r="M721" s="52"/>
      <c r="N721" s="52"/>
      <c r="O721" s="15"/>
      <c r="Q721" s="15"/>
      <c r="R721" s="15"/>
    </row>
    <row r="722" spans="1:18" ht="15" customHeight="1" x14ac:dyDescent="0.25">
      <c r="A722" s="1"/>
      <c r="B722" s="1"/>
      <c r="C722" s="1"/>
      <c r="D722" s="28"/>
      <c r="E722" s="44"/>
      <c r="F722" s="44"/>
      <c r="G722" s="45"/>
      <c r="H722" s="46"/>
      <c r="I722" s="3"/>
      <c r="J722" s="3"/>
      <c r="K722" s="12"/>
      <c r="L722" s="13"/>
      <c r="M722" s="52"/>
      <c r="N722" s="52"/>
      <c r="O722" s="15"/>
      <c r="Q722" s="15"/>
      <c r="R722" s="15"/>
    </row>
    <row r="723" spans="1:18" ht="15" customHeight="1" x14ac:dyDescent="0.25">
      <c r="A723" s="1"/>
      <c r="B723" s="1"/>
      <c r="C723" s="1"/>
      <c r="D723" s="28"/>
      <c r="E723" s="44"/>
      <c r="F723" s="44"/>
      <c r="G723" s="45"/>
      <c r="H723" s="46"/>
      <c r="I723" s="3"/>
      <c r="J723" s="3"/>
      <c r="K723" s="12"/>
      <c r="L723" s="13"/>
      <c r="M723" s="52"/>
      <c r="N723" s="52"/>
      <c r="O723" s="15"/>
      <c r="Q723" s="15"/>
      <c r="R723" s="15"/>
    </row>
    <row r="724" spans="1:18" ht="15" customHeight="1" x14ac:dyDescent="0.25">
      <c r="A724" s="1"/>
      <c r="B724" s="1"/>
      <c r="C724" s="1"/>
      <c r="D724" s="28"/>
      <c r="E724" s="44"/>
      <c r="F724" s="44"/>
      <c r="G724" s="45"/>
      <c r="H724" s="46"/>
      <c r="I724" s="3"/>
      <c r="J724" s="3"/>
      <c r="K724" s="12"/>
      <c r="L724" s="13"/>
      <c r="M724" s="52"/>
      <c r="N724" s="52"/>
      <c r="O724" s="15"/>
      <c r="Q724" s="15"/>
      <c r="R724" s="15"/>
    </row>
    <row r="725" spans="1:18" ht="15" customHeight="1" x14ac:dyDescent="0.25">
      <c r="A725" s="1"/>
      <c r="B725" s="1"/>
      <c r="C725" s="1"/>
      <c r="D725" s="28"/>
      <c r="E725" s="44"/>
      <c r="F725" s="44"/>
      <c r="G725" s="45"/>
      <c r="H725" s="46"/>
      <c r="I725" s="3"/>
      <c r="J725" s="3"/>
      <c r="K725" s="12"/>
      <c r="L725" s="13"/>
      <c r="M725" s="52"/>
      <c r="N725" s="52"/>
      <c r="O725" s="15"/>
      <c r="Q725" s="15"/>
      <c r="R725" s="15"/>
    </row>
    <row r="726" spans="1:18" ht="15" customHeight="1" x14ac:dyDescent="0.25">
      <c r="A726" s="1"/>
      <c r="B726" s="1"/>
      <c r="C726" s="1"/>
      <c r="D726" s="28"/>
      <c r="E726" s="44"/>
      <c r="F726" s="44"/>
      <c r="G726" s="45"/>
      <c r="H726" s="46"/>
      <c r="I726" s="3"/>
      <c r="J726" s="3"/>
      <c r="K726" s="12"/>
      <c r="L726" s="13"/>
      <c r="M726" s="52"/>
      <c r="N726" s="52"/>
      <c r="O726" s="15"/>
      <c r="Q726" s="15"/>
      <c r="R726" s="15"/>
    </row>
    <row r="727" spans="1:18" ht="15" customHeight="1" x14ac:dyDescent="0.25">
      <c r="A727" s="1"/>
      <c r="B727" s="1"/>
      <c r="C727" s="1"/>
      <c r="D727" s="28"/>
      <c r="E727" s="44"/>
      <c r="F727" s="44"/>
      <c r="G727" s="45"/>
      <c r="H727" s="46"/>
      <c r="I727" s="3"/>
      <c r="J727" s="3"/>
      <c r="K727" s="12"/>
      <c r="L727" s="13"/>
      <c r="M727" s="52"/>
      <c r="N727" s="52"/>
      <c r="O727" s="15"/>
      <c r="Q727" s="15"/>
      <c r="R727" s="15"/>
    </row>
    <row r="728" spans="1:18" ht="15" customHeight="1" x14ac:dyDescent="0.25">
      <c r="A728" s="1"/>
      <c r="B728" s="1"/>
      <c r="C728" s="1"/>
      <c r="D728" s="28"/>
      <c r="E728" s="44"/>
      <c r="F728" s="44"/>
      <c r="G728" s="45"/>
      <c r="H728" s="46"/>
      <c r="I728" s="3"/>
      <c r="J728" s="3"/>
      <c r="K728" s="12"/>
      <c r="L728" s="13"/>
      <c r="M728" s="52"/>
      <c r="N728" s="52"/>
      <c r="O728" s="15"/>
      <c r="Q728" s="15"/>
      <c r="R728" s="15"/>
    </row>
    <row r="729" spans="1:18" ht="15" customHeight="1" x14ac:dyDescent="0.25">
      <c r="A729" s="1"/>
      <c r="B729" s="1"/>
      <c r="C729" s="1"/>
      <c r="D729" s="28"/>
      <c r="E729" s="44"/>
      <c r="F729" s="44"/>
      <c r="G729" s="45"/>
      <c r="H729" s="46"/>
      <c r="I729" s="3"/>
      <c r="J729" s="3"/>
      <c r="K729" s="12"/>
      <c r="L729" s="13"/>
      <c r="M729" s="52"/>
      <c r="N729" s="52"/>
      <c r="O729" s="15"/>
      <c r="Q729" s="15"/>
      <c r="R729" s="15"/>
    </row>
    <row r="730" spans="1:18" ht="15" customHeight="1" x14ac:dyDescent="0.25">
      <c r="A730" s="1"/>
      <c r="B730" s="1"/>
      <c r="C730" s="1"/>
      <c r="D730" s="28"/>
      <c r="E730" s="44"/>
      <c r="F730" s="44"/>
      <c r="G730" s="45"/>
      <c r="H730" s="46"/>
      <c r="I730" s="3"/>
      <c r="J730" s="3"/>
      <c r="K730" s="12"/>
      <c r="L730" s="13"/>
      <c r="M730" s="52"/>
      <c r="N730" s="52"/>
      <c r="O730" s="15"/>
      <c r="Q730" s="15"/>
      <c r="R730" s="15"/>
    </row>
    <row r="731" spans="1:18" ht="15" customHeight="1" x14ac:dyDescent="0.25">
      <c r="A731" s="1"/>
      <c r="B731" s="1"/>
      <c r="C731" s="1"/>
      <c r="D731" s="28"/>
      <c r="E731" s="44"/>
      <c r="F731" s="44"/>
      <c r="G731" s="45"/>
      <c r="H731" s="46"/>
      <c r="I731" s="3"/>
      <c r="J731" s="3"/>
      <c r="K731" s="12"/>
      <c r="L731" s="13"/>
      <c r="M731" s="52"/>
      <c r="N731" s="52"/>
      <c r="O731" s="15"/>
      <c r="Q731" s="15"/>
      <c r="R731" s="15"/>
    </row>
    <row r="732" spans="1:18" ht="15" customHeight="1" x14ac:dyDescent="0.25">
      <c r="A732" s="1"/>
      <c r="B732" s="1"/>
      <c r="C732" s="1"/>
      <c r="D732" s="28"/>
      <c r="E732" s="44"/>
      <c r="F732" s="44"/>
      <c r="G732" s="45"/>
      <c r="H732" s="46"/>
      <c r="I732" s="3"/>
      <c r="J732" s="3"/>
      <c r="K732" s="12"/>
      <c r="L732" s="13"/>
      <c r="M732" s="52"/>
      <c r="N732" s="52"/>
      <c r="O732" s="15"/>
      <c r="Q732" s="15"/>
      <c r="R732" s="15"/>
    </row>
    <row r="733" spans="1:18" ht="15" customHeight="1" x14ac:dyDescent="0.25">
      <c r="A733" s="1"/>
      <c r="B733" s="1"/>
      <c r="C733" s="1"/>
      <c r="D733" s="28"/>
      <c r="E733" s="44"/>
      <c r="F733" s="44"/>
      <c r="G733" s="45"/>
      <c r="H733" s="46"/>
      <c r="I733" s="3"/>
      <c r="J733" s="3"/>
      <c r="K733" s="12"/>
      <c r="L733" s="13"/>
      <c r="M733" s="52"/>
      <c r="N733" s="52"/>
      <c r="O733" s="15"/>
      <c r="Q733" s="15"/>
      <c r="R733" s="15"/>
    </row>
    <row r="734" spans="1:18" ht="15" customHeight="1" x14ac:dyDescent="0.25">
      <c r="A734" s="1"/>
      <c r="B734" s="1"/>
      <c r="C734" s="1"/>
      <c r="D734" s="28"/>
      <c r="E734" s="44"/>
      <c r="F734" s="44"/>
      <c r="G734" s="45"/>
      <c r="H734" s="46"/>
      <c r="I734" s="3"/>
      <c r="J734" s="3"/>
      <c r="K734" s="12"/>
      <c r="L734" s="13"/>
      <c r="M734" s="52"/>
      <c r="N734" s="52"/>
      <c r="O734" s="15"/>
      <c r="Q734" s="15"/>
      <c r="R734" s="15"/>
    </row>
    <row r="735" spans="1:18" ht="15" customHeight="1" x14ac:dyDescent="0.25">
      <c r="A735" s="1"/>
      <c r="B735" s="1"/>
      <c r="C735" s="1"/>
      <c r="D735" s="28"/>
      <c r="E735" s="44"/>
      <c r="F735" s="44"/>
      <c r="G735" s="45"/>
      <c r="H735" s="46"/>
      <c r="I735" s="3"/>
      <c r="J735" s="3"/>
      <c r="K735" s="12"/>
      <c r="L735" s="13"/>
      <c r="M735" s="52"/>
      <c r="N735" s="52"/>
      <c r="O735" s="15"/>
      <c r="Q735" s="15"/>
      <c r="R735" s="15"/>
    </row>
    <row r="736" spans="1:18" ht="15" customHeight="1" x14ac:dyDescent="0.25">
      <c r="A736" s="1"/>
      <c r="B736" s="1"/>
      <c r="C736" s="1"/>
      <c r="D736" s="28"/>
      <c r="E736" s="44"/>
      <c r="F736" s="44"/>
      <c r="G736" s="45"/>
      <c r="H736" s="46"/>
      <c r="I736" s="3"/>
      <c r="J736" s="3"/>
      <c r="K736" s="12"/>
      <c r="L736" s="13"/>
      <c r="M736" s="52"/>
      <c r="N736" s="52"/>
      <c r="O736" s="15"/>
      <c r="Q736" s="15"/>
      <c r="R736" s="15"/>
    </row>
    <row r="737" spans="1:18" ht="15" customHeight="1" x14ac:dyDescent="0.25">
      <c r="A737" s="1"/>
      <c r="B737" s="1"/>
      <c r="C737" s="1"/>
      <c r="D737" s="28"/>
      <c r="E737" s="44"/>
      <c r="F737" s="44"/>
      <c r="G737" s="45"/>
      <c r="H737" s="46"/>
      <c r="I737" s="3"/>
      <c r="J737" s="3"/>
      <c r="K737" s="12"/>
      <c r="L737" s="13"/>
      <c r="M737" s="52"/>
      <c r="N737" s="52"/>
      <c r="O737" s="15"/>
      <c r="Q737" s="15"/>
      <c r="R737" s="15"/>
    </row>
    <row r="738" spans="1:18" ht="15" customHeight="1" x14ac:dyDescent="0.25">
      <c r="A738" s="1"/>
      <c r="B738" s="1"/>
      <c r="C738" s="1"/>
      <c r="D738" s="28"/>
      <c r="E738" s="44"/>
      <c r="F738" s="44"/>
      <c r="G738" s="45"/>
      <c r="H738" s="46"/>
      <c r="I738" s="3"/>
      <c r="J738" s="3"/>
      <c r="K738" s="12"/>
      <c r="L738" s="13"/>
      <c r="M738" s="52"/>
      <c r="N738" s="52"/>
      <c r="O738" s="15"/>
      <c r="Q738" s="15"/>
      <c r="R738" s="15"/>
    </row>
    <row r="739" spans="1:18" ht="15" customHeight="1" x14ac:dyDescent="0.25">
      <c r="A739" s="1"/>
      <c r="B739" s="1"/>
      <c r="C739" s="1"/>
      <c r="D739" s="28"/>
      <c r="E739" s="44"/>
      <c r="F739" s="44"/>
      <c r="G739" s="45"/>
      <c r="H739" s="46"/>
      <c r="I739" s="3"/>
      <c r="J739" s="3"/>
      <c r="K739" s="12"/>
      <c r="L739" s="13"/>
      <c r="M739" s="52"/>
      <c r="N739" s="52"/>
      <c r="O739" s="15"/>
      <c r="Q739" s="15"/>
      <c r="R739" s="15"/>
    </row>
    <row r="740" spans="1:18" ht="15" customHeight="1" x14ac:dyDescent="0.25">
      <c r="A740" s="1"/>
      <c r="B740" s="1"/>
      <c r="C740" s="1"/>
      <c r="D740" s="28"/>
      <c r="E740" s="44"/>
      <c r="F740" s="44"/>
      <c r="G740" s="45"/>
      <c r="H740" s="46"/>
      <c r="I740" s="3"/>
      <c r="J740" s="3"/>
      <c r="K740" s="12"/>
      <c r="L740" s="13"/>
      <c r="M740" s="52"/>
      <c r="N740" s="52"/>
      <c r="O740" s="15"/>
      <c r="Q740" s="15"/>
      <c r="R740" s="15"/>
    </row>
    <row r="741" spans="1:18" ht="15" customHeight="1" x14ac:dyDescent="0.25">
      <c r="A741" s="1"/>
      <c r="B741" s="1"/>
      <c r="C741" s="1"/>
      <c r="D741" s="28"/>
      <c r="E741" s="44"/>
      <c r="F741" s="44"/>
      <c r="G741" s="45"/>
      <c r="H741" s="46"/>
      <c r="I741" s="3"/>
      <c r="J741" s="3"/>
      <c r="K741" s="12"/>
      <c r="L741" s="13"/>
      <c r="M741" s="52"/>
      <c r="N741" s="52"/>
      <c r="O741" s="15"/>
      <c r="Q741" s="15"/>
      <c r="R741" s="15"/>
    </row>
    <row r="742" spans="1:18" ht="15" customHeight="1" x14ac:dyDescent="0.25">
      <c r="A742" s="1"/>
      <c r="B742" s="1"/>
      <c r="C742" s="1"/>
      <c r="D742" s="28"/>
      <c r="E742" s="44"/>
      <c r="F742" s="44"/>
      <c r="G742" s="45"/>
      <c r="H742" s="46"/>
      <c r="I742" s="3"/>
      <c r="J742" s="3"/>
      <c r="K742" s="12"/>
      <c r="L742" s="13"/>
      <c r="M742" s="52"/>
      <c r="N742" s="52"/>
      <c r="O742" s="15"/>
      <c r="Q742" s="15"/>
      <c r="R742" s="15"/>
    </row>
    <row r="743" spans="1:18" ht="15" customHeight="1" x14ac:dyDescent="0.25">
      <c r="A743" s="1"/>
      <c r="B743" s="1"/>
      <c r="C743" s="1"/>
      <c r="D743" s="28"/>
      <c r="E743" s="44"/>
      <c r="F743" s="44"/>
      <c r="G743" s="45"/>
      <c r="H743" s="46"/>
      <c r="I743" s="3"/>
      <c r="J743" s="3"/>
      <c r="K743" s="12"/>
      <c r="L743" s="13"/>
      <c r="M743" s="52"/>
      <c r="N743" s="52"/>
      <c r="O743" s="15"/>
      <c r="Q743" s="15"/>
      <c r="R743" s="15"/>
    </row>
    <row r="744" spans="1:18" ht="15" customHeight="1" x14ac:dyDescent="0.25">
      <c r="A744" s="1"/>
      <c r="B744" s="1"/>
      <c r="C744" s="1"/>
      <c r="D744" s="28"/>
      <c r="E744" s="44"/>
      <c r="F744" s="44"/>
      <c r="G744" s="45"/>
      <c r="H744" s="46"/>
      <c r="I744" s="3"/>
      <c r="J744" s="3"/>
      <c r="K744" s="12"/>
      <c r="L744" s="13"/>
      <c r="M744" s="52"/>
      <c r="N744" s="52"/>
      <c r="O744" s="15"/>
      <c r="Q744" s="15"/>
      <c r="R744" s="15"/>
    </row>
    <row r="745" spans="1:18" ht="15" customHeight="1" x14ac:dyDescent="0.25">
      <c r="A745" s="1"/>
      <c r="B745" s="1"/>
      <c r="C745" s="1"/>
      <c r="D745" s="28"/>
      <c r="E745" s="44"/>
      <c r="F745" s="44"/>
      <c r="G745" s="45"/>
      <c r="H745" s="46"/>
      <c r="I745" s="3"/>
      <c r="J745" s="3"/>
      <c r="K745" s="12"/>
      <c r="L745" s="13"/>
      <c r="M745" s="52"/>
      <c r="N745" s="52"/>
      <c r="O745" s="15"/>
      <c r="Q745" s="15"/>
      <c r="R745" s="15"/>
    </row>
    <row r="746" spans="1:18" ht="15" customHeight="1" x14ac:dyDescent="0.25">
      <c r="A746" s="1"/>
      <c r="B746" s="1"/>
      <c r="C746" s="1"/>
      <c r="D746" s="28"/>
      <c r="E746" s="44"/>
      <c r="F746" s="44"/>
      <c r="G746" s="45"/>
      <c r="H746" s="46"/>
      <c r="I746" s="3"/>
      <c r="J746" s="3"/>
      <c r="K746" s="12"/>
      <c r="L746" s="13"/>
      <c r="M746" s="52"/>
      <c r="N746" s="52"/>
      <c r="O746" s="15"/>
      <c r="Q746" s="15"/>
      <c r="R746" s="15"/>
    </row>
    <row r="747" spans="1:18" ht="15" customHeight="1" x14ac:dyDescent="0.25">
      <c r="A747" s="1"/>
      <c r="B747" s="1"/>
      <c r="C747" s="1"/>
      <c r="D747" s="28"/>
      <c r="E747" s="44"/>
      <c r="F747" s="44"/>
      <c r="G747" s="45"/>
      <c r="H747" s="46"/>
      <c r="I747" s="3"/>
      <c r="J747" s="3"/>
      <c r="K747" s="12"/>
      <c r="L747" s="13"/>
      <c r="M747" s="52"/>
      <c r="N747" s="52"/>
      <c r="O747" s="15"/>
      <c r="Q747" s="15"/>
      <c r="R747" s="15"/>
    </row>
    <row r="748" spans="1:18" ht="15" customHeight="1" x14ac:dyDescent="0.25">
      <c r="A748" s="1"/>
      <c r="B748" s="1"/>
      <c r="C748" s="1"/>
      <c r="D748" s="28"/>
      <c r="E748" s="44"/>
      <c r="F748" s="44"/>
      <c r="G748" s="45"/>
      <c r="H748" s="46"/>
      <c r="I748" s="3"/>
      <c r="J748" s="3"/>
      <c r="K748" s="12"/>
      <c r="L748" s="13"/>
      <c r="M748" s="52"/>
      <c r="N748" s="52"/>
      <c r="O748" s="15"/>
      <c r="Q748" s="15"/>
      <c r="R748" s="15"/>
    </row>
    <row r="749" spans="1:18" ht="15" customHeight="1" x14ac:dyDescent="0.25">
      <c r="A749" s="1"/>
      <c r="B749" s="1"/>
      <c r="C749" s="1"/>
      <c r="D749" s="28"/>
      <c r="E749" s="44"/>
      <c r="F749" s="44"/>
      <c r="G749" s="45"/>
      <c r="H749" s="46"/>
      <c r="I749" s="3"/>
      <c r="J749" s="3"/>
      <c r="K749" s="12"/>
      <c r="L749" s="13"/>
      <c r="M749" s="52"/>
      <c r="N749" s="52"/>
      <c r="O749" s="15"/>
      <c r="Q749" s="15"/>
      <c r="R749" s="15"/>
    </row>
    <row r="750" spans="1:18" ht="15" customHeight="1" x14ac:dyDescent="0.25">
      <c r="A750" s="1"/>
      <c r="B750" s="1"/>
      <c r="C750" s="1"/>
      <c r="D750" s="28"/>
      <c r="E750" s="44"/>
      <c r="F750" s="44"/>
      <c r="G750" s="45"/>
      <c r="H750" s="46"/>
      <c r="I750" s="3"/>
      <c r="J750" s="3"/>
      <c r="K750" s="12"/>
      <c r="L750" s="13"/>
      <c r="M750" s="52"/>
      <c r="N750" s="52"/>
      <c r="O750" s="15"/>
      <c r="Q750" s="15"/>
      <c r="R750" s="15"/>
    </row>
    <row r="751" spans="1:18" ht="15" customHeight="1" x14ac:dyDescent="0.25">
      <c r="A751" s="1"/>
      <c r="B751" s="1"/>
      <c r="C751" s="1"/>
      <c r="D751" s="28"/>
      <c r="E751" s="44"/>
      <c r="F751" s="44"/>
      <c r="G751" s="45"/>
      <c r="H751" s="46"/>
      <c r="I751" s="3"/>
      <c r="J751" s="3"/>
      <c r="K751" s="12"/>
      <c r="L751" s="13"/>
      <c r="M751" s="52"/>
      <c r="N751" s="52"/>
      <c r="O751" s="15"/>
      <c r="Q751" s="15"/>
      <c r="R751" s="15"/>
    </row>
    <row r="752" spans="1:18" ht="15" customHeight="1" x14ac:dyDescent="0.25">
      <c r="A752" s="1"/>
      <c r="B752" s="1"/>
      <c r="C752" s="1"/>
      <c r="D752" s="28"/>
      <c r="E752" s="44"/>
      <c r="F752" s="44"/>
      <c r="G752" s="45"/>
      <c r="H752" s="46"/>
      <c r="I752" s="3"/>
      <c r="J752" s="3"/>
      <c r="K752" s="12"/>
      <c r="L752" s="13"/>
      <c r="M752" s="52"/>
      <c r="N752" s="52"/>
      <c r="O752" s="15"/>
      <c r="Q752" s="15"/>
      <c r="R752" s="15"/>
    </row>
    <row r="753" spans="1:18" ht="15" customHeight="1" x14ac:dyDescent="0.25">
      <c r="A753" s="1"/>
      <c r="B753" s="1"/>
      <c r="C753" s="1"/>
      <c r="D753" s="28"/>
      <c r="E753" s="44"/>
      <c r="F753" s="44"/>
      <c r="G753" s="45"/>
      <c r="H753" s="46"/>
      <c r="I753" s="3"/>
      <c r="J753" s="3"/>
      <c r="K753" s="12"/>
      <c r="L753" s="13"/>
      <c r="M753" s="52"/>
      <c r="N753" s="52"/>
      <c r="O753" s="15"/>
      <c r="Q753" s="15"/>
      <c r="R753" s="15"/>
    </row>
    <row r="754" spans="1:18" ht="15" customHeight="1" x14ac:dyDescent="0.25">
      <c r="A754" s="1"/>
      <c r="B754" s="1"/>
      <c r="C754" s="1"/>
      <c r="D754" s="28"/>
      <c r="E754" s="44"/>
      <c r="F754" s="44"/>
      <c r="G754" s="45"/>
      <c r="H754" s="46"/>
      <c r="I754" s="3"/>
      <c r="J754" s="3"/>
      <c r="K754" s="12"/>
      <c r="L754" s="13"/>
      <c r="M754" s="52"/>
      <c r="N754" s="52"/>
      <c r="O754" s="15"/>
      <c r="Q754" s="15"/>
      <c r="R754" s="15"/>
    </row>
    <row r="755" spans="1:18" ht="15" customHeight="1" x14ac:dyDescent="0.25">
      <c r="A755" s="1"/>
      <c r="B755" s="1"/>
      <c r="C755" s="1"/>
      <c r="D755" s="28"/>
      <c r="E755" s="44"/>
      <c r="F755" s="44"/>
      <c r="G755" s="45"/>
      <c r="H755" s="46"/>
      <c r="I755" s="3"/>
      <c r="J755" s="3"/>
      <c r="K755" s="12"/>
      <c r="L755" s="13"/>
      <c r="M755" s="52"/>
      <c r="N755" s="52"/>
      <c r="O755" s="15"/>
      <c r="Q755" s="15"/>
      <c r="R755" s="15"/>
    </row>
    <row r="756" spans="1:18" ht="15" customHeight="1" x14ac:dyDescent="0.25">
      <c r="A756" s="1"/>
      <c r="B756" s="1"/>
      <c r="C756" s="1"/>
      <c r="D756" s="28"/>
      <c r="E756" s="44"/>
      <c r="F756" s="44"/>
      <c r="G756" s="45"/>
      <c r="H756" s="46"/>
      <c r="I756" s="3"/>
      <c r="J756" s="3"/>
      <c r="K756" s="12"/>
      <c r="L756" s="13"/>
      <c r="M756" s="52"/>
      <c r="N756" s="52"/>
      <c r="O756" s="15"/>
      <c r="Q756" s="15"/>
      <c r="R756" s="15"/>
    </row>
    <row r="757" spans="1:18" ht="15" customHeight="1" x14ac:dyDescent="0.25">
      <c r="A757" s="1"/>
      <c r="B757" s="1"/>
      <c r="C757" s="1"/>
      <c r="D757" s="28"/>
      <c r="E757" s="44"/>
      <c r="F757" s="44"/>
      <c r="G757" s="45"/>
      <c r="H757" s="46"/>
      <c r="I757" s="3"/>
      <c r="J757" s="3"/>
      <c r="K757" s="12"/>
      <c r="L757" s="13"/>
      <c r="M757" s="52"/>
      <c r="N757" s="52"/>
      <c r="O757" s="15"/>
      <c r="Q757" s="15"/>
      <c r="R757" s="15"/>
    </row>
    <row r="758" spans="1:18" ht="15" customHeight="1" x14ac:dyDescent="0.25">
      <c r="A758" s="1"/>
      <c r="B758" s="1"/>
      <c r="C758" s="1"/>
      <c r="D758" s="28"/>
      <c r="E758" s="44"/>
      <c r="F758" s="44"/>
      <c r="G758" s="45"/>
      <c r="H758" s="46"/>
      <c r="I758" s="3"/>
      <c r="J758" s="3"/>
      <c r="K758" s="12"/>
      <c r="L758" s="13"/>
      <c r="M758" s="52"/>
      <c r="N758" s="52"/>
      <c r="O758" s="15"/>
      <c r="Q758" s="15"/>
      <c r="R758" s="15"/>
    </row>
    <row r="759" spans="1:18" ht="15" customHeight="1" x14ac:dyDescent="0.25">
      <c r="A759" s="1"/>
      <c r="B759" s="1"/>
      <c r="C759" s="1"/>
      <c r="D759" s="28"/>
      <c r="E759" s="44"/>
      <c r="F759" s="44"/>
      <c r="G759" s="45"/>
      <c r="H759" s="46"/>
      <c r="I759" s="3"/>
      <c r="J759" s="3"/>
      <c r="K759" s="12"/>
      <c r="L759" s="13"/>
      <c r="M759" s="52"/>
      <c r="N759" s="52"/>
      <c r="O759" s="15"/>
      <c r="Q759" s="15"/>
      <c r="R759" s="15"/>
    </row>
    <row r="760" spans="1:18" ht="15" customHeight="1" x14ac:dyDescent="0.25">
      <c r="A760" s="1"/>
      <c r="B760" s="1"/>
      <c r="C760" s="1"/>
      <c r="D760" s="28"/>
      <c r="E760" s="44"/>
      <c r="F760" s="44"/>
      <c r="G760" s="45"/>
      <c r="H760" s="46"/>
      <c r="I760" s="3"/>
      <c r="J760" s="3"/>
      <c r="K760" s="12"/>
      <c r="L760" s="13"/>
      <c r="M760" s="52"/>
      <c r="N760" s="52"/>
      <c r="O760" s="15"/>
      <c r="Q760" s="15"/>
      <c r="R760" s="15"/>
    </row>
    <row r="761" spans="1:18" ht="15" customHeight="1" x14ac:dyDescent="0.25">
      <c r="A761" s="1"/>
      <c r="B761" s="1"/>
      <c r="C761" s="1"/>
      <c r="D761" s="28"/>
      <c r="E761" s="44"/>
      <c r="F761" s="44"/>
      <c r="G761" s="45"/>
      <c r="H761" s="46"/>
      <c r="I761" s="3"/>
      <c r="J761" s="3"/>
      <c r="K761" s="12"/>
      <c r="L761" s="13"/>
      <c r="M761" s="52"/>
      <c r="N761" s="52"/>
      <c r="O761" s="15"/>
      <c r="Q761" s="15"/>
      <c r="R761" s="15"/>
    </row>
    <row r="762" spans="1:18" ht="15" customHeight="1" x14ac:dyDescent="0.25">
      <c r="A762" s="1"/>
      <c r="B762" s="1"/>
      <c r="C762" s="1"/>
      <c r="D762" s="28"/>
      <c r="E762" s="44"/>
      <c r="F762" s="44"/>
      <c r="G762" s="45"/>
      <c r="H762" s="46"/>
      <c r="I762" s="3"/>
      <c r="J762" s="3"/>
      <c r="K762" s="12"/>
      <c r="L762" s="13"/>
      <c r="M762" s="52"/>
      <c r="N762" s="52"/>
      <c r="O762" s="15"/>
      <c r="Q762" s="15"/>
      <c r="R762" s="15"/>
    </row>
    <row r="763" spans="1:18" ht="15" customHeight="1" x14ac:dyDescent="0.25">
      <c r="A763" s="1"/>
      <c r="B763" s="1"/>
      <c r="C763" s="1"/>
      <c r="D763" s="28"/>
      <c r="E763" s="44"/>
      <c r="F763" s="44"/>
      <c r="G763" s="45"/>
      <c r="H763" s="46"/>
      <c r="I763" s="3"/>
      <c r="J763" s="3"/>
      <c r="K763" s="12"/>
      <c r="L763" s="13"/>
      <c r="M763" s="52"/>
      <c r="N763" s="52"/>
      <c r="O763" s="15"/>
      <c r="Q763" s="15"/>
      <c r="R763" s="15"/>
    </row>
    <row r="764" spans="1:18" ht="15" customHeight="1" x14ac:dyDescent="0.25">
      <c r="A764" s="1"/>
      <c r="B764" s="1"/>
      <c r="C764" s="1"/>
      <c r="D764" s="28"/>
      <c r="E764" s="44"/>
      <c r="F764" s="44"/>
      <c r="G764" s="45"/>
      <c r="H764" s="46"/>
      <c r="I764" s="3"/>
      <c r="J764" s="3"/>
      <c r="K764" s="12"/>
      <c r="L764" s="13"/>
      <c r="M764" s="52"/>
      <c r="N764" s="52"/>
      <c r="O764" s="15"/>
      <c r="Q764" s="15"/>
      <c r="R764" s="15"/>
    </row>
    <row r="765" spans="1:18" ht="15" customHeight="1" x14ac:dyDescent="0.25">
      <c r="A765" s="1"/>
      <c r="B765" s="1"/>
      <c r="C765" s="1"/>
      <c r="D765" s="28"/>
      <c r="E765" s="44"/>
      <c r="F765" s="44"/>
      <c r="G765" s="45"/>
      <c r="H765" s="46"/>
      <c r="I765" s="3"/>
      <c r="J765" s="3"/>
      <c r="K765" s="12"/>
      <c r="L765" s="13"/>
      <c r="M765" s="52"/>
      <c r="N765" s="52"/>
      <c r="O765" s="15"/>
      <c r="Q765" s="15"/>
      <c r="R765" s="15"/>
    </row>
    <row r="766" spans="1:18" ht="15" customHeight="1" x14ac:dyDescent="0.25">
      <c r="A766" s="1"/>
      <c r="B766" s="1"/>
      <c r="C766" s="1"/>
      <c r="D766" s="28"/>
      <c r="E766" s="44"/>
      <c r="F766" s="44"/>
      <c r="G766" s="45"/>
      <c r="H766" s="46"/>
      <c r="I766" s="3"/>
      <c r="J766" s="3"/>
      <c r="K766" s="12"/>
      <c r="L766" s="13"/>
      <c r="M766" s="52"/>
      <c r="N766" s="52"/>
      <c r="O766" s="15"/>
      <c r="Q766" s="15"/>
      <c r="R766" s="15"/>
    </row>
    <row r="767" spans="1:18" ht="15" customHeight="1" x14ac:dyDescent="0.25">
      <c r="A767" s="1"/>
      <c r="B767" s="1"/>
      <c r="C767" s="1"/>
      <c r="D767" s="28"/>
      <c r="E767" s="44"/>
      <c r="F767" s="44"/>
      <c r="G767" s="45"/>
      <c r="H767" s="46"/>
      <c r="I767" s="3"/>
      <c r="J767" s="3"/>
      <c r="K767" s="12"/>
      <c r="L767" s="13"/>
      <c r="M767" s="52"/>
      <c r="N767" s="52"/>
      <c r="O767" s="15"/>
      <c r="Q767" s="15"/>
      <c r="R767" s="15"/>
    </row>
    <row r="768" spans="1:18" ht="15" customHeight="1" x14ac:dyDescent="0.25">
      <c r="A768" s="1"/>
      <c r="B768" s="1"/>
      <c r="C768" s="1"/>
      <c r="D768" s="28"/>
      <c r="E768" s="44"/>
      <c r="F768" s="44"/>
      <c r="G768" s="45"/>
      <c r="H768" s="46"/>
      <c r="I768" s="3"/>
      <c r="J768" s="3"/>
      <c r="K768" s="12"/>
      <c r="L768" s="13"/>
      <c r="M768" s="52"/>
      <c r="N768" s="52"/>
      <c r="O768" s="15"/>
      <c r="Q768" s="15"/>
      <c r="R768" s="15"/>
    </row>
    <row r="769" spans="1:18" ht="15" customHeight="1" x14ac:dyDescent="0.25">
      <c r="A769" s="1"/>
      <c r="B769" s="1"/>
      <c r="C769" s="1"/>
      <c r="D769" s="28"/>
      <c r="E769" s="44"/>
      <c r="F769" s="44"/>
      <c r="G769" s="45"/>
      <c r="H769" s="46"/>
      <c r="I769" s="3"/>
      <c r="J769" s="3"/>
      <c r="K769" s="12"/>
      <c r="L769" s="13"/>
      <c r="M769" s="52"/>
      <c r="N769" s="52"/>
      <c r="O769" s="15"/>
      <c r="Q769" s="15"/>
      <c r="R769" s="15"/>
    </row>
    <row r="770" spans="1:18" ht="15" customHeight="1" x14ac:dyDescent="0.25">
      <c r="A770" s="1"/>
      <c r="B770" s="1"/>
      <c r="C770" s="1"/>
      <c r="D770" s="28"/>
      <c r="E770" s="44"/>
      <c r="F770" s="44"/>
      <c r="G770" s="45"/>
      <c r="H770" s="46"/>
      <c r="I770" s="3"/>
      <c r="J770" s="3"/>
      <c r="K770" s="12"/>
      <c r="L770" s="13"/>
      <c r="M770" s="52"/>
      <c r="N770" s="52"/>
      <c r="O770" s="15"/>
      <c r="Q770" s="15"/>
      <c r="R770" s="15"/>
    </row>
    <row r="771" spans="1:18" ht="15" customHeight="1" x14ac:dyDescent="0.25">
      <c r="A771" s="1"/>
      <c r="B771" s="1"/>
      <c r="C771" s="1"/>
      <c r="D771" s="28"/>
      <c r="E771" s="44"/>
      <c r="F771" s="44"/>
      <c r="G771" s="45"/>
      <c r="H771" s="46"/>
      <c r="I771" s="3"/>
      <c r="J771" s="3"/>
      <c r="K771" s="12"/>
      <c r="L771" s="13"/>
      <c r="M771" s="52"/>
      <c r="N771" s="52"/>
      <c r="O771" s="15"/>
      <c r="Q771" s="15"/>
      <c r="R771" s="15"/>
    </row>
    <row r="772" spans="1:18" ht="15" customHeight="1" x14ac:dyDescent="0.25">
      <c r="A772" s="1"/>
      <c r="B772" s="1"/>
      <c r="C772" s="1"/>
      <c r="D772" s="28"/>
      <c r="E772" s="44"/>
      <c r="F772" s="44"/>
      <c r="G772" s="45"/>
      <c r="H772" s="46"/>
      <c r="I772" s="3"/>
      <c r="J772" s="3"/>
      <c r="K772" s="12"/>
      <c r="L772" s="13"/>
      <c r="M772" s="52"/>
      <c r="N772" s="52"/>
      <c r="O772" s="15"/>
      <c r="Q772" s="15"/>
      <c r="R772" s="15"/>
    </row>
    <row r="773" spans="1:18" ht="15" customHeight="1" x14ac:dyDescent="0.25">
      <c r="A773" s="1"/>
      <c r="B773" s="1"/>
      <c r="C773" s="1"/>
      <c r="D773" s="28"/>
      <c r="E773" s="44"/>
      <c r="F773" s="44"/>
      <c r="G773" s="45"/>
      <c r="H773" s="46"/>
      <c r="I773" s="3"/>
      <c r="J773" s="3"/>
      <c r="K773" s="12"/>
      <c r="L773" s="13"/>
      <c r="M773" s="52"/>
      <c r="N773" s="52"/>
      <c r="O773" s="15"/>
      <c r="Q773" s="15"/>
      <c r="R773" s="15"/>
    </row>
    <row r="774" spans="1:18" ht="15" customHeight="1" x14ac:dyDescent="0.25">
      <c r="A774" s="1"/>
      <c r="B774" s="1"/>
      <c r="C774" s="1"/>
      <c r="D774" s="28"/>
      <c r="E774" s="44"/>
      <c r="F774" s="44"/>
      <c r="G774" s="45"/>
      <c r="H774" s="46"/>
      <c r="I774" s="3"/>
      <c r="J774" s="3"/>
      <c r="K774" s="12"/>
      <c r="L774" s="13"/>
      <c r="M774" s="52"/>
      <c r="N774" s="52"/>
      <c r="O774" s="15"/>
      <c r="Q774" s="15"/>
      <c r="R774" s="15"/>
    </row>
    <row r="775" spans="1:18" ht="15" customHeight="1" x14ac:dyDescent="0.25">
      <c r="A775" s="1"/>
      <c r="B775" s="1"/>
      <c r="C775" s="1"/>
      <c r="D775" s="28"/>
      <c r="E775" s="44"/>
      <c r="F775" s="44"/>
      <c r="G775" s="45"/>
      <c r="H775" s="46"/>
      <c r="I775" s="3"/>
      <c r="J775" s="3"/>
      <c r="K775" s="12"/>
      <c r="L775" s="13"/>
      <c r="M775" s="52"/>
      <c r="N775" s="52"/>
      <c r="O775" s="15"/>
      <c r="Q775" s="15"/>
      <c r="R775" s="15"/>
    </row>
    <row r="776" spans="1:18" ht="15" customHeight="1" x14ac:dyDescent="0.25">
      <c r="A776" s="1"/>
      <c r="B776" s="1"/>
      <c r="C776" s="1"/>
      <c r="D776" s="28"/>
      <c r="E776" s="44"/>
      <c r="F776" s="44"/>
      <c r="G776" s="45"/>
      <c r="H776" s="46"/>
      <c r="I776" s="3"/>
      <c r="J776" s="3"/>
      <c r="K776" s="12"/>
      <c r="L776" s="13"/>
      <c r="M776" s="52"/>
      <c r="N776" s="52"/>
      <c r="O776" s="15"/>
      <c r="Q776" s="15"/>
      <c r="R776" s="15"/>
    </row>
    <row r="777" spans="1:18" ht="15" customHeight="1" x14ac:dyDescent="0.25">
      <c r="A777" s="1"/>
      <c r="B777" s="1"/>
      <c r="C777" s="1"/>
      <c r="D777" s="28"/>
      <c r="E777" s="44"/>
      <c r="F777" s="44"/>
      <c r="G777" s="45"/>
      <c r="H777" s="46"/>
      <c r="I777" s="3"/>
      <c r="J777" s="3"/>
      <c r="K777" s="12"/>
      <c r="L777" s="13"/>
      <c r="M777" s="52"/>
      <c r="N777" s="52"/>
      <c r="O777" s="15"/>
      <c r="Q777" s="15"/>
      <c r="R777" s="15"/>
    </row>
    <row r="778" spans="1:18" ht="15" customHeight="1" x14ac:dyDescent="0.25">
      <c r="A778" s="1"/>
      <c r="B778" s="1"/>
      <c r="C778" s="1"/>
      <c r="D778" s="28"/>
      <c r="E778" s="44"/>
      <c r="F778" s="44"/>
      <c r="G778" s="45"/>
      <c r="H778" s="46"/>
      <c r="I778" s="3"/>
      <c r="J778" s="3"/>
      <c r="K778" s="12"/>
      <c r="L778" s="13"/>
      <c r="M778" s="52"/>
      <c r="N778" s="52"/>
      <c r="O778" s="15"/>
      <c r="Q778" s="15"/>
      <c r="R778" s="15"/>
    </row>
    <row r="779" spans="1:18" ht="15" customHeight="1" x14ac:dyDescent="0.25">
      <c r="A779" s="1"/>
      <c r="B779" s="1"/>
      <c r="C779" s="1"/>
      <c r="D779" s="28"/>
      <c r="E779" s="44"/>
      <c r="F779" s="44"/>
      <c r="G779" s="45"/>
      <c r="H779" s="46"/>
      <c r="I779" s="3"/>
      <c r="J779" s="3"/>
      <c r="K779" s="12"/>
      <c r="L779" s="13"/>
      <c r="M779" s="52"/>
      <c r="N779" s="52"/>
      <c r="O779" s="15"/>
      <c r="Q779" s="15"/>
      <c r="R779" s="15"/>
    </row>
    <row r="780" spans="1:18" ht="15" customHeight="1" x14ac:dyDescent="0.25">
      <c r="A780" s="1"/>
      <c r="B780" s="1"/>
      <c r="C780" s="1"/>
      <c r="D780" s="28"/>
      <c r="E780" s="44"/>
      <c r="F780" s="44"/>
      <c r="G780" s="45"/>
      <c r="H780" s="46"/>
      <c r="I780" s="3"/>
      <c r="J780" s="3"/>
      <c r="K780" s="12"/>
      <c r="L780" s="13"/>
      <c r="M780" s="52"/>
      <c r="N780" s="52"/>
      <c r="O780" s="15"/>
      <c r="Q780" s="15"/>
      <c r="R780" s="15"/>
    </row>
    <row r="781" spans="1:18" ht="15" customHeight="1" x14ac:dyDescent="0.25">
      <c r="A781" s="1"/>
      <c r="B781" s="1"/>
      <c r="C781" s="1"/>
      <c r="D781" s="28"/>
      <c r="E781" s="44"/>
      <c r="F781" s="44"/>
      <c r="G781" s="45"/>
      <c r="H781" s="46"/>
      <c r="I781" s="3"/>
      <c r="J781" s="3"/>
      <c r="K781" s="12"/>
      <c r="L781" s="13"/>
      <c r="M781" s="52"/>
      <c r="N781" s="52"/>
      <c r="O781" s="15"/>
      <c r="Q781" s="15"/>
      <c r="R781" s="15"/>
    </row>
    <row r="782" spans="1:18" ht="15" customHeight="1" x14ac:dyDescent="0.25">
      <c r="A782" s="1"/>
      <c r="B782" s="1"/>
      <c r="C782" s="1"/>
      <c r="D782" s="28"/>
      <c r="E782" s="44"/>
      <c r="F782" s="44"/>
      <c r="G782" s="45"/>
      <c r="H782" s="46"/>
      <c r="I782" s="3"/>
      <c r="J782" s="3"/>
      <c r="K782" s="12"/>
      <c r="L782" s="13"/>
      <c r="M782" s="52"/>
      <c r="N782" s="52"/>
      <c r="O782" s="15"/>
      <c r="Q782" s="15"/>
      <c r="R782" s="15"/>
    </row>
    <row r="783" spans="1:18" ht="15" customHeight="1" x14ac:dyDescent="0.25">
      <c r="A783" s="1"/>
      <c r="B783" s="1"/>
      <c r="C783" s="1"/>
      <c r="D783" s="28"/>
      <c r="E783" s="44"/>
      <c r="F783" s="44"/>
      <c r="G783" s="45"/>
      <c r="H783" s="46"/>
      <c r="I783" s="3"/>
      <c r="J783" s="3"/>
      <c r="K783" s="12"/>
      <c r="L783" s="13"/>
      <c r="M783" s="52"/>
      <c r="N783" s="52"/>
      <c r="O783" s="15"/>
      <c r="Q783" s="15"/>
      <c r="R783" s="15"/>
    </row>
    <row r="784" spans="1:18" ht="15" customHeight="1" x14ac:dyDescent="0.25">
      <c r="A784" s="1"/>
      <c r="B784" s="1"/>
      <c r="C784" s="1"/>
      <c r="D784" s="28"/>
      <c r="E784" s="44"/>
      <c r="F784" s="44"/>
      <c r="G784" s="45"/>
      <c r="H784" s="46"/>
      <c r="I784" s="3"/>
      <c r="J784" s="3"/>
      <c r="K784" s="12"/>
      <c r="L784" s="13"/>
      <c r="M784" s="52"/>
      <c r="N784" s="52"/>
      <c r="O784" s="15"/>
      <c r="Q784" s="15"/>
      <c r="R784" s="15"/>
    </row>
    <row r="785" spans="1:18" ht="15" customHeight="1" x14ac:dyDescent="0.25">
      <c r="A785" s="1"/>
      <c r="B785" s="1"/>
      <c r="C785" s="1"/>
      <c r="D785" s="28"/>
      <c r="E785" s="44"/>
      <c r="F785" s="44"/>
      <c r="G785" s="45"/>
      <c r="H785" s="46"/>
      <c r="I785" s="3"/>
      <c r="J785" s="3"/>
      <c r="K785" s="12"/>
      <c r="L785" s="13"/>
      <c r="M785" s="52"/>
      <c r="N785" s="52"/>
      <c r="O785" s="15"/>
      <c r="Q785" s="15"/>
      <c r="R785" s="15"/>
    </row>
    <row r="786" spans="1:18" ht="15" customHeight="1" x14ac:dyDescent="0.25">
      <c r="A786" s="1"/>
      <c r="B786" s="1"/>
      <c r="C786" s="1"/>
      <c r="D786" s="28"/>
      <c r="E786" s="44"/>
      <c r="F786" s="44"/>
      <c r="G786" s="45"/>
      <c r="H786" s="46"/>
      <c r="I786" s="3"/>
      <c r="J786" s="3"/>
      <c r="K786" s="12"/>
      <c r="L786" s="13"/>
      <c r="M786" s="52"/>
      <c r="N786" s="52"/>
      <c r="O786" s="15"/>
      <c r="Q786" s="15"/>
      <c r="R786" s="15"/>
    </row>
    <row r="787" spans="1:18" ht="15" customHeight="1" x14ac:dyDescent="0.25">
      <c r="A787" s="1"/>
      <c r="B787" s="1"/>
      <c r="C787" s="1"/>
      <c r="D787" s="28"/>
      <c r="E787" s="44"/>
      <c r="F787" s="44"/>
      <c r="G787" s="45"/>
      <c r="H787" s="46"/>
      <c r="I787" s="3"/>
      <c r="J787" s="3"/>
      <c r="K787" s="12"/>
      <c r="L787" s="13"/>
      <c r="M787" s="52"/>
      <c r="N787" s="52"/>
      <c r="O787" s="15"/>
      <c r="Q787" s="15"/>
      <c r="R787" s="15"/>
    </row>
    <row r="788" spans="1:18" ht="15" customHeight="1" x14ac:dyDescent="0.25">
      <c r="A788" s="1"/>
      <c r="B788" s="1"/>
      <c r="C788" s="1"/>
      <c r="D788" s="28"/>
      <c r="E788" s="44"/>
      <c r="F788" s="44"/>
      <c r="G788" s="45"/>
      <c r="H788" s="46"/>
      <c r="I788" s="3"/>
      <c r="J788" s="3"/>
      <c r="K788" s="12"/>
      <c r="L788" s="13"/>
      <c r="M788" s="52"/>
      <c r="N788" s="52"/>
      <c r="O788" s="15"/>
      <c r="Q788" s="15"/>
      <c r="R788" s="15"/>
    </row>
    <row r="789" spans="1:18" ht="15" customHeight="1" x14ac:dyDescent="0.25">
      <c r="A789" s="1"/>
      <c r="B789" s="1"/>
      <c r="C789" s="1"/>
      <c r="D789" s="28"/>
      <c r="E789" s="44"/>
      <c r="F789" s="44"/>
      <c r="G789" s="45"/>
      <c r="H789" s="46"/>
      <c r="I789" s="3"/>
      <c r="J789" s="3"/>
      <c r="K789" s="12"/>
      <c r="L789" s="13"/>
      <c r="M789" s="52"/>
      <c r="N789" s="52"/>
      <c r="O789" s="15"/>
      <c r="Q789" s="15"/>
      <c r="R789" s="15"/>
    </row>
    <row r="790" spans="1:18" ht="15" customHeight="1" x14ac:dyDescent="0.25">
      <c r="A790" s="1"/>
      <c r="B790" s="1"/>
      <c r="C790" s="1"/>
      <c r="D790" s="28"/>
      <c r="E790" s="44"/>
      <c r="F790" s="44"/>
      <c r="G790" s="45"/>
      <c r="H790" s="46"/>
      <c r="I790" s="3"/>
      <c r="J790" s="3"/>
      <c r="K790" s="12"/>
      <c r="L790" s="13"/>
      <c r="M790" s="52"/>
      <c r="N790" s="52"/>
      <c r="O790" s="15"/>
      <c r="Q790" s="15"/>
      <c r="R790" s="15"/>
    </row>
    <row r="791" spans="1:18" ht="15" customHeight="1" x14ac:dyDescent="0.25">
      <c r="A791" s="1"/>
      <c r="B791" s="1"/>
      <c r="C791" s="1"/>
      <c r="D791" s="28"/>
      <c r="E791" s="44"/>
      <c r="F791" s="44"/>
      <c r="G791" s="45"/>
      <c r="H791" s="46"/>
      <c r="I791" s="3"/>
      <c r="J791" s="3"/>
      <c r="K791" s="12"/>
      <c r="L791" s="13"/>
      <c r="M791" s="52"/>
      <c r="N791" s="52"/>
      <c r="O791" s="15"/>
      <c r="Q791" s="15"/>
      <c r="R791" s="15"/>
    </row>
    <row r="792" spans="1:18" ht="15" customHeight="1" x14ac:dyDescent="0.25">
      <c r="A792" s="1"/>
      <c r="B792" s="1"/>
      <c r="C792" s="1"/>
      <c r="D792" s="28"/>
      <c r="E792" s="44"/>
      <c r="F792" s="44"/>
      <c r="G792" s="45"/>
      <c r="H792" s="46"/>
      <c r="I792" s="3"/>
      <c r="J792" s="3"/>
      <c r="K792" s="12"/>
      <c r="L792" s="13"/>
      <c r="M792" s="52"/>
      <c r="N792" s="52"/>
      <c r="O792" s="15"/>
      <c r="Q792" s="15"/>
      <c r="R792" s="15"/>
    </row>
    <row r="793" spans="1:18" ht="15" customHeight="1" x14ac:dyDescent="0.25">
      <c r="A793" s="1"/>
      <c r="B793" s="1"/>
      <c r="C793" s="1"/>
      <c r="D793" s="28"/>
      <c r="E793" s="44"/>
      <c r="F793" s="44"/>
      <c r="G793" s="45"/>
      <c r="H793" s="46"/>
      <c r="I793" s="3"/>
      <c r="J793" s="3"/>
      <c r="K793" s="12"/>
      <c r="L793" s="13"/>
      <c r="M793" s="52"/>
      <c r="N793" s="52"/>
      <c r="O793" s="15"/>
      <c r="Q793" s="15"/>
      <c r="R793" s="15"/>
    </row>
    <row r="794" spans="1:18" ht="15" customHeight="1" x14ac:dyDescent="0.25">
      <c r="A794" s="1"/>
      <c r="B794" s="1"/>
      <c r="C794" s="1"/>
      <c r="D794" s="28"/>
      <c r="E794" s="44"/>
      <c r="F794" s="44"/>
      <c r="G794" s="45"/>
      <c r="H794" s="46"/>
      <c r="I794" s="3"/>
      <c r="J794" s="3"/>
      <c r="K794" s="12"/>
      <c r="L794" s="13"/>
      <c r="M794" s="52"/>
      <c r="N794" s="52"/>
      <c r="O794" s="15"/>
      <c r="Q794" s="15"/>
      <c r="R794" s="15"/>
    </row>
    <row r="795" spans="1:18" ht="15" customHeight="1" x14ac:dyDescent="0.25">
      <c r="A795" s="1"/>
      <c r="B795" s="1"/>
      <c r="C795" s="1"/>
      <c r="D795" s="28"/>
      <c r="E795" s="44"/>
      <c r="F795" s="44"/>
      <c r="G795" s="45"/>
      <c r="H795" s="46"/>
      <c r="I795" s="3"/>
      <c r="J795" s="3"/>
      <c r="K795" s="12"/>
      <c r="L795" s="13"/>
      <c r="M795" s="52"/>
      <c r="N795" s="52"/>
      <c r="O795" s="15"/>
      <c r="Q795" s="15"/>
      <c r="R795" s="15"/>
    </row>
    <row r="796" spans="1:18" ht="15" customHeight="1" x14ac:dyDescent="0.25">
      <c r="A796" s="1"/>
      <c r="B796" s="1"/>
      <c r="C796" s="1"/>
      <c r="D796" s="28"/>
      <c r="E796" s="44"/>
      <c r="F796" s="44"/>
      <c r="G796" s="45"/>
      <c r="H796" s="46"/>
      <c r="I796" s="3"/>
      <c r="J796" s="3"/>
      <c r="K796" s="12"/>
      <c r="L796" s="13"/>
      <c r="M796" s="52"/>
      <c r="N796" s="52"/>
      <c r="O796" s="15"/>
      <c r="Q796" s="15"/>
      <c r="R796" s="15"/>
    </row>
    <row r="797" spans="1:18" ht="15" customHeight="1" x14ac:dyDescent="0.25">
      <c r="A797" s="1"/>
      <c r="B797" s="1"/>
      <c r="C797" s="1"/>
      <c r="D797" s="28"/>
      <c r="E797" s="44"/>
      <c r="F797" s="44"/>
      <c r="G797" s="45"/>
      <c r="H797" s="46"/>
      <c r="I797" s="3"/>
      <c r="J797" s="3"/>
      <c r="K797" s="12"/>
      <c r="L797" s="13"/>
      <c r="M797" s="52"/>
      <c r="N797" s="52"/>
      <c r="O797" s="15"/>
      <c r="Q797" s="15"/>
      <c r="R797" s="15"/>
    </row>
    <row r="798" spans="1:18" ht="15" customHeight="1" x14ac:dyDescent="0.25">
      <c r="A798" s="1"/>
      <c r="B798" s="1"/>
      <c r="C798" s="1"/>
      <c r="D798" s="28"/>
      <c r="E798" s="44"/>
      <c r="F798" s="44"/>
      <c r="G798" s="45"/>
      <c r="H798" s="46"/>
      <c r="I798" s="3"/>
      <c r="J798" s="3"/>
      <c r="K798" s="12"/>
      <c r="L798" s="13"/>
      <c r="M798" s="52"/>
      <c r="N798" s="52"/>
      <c r="O798" s="15"/>
      <c r="Q798" s="15"/>
      <c r="R798" s="15"/>
    </row>
    <row r="799" spans="1:18" ht="15" customHeight="1" x14ac:dyDescent="0.25">
      <c r="A799" s="1"/>
      <c r="B799" s="1"/>
      <c r="C799" s="1"/>
      <c r="D799" s="28"/>
      <c r="E799" s="44"/>
      <c r="F799" s="44"/>
      <c r="G799" s="45"/>
      <c r="H799" s="46"/>
      <c r="I799" s="3"/>
      <c r="J799" s="3"/>
      <c r="K799" s="12"/>
      <c r="L799" s="13"/>
      <c r="M799" s="52"/>
      <c r="N799" s="52"/>
      <c r="O799" s="15"/>
      <c r="Q799" s="15"/>
      <c r="R799" s="15"/>
    </row>
    <row r="800" spans="1:18" ht="15" customHeight="1" x14ac:dyDescent="0.25">
      <c r="A800" s="1"/>
      <c r="B800" s="1"/>
      <c r="C800" s="1"/>
      <c r="D800" s="28"/>
      <c r="E800" s="44"/>
      <c r="F800" s="44"/>
      <c r="G800" s="45"/>
      <c r="H800" s="46"/>
      <c r="I800" s="3"/>
      <c r="J800" s="3"/>
      <c r="K800" s="12"/>
      <c r="L800" s="13"/>
      <c r="M800" s="52"/>
      <c r="N800" s="52"/>
      <c r="O800" s="15"/>
      <c r="Q800" s="15"/>
      <c r="R800" s="15"/>
    </row>
    <row r="801" spans="1:18" ht="15" customHeight="1" x14ac:dyDescent="0.25">
      <c r="A801" s="1"/>
      <c r="B801" s="1"/>
      <c r="C801" s="1"/>
      <c r="D801" s="28"/>
      <c r="E801" s="44"/>
      <c r="F801" s="44"/>
      <c r="G801" s="45"/>
      <c r="H801" s="46"/>
      <c r="I801" s="3"/>
      <c r="J801" s="3"/>
      <c r="K801" s="12"/>
      <c r="L801" s="13"/>
      <c r="M801" s="52"/>
      <c r="N801" s="52"/>
      <c r="O801" s="15"/>
      <c r="Q801" s="15"/>
      <c r="R801" s="15"/>
    </row>
    <row r="802" spans="1:18" ht="15" customHeight="1" x14ac:dyDescent="0.25">
      <c r="A802" s="1"/>
      <c r="B802" s="1"/>
      <c r="C802" s="1"/>
      <c r="D802" s="28"/>
      <c r="E802" s="44"/>
      <c r="F802" s="44"/>
      <c r="G802" s="45"/>
      <c r="H802" s="46"/>
      <c r="I802" s="3"/>
      <c r="J802" s="3"/>
      <c r="K802" s="12"/>
      <c r="L802" s="13"/>
      <c r="M802" s="52"/>
      <c r="N802" s="52"/>
      <c r="O802" s="15"/>
      <c r="Q802" s="15"/>
      <c r="R802" s="15"/>
    </row>
    <row r="803" spans="1:18" ht="15" customHeight="1" x14ac:dyDescent="0.25">
      <c r="A803" s="1"/>
      <c r="B803" s="1"/>
      <c r="C803" s="1"/>
      <c r="D803" s="28"/>
      <c r="E803" s="44"/>
      <c r="F803" s="44"/>
      <c r="G803" s="45"/>
      <c r="H803" s="46"/>
      <c r="I803" s="3"/>
      <c r="J803" s="3"/>
      <c r="K803" s="12"/>
      <c r="L803" s="13"/>
      <c r="M803" s="52"/>
      <c r="N803" s="52"/>
      <c r="O803" s="15"/>
      <c r="Q803" s="15"/>
      <c r="R803" s="15"/>
    </row>
    <row r="804" spans="1:18" ht="15" customHeight="1" x14ac:dyDescent="0.25">
      <c r="A804" s="1"/>
      <c r="B804" s="1"/>
      <c r="C804" s="1"/>
      <c r="D804" s="28"/>
      <c r="E804" s="44"/>
      <c r="F804" s="44"/>
      <c r="G804" s="45"/>
      <c r="H804" s="46"/>
      <c r="I804" s="3"/>
      <c r="J804" s="3"/>
      <c r="K804" s="12"/>
      <c r="L804" s="13"/>
      <c r="M804" s="52"/>
      <c r="N804" s="52"/>
      <c r="O804" s="15"/>
      <c r="Q804" s="15"/>
      <c r="R804" s="15"/>
    </row>
    <row r="805" spans="1:18" ht="15" customHeight="1" x14ac:dyDescent="0.25">
      <c r="A805" s="1"/>
      <c r="B805" s="1"/>
      <c r="C805" s="1"/>
      <c r="D805" s="28"/>
      <c r="E805" s="44"/>
      <c r="F805" s="44"/>
      <c r="G805" s="45"/>
      <c r="H805" s="46"/>
      <c r="I805" s="3"/>
      <c r="J805" s="3"/>
      <c r="K805" s="12"/>
      <c r="L805" s="13"/>
      <c r="M805" s="52"/>
      <c r="N805" s="52"/>
      <c r="O805" s="15"/>
      <c r="Q805" s="15"/>
      <c r="R805" s="15"/>
    </row>
    <row r="806" spans="1:18" ht="15" customHeight="1" x14ac:dyDescent="0.25">
      <c r="A806" s="1"/>
      <c r="B806" s="1"/>
      <c r="C806" s="1"/>
      <c r="D806" s="28"/>
      <c r="E806" s="44"/>
      <c r="F806" s="44"/>
      <c r="G806" s="45"/>
      <c r="H806" s="46"/>
      <c r="I806" s="3"/>
      <c r="J806" s="3"/>
      <c r="K806" s="12"/>
      <c r="L806" s="13"/>
      <c r="M806" s="52"/>
      <c r="N806" s="52"/>
      <c r="O806" s="15"/>
      <c r="Q806" s="15"/>
      <c r="R806" s="15"/>
    </row>
    <row r="807" spans="1:18" ht="15" customHeight="1" x14ac:dyDescent="0.25">
      <c r="A807" s="1"/>
      <c r="B807" s="1"/>
      <c r="C807" s="1"/>
      <c r="D807" s="28"/>
      <c r="E807" s="44"/>
      <c r="F807" s="44"/>
      <c r="G807" s="45"/>
      <c r="H807" s="46"/>
      <c r="I807" s="3"/>
      <c r="J807" s="3"/>
      <c r="K807" s="12"/>
      <c r="L807" s="13"/>
      <c r="M807" s="52"/>
      <c r="N807" s="52"/>
      <c r="O807" s="15"/>
      <c r="Q807" s="15"/>
      <c r="R807" s="15"/>
    </row>
    <row r="808" spans="1:18" ht="15" customHeight="1" x14ac:dyDescent="0.25">
      <c r="A808" s="1"/>
      <c r="B808" s="1"/>
      <c r="C808" s="1"/>
      <c r="D808" s="28"/>
      <c r="E808" s="44"/>
      <c r="F808" s="44"/>
      <c r="G808" s="45"/>
      <c r="H808" s="46"/>
      <c r="I808" s="3"/>
      <c r="J808" s="3"/>
      <c r="K808" s="12"/>
      <c r="L808" s="13"/>
      <c r="M808" s="52"/>
      <c r="N808" s="52"/>
      <c r="O808" s="15"/>
      <c r="Q808" s="15"/>
      <c r="R808" s="15"/>
    </row>
    <row r="809" spans="1:18" ht="15" customHeight="1" x14ac:dyDescent="0.25">
      <c r="A809" s="1"/>
      <c r="B809" s="1"/>
      <c r="C809" s="1"/>
      <c r="D809" s="28"/>
      <c r="E809" s="44"/>
      <c r="F809" s="44"/>
      <c r="G809" s="45"/>
      <c r="H809" s="46"/>
      <c r="I809" s="3"/>
      <c r="J809" s="3"/>
      <c r="K809" s="12"/>
      <c r="L809" s="13"/>
      <c r="M809" s="52"/>
      <c r="N809" s="52"/>
      <c r="O809" s="15"/>
      <c r="Q809" s="15"/>
      <c r="R809" s="15"/>
    </row>
    <row r="810" spans="1:18" ht="15" customHeight="1" x14ac:dyDescent="0.25">
      <c r="A810" s="1"/>
      <c r="B810" s="1"/>
      <c r="C810" s="1"/>
      <c r="D810" s="28"/>
      <c r="E810" s="44"/>
      <c r="F810" s="44"/>
      <c r="G810" s="45"/>
      <c r="H810" s="46"/>
      <c r="I810" s="3"/>
      <c r="J810" s="3"/>
      <c r="K810" s="12"/>
      <c r="L810" s="13"/>
      <c r="M810" s="52"/>
      <c r="N810" s="52"/>
      <c r="O810" s="15"/>
      <c r="Q810" s="15"/>
      <c r="R810" s="15"/>
    </row>
    <row r="811" spans="1:18" ht="15" customHeight="1" x14ac:dyDescent="0.25">
      <c r="A811" s="1"/>
      <c r="B811" s="1"/>
      <c r="C811" s="1"/>
      <c r="D811" s="28"/>
      <c r="E811" s="44"/>
      <c r="F811" s="44"/>
      <c r="G811" s="45"/>
      <c r="H811" s="46"/>
      <c r="I811" s="3"/>
      <c r="J811" s="3"/>
      <c r="K811" s="12"/>
      <c r="L811" s="13"/>
      <c r="M811" s="52"/>
      <c r="N811" s="52"/>
      <c r="O811" s="15"/>
      <c r="Q811" s="15"/>
      <c r="R811" s="15"/>
    </row>
    <row r="812" spans="1:18" ht="15" customHeight="1" x14ac:dyDescent="0.25">
      <c r="A812" s="1"/>
      <c r="B812" s="1"/>
      <c r="C812" s="1"/>
      <c r="D812" s="28"/>
      <c r="E812" s="44"/>
      <c r="F812" s="44"/>
      <c r="G812" s="45"/>
      <c r="H812" s="46"/>
      <c r="I812" s="3"/>
      <c r="J812" s="3"/>
      <c r="K812" s="12"/>
      <c r="L812" s="13"/>
      <c r="M812" s="52"/>
      <c r="N812" s="52"/>
      <c r="O812" s="15"/>
      <c r="Q812" s="15"/>
      <c r="R812" s="15"/>
    </row>
    <row r="813" spans="1:18" ht="15" customHeight="1" x14ac:dyDescent="0.25">
      <c r="A813" s="1"/>
      <c r="B813" s="1"/>
      <c r="C813" s="1"/>
      <c r="D813" s="28"/>
      <c r="E813" s="44"/>
      <c r="F813" s="44"/>
      <c r="G813" s="45"/>
      <c r="H813" s="46"/>
      <c r="I813" s="3"/>
      <c r="J813" s="3"/>
      <c r="K813" s="12"/>
      <c r="L813" s="13"/>
      <c r="M813" s="52"/>
      <c r="N813" s="52"/>
      <c r="O813" s="15"/>
      <c r="Q813" s="15"/>
      <c r="R813" s="15"/>
    </row>
    <row r="814" spans="1:18" ht="15" customHeight="1" x14ac:dyDescent="0.25">
      <c r="A814" s="1"/>
      <c r="B814" s="1"/>
      <c r="C814" s="1"/>
      <c r="D814" s="28"/>
      <c r="E814" s="44"/>
      <c r="F814" s="44"/>
      <c r="G814" s="45"/>
      <c r="H814" s="46"/>
      <c r="I814" s="3"/>
      <c r="J814" s="3"/>
      <c r="K814" s="12"/>
      <c r="L814" s="13"/>
      <c r="M814" s="52"/>
      <c r="N814" s="52"/>
      <c r="O814" s="15"/>
      <c r="Q814" s="15"/>
      <c r="R814" s="15"/>
    </row>
    <row r="815" spans="1:18" ht="15" customHeight="1" x14ac:dyDescent="0.25">
      <c r="A815" s="1"/>
      <c r="B815" s="1"/>
      <c r="C815" s="1"/>
      <c r="D815" s="28"/>
      <c r="E815" s="44"/>
      <c r="F815" s="44"/>
      <c r="G815" s="45"/>
      <c r="H815" s="46"/>
      <c r="I815" s="3"/>
      <c r="J815" s="3"/>
      <c r="K815" s="12"/>
      <c r="L815" s="13"/>
      <c r="M815" s="52"/>
      <c r="N815" s="52"/>
      <c r="O815" s="15"/>
      <c r="Q815" s="15"/>
      <c r="R815" s="15"/>
    </row>
    <row r="816" spans="1:18" ht="15" customHeight="1" x14ac:dyDescent="0.25">
      <c r="A816" s="1"/>
      <c r="B816" s="1"/>
      <c r="C816" s="1"/>
      <c r="D816" s="28"/>
      <c r="E816" s="44"/>
      <c r="F816" s="44"/>
      <c r="G816" s="45"/>
      <c r="H816" s="46"/>
      <c r="I816" s="3"/>
      <c r="J816" s="3"/>
      <c r="K816" s="12"/>
      <c r="L816" s="13"/>
      <c r="M816" s="52"/>
      <c r="N816" s="52"/>
      <c r="O816" s="15"/>
      <c r="Q816" s="15"/>
      <c r="R816" s="15"/>
    </row>
    <row r="817" spans="1:18" ht="15" customHeight="1" x14ac:dyDescent="0.25">
      <c r="A817" s="1"/>
      <c r="B817" s="1"/>
      <c r="C817" s="1"/>
      <c r="D817" s="28"/>
      <c r="E817" s="44"/>
      <c r="F817" s="44"/>
      <c r="G817" s="45"/>
      <c r="H817" s="46"/>
      <c r="I817" s="3"/>
      <c r="J817" s="3"/>
      <c r="K817" s="12"/>
      <c r="L817" s="13"/>
      <c r="M817" s="52"/>
      <c r="N817" s="52"/>
      <c r="O817" s="15"/>
      <c r="Q817" s="15"/>
      <c r="R817" s="15"/>
    </row>
    <row r="818" spans="1:18" ht="15" customHeight="1" x14ac:dyDescent="0.25">
      <c r="A818" s="1"/>
      <c r="B818" s="1"/>
      <c r="C818" s="1"/>
      <c r="D818" s="28"/>
      <c r="E818" s="44"/>
      <c r="F818" s="44"/>
      <c r="G818" s="45"/>
      <c r="H818" s="46"/>
      <c r="I818" s="3"/>
      <c r="J818" s="3"/>
      <c r="K818" s="12"/>
      <c r="L818" s="13"/>
      <c r="M818" s="52"/>
      <c r="N818" s="52"/>
      <c r="O818" s="15"/>
      <c r="Q818" s="15"/>
      <c r="R818" s="15"/>
    </row>
    <row r="819" spans="1:18" ht="15" customHeight="1" x14ac:dyDescent="0.25">
      <c r="A819" s="1"/>
      <c r="B819" s="1"/>
      <c r="C819" s="1"/>
      <c r="D819" s="28"/>
      <c r="E819" s="44"/>
      <c r="F819" s="44"/>
      <c r="G819" s="45"/>
      <c r="H819" s="46"/>
      <c r="I819" s="3"/>
      <c r="J819" s="3"/>
      <c r="K819" s="12"/>
      <c r="L819" s="13"/>
      <c r="M819" s="52"/>
      <c r="N819" s="52"/>
      <c r="O819" s="15"/>
      <c r="Q819" s="15"/>
      <c r="R819" s="15"/>
    </row>
    <row r="820" spans="1:18" ht="15" customHeight="1" x14ac:dyDescent="0.25">
      <c r="A820" s="1"/>
      <c r="B820" s="1"/>
      <c r="C820" s="1"/>
      <c r="D820" s="28"/>
      <c r="E820" s="44"/>
      <c r="F820" s="44"/>
      <c r="G820" s="45"/>
      <c r="H820" s="46"/>
      <c r="I820" s="3"/>
      <c r="J820" s="3"/>
      <c r="K820" s="12"/>
      <c r="L820" s="13"/>
      <c r="M820" s="52"/>
      <c r="N820" s="52"/>
      <c r="O820" s="15"/>
      <c r="Q820" s="15"/>
      <c r="R820" s="15"/>
    </row>
    <row r="821" spans="1:18" ht="15" customHeight="1" x14ac:dyDescent="0.25">
      <c r="A821" s="1"/>
      <c r="B821" s="1"/>
      <c r="C821" s="1"/>
      <c r="D821" s="28"/>
      <c r="E821" s="44"/>
      <c r="F821" s="44"/>
      <c r="G821" s="45"/>
      <c r="H821" s="46"/>
      <c r="I821" s="3"/>
      <c r="J821" s="3"/>
      <c r="K821" s="12"/>
      <c r="L821" s="13"/>
      <c r="M821" s="52"/>
      <c r="N821" s="52"/>
      <c r="O821" s="15"/>
      <c r="Q821" s="15"/>
      <c r="R821" s="15"/>
    </row>
    <row r="822" spans="1:18" ht="15" customHeight="1" x14ac:dyDescent="0.25">
      <c r="A822" s="1"/>
      <c r="B822" s="1"/>
      <c r="C822" s="1"/>
      <c r="D822" s="28"/>
      <c r="E822" s="44"/>
      <c r="F822" s="44"/>
      <c r="G822" s="45"/>
      <c r="H822" s="46"/>
      <c r="I822" s="3"/>
      <c r="J822" s="3"/>
      <c r="K822" s="12"/>
      <c r="L822" s="13"/>
      <c r="M822" s="52"/>
      <c r="N822" s="52"/>
      <c r="O822" s="15"/>
      <c r="Q822" s="15"/>
      <c r="R822" s="15"/>
    </row>
    <row r="823" spans="1:18" ht="15" customHeight="1" x14ac:dyDescent="0.25">
      <c r="A823" s="1"/>
      <c r="B823" s="1"/>
      <c r="C823" s="1"/>
      <c r="D823" s="28"/>
      <c r="E823" s="44"/>
      <c r="F823" s="44"/>
      <c r="G823" s="45"/>
      <c r="H823" s="46"/>
      <c r="I823" s="3"/>
      <c r="J823" s="3"/>
      <c r="K823" s="12"/>
      <c r="L823" s="13"/>
      <c r="M823" s="52"/>
      <c r="N823" s="52"/>
      <c r="O823" s="15"/>
      <c r="Q823" s="15"/>
      <c r="R823" s="15"/>
    </row>
    <row r="824" spans="1:18" ht="15" customHeight="1" x14ac:dyDescent="0.25">
      <c r="A824" s="1"/>
      <c r="B824" s="1"/>
      <c r="C824" s="1"/>
      <c r="D824" s="28"/>
      <c r="E824" s="44"/>
      <c r="F824" s="44"/>
      <c r="G824" s="45"/>
      <c r="H824" s="46"/>
      <c r="I824" s="3"/>
      <c r="J824" s="3"/>
      <c r="K824" s="12"/>
      <c r="L824" s="13"/>
      <c r="M824" s="52"/>
      <c r="N824" s="52"/>
      <c r="O824" s="15"/>
      <c r="Q824" s="15"/>
      <c r="R824" s="15"/>
    </row>
    <row r="825" spans="1:18" ht="15" customHeight="1" x14ac:dyDescent="0.25">
      <c r="A825" s="1"/>
      <c r="B825" s="1"/>
      <c r="C825" s="1"/>
      <c r="D825" s="28"/>
      <c r="E825" s="44"/>
      <c r="F825" s="44"/>
      <c r="G825" s="45"/>
      <c r="H825" s="46"/>
      <c r="I825" s="3"/>
      <c r="J825" s="3"/>
      <c r="K825" s="12"/>
      <c r="L825" s="13"/>
      <c r="M825" s="52"/>
      <c r="N825" s="52"/>
      <c r="O825" s="15"/>
      <c r="Q825" s="15"/>
      <c r="R825" s="15"/>
    </row>
    <row r="826" spans="1:18" ht="15" customHeight="1" x14ac:dyDescent="0.25">
      <c r="A826" s="1"/>
      <c r="B826" s="1"/>
      <c r="C826" s="1"/>
      <c r="D826" s="28"/>
      <c r="E826" s="44"/>
      <c r="F826" s="44"/>
      <c r="G826" s="45"/>
      <c r="H826" s="46"/>
      <c r="I826" s="3"/>
      <c r="J826" s="3"/>
      <c r="K826" s="12"/>
      <c r="L826" s="13"/>
      <c r="M826" s="52"/>
      <c r="N826" s="52"/>
      <c r="O826" s="15"/>
      <c r="Q826" s="15"/>
      <c r="R826" s="15"/>
    </row>
    <row r="827" spans="1:18" ht="15" customHeight="1" x14ac:dyDescent="0.25">
      <c r="A827" s="1"/>
      <c r="B827" s="1"/>
      <c r="C827" s="1"/>
      <c r="D827" s="28"/>
      <c r="E827" s="44"/>
      <c r="F827" s="44"/>
      <c r="G827" s="45"/>
      <c r="H827" s="46"/>
      <c r="I827" s="3"/>
      <c r="J827" s="3"/>
      <c r="K827" s="12"/>
      <c r="L827" s="13"/>
      <c r="M827" s="52"/>
      <c r="N827" s="52"/>
      <c r="O827" s="15"/>
      <c r="Q827" s="15"/>
      <c r="R827" s="15"/>
    </row>
    <row r="828" spans="1:18" ht="15" customHeight="1" x14ac:dyDescent="0.25">
      <c r="A828" s="1"/>
      <c r="B828" s="1"/>
      <c r="C828" s="1"/>
      <c r="D828" s="28"/>
      <c r="E828" s="44"/>
      <c r="F828" s="44"/>
      <c r="G828" s="45"/>
      <c r="H828" s="46"/>
      <c r="I828" s="3"/>
      <c r="J828" s="3"/>
      <c r="K828" s="12"/>
      <c r="L828" s="13"/>
      <c r="M828" s="52"/>
      <c r="N828" s="52"/>
      <c r="O828" s="15"/>
      <c r="Q828" s="15"/>
      <c r="R828" s="15"/>
    </row>
    <row r="829" spans="1:18" ht="15" customHeight="1" x14ac:dyDescent="0.25">
      <c r="A829" s="1"/>
      <c r="B829" s="1"/>
      <c r="C829" s="1"/>
      <c r="D829" s="28"/>
      <c r="E829" s="44"/>
      <c r="F829" s="44"/>
      <c r="G829" s="45"/>
      <c r="H829" s="46"/>
      <c r="I829" s="3"/>
      <c r="J829" s="3"/>
      <c r="K829" s="12"/>
      <c r="L829" s="13"/>
      <c r="M829" s="52"/>
      <c r="N829" s="52"/>
      <c r="O829" s="15"/>
      <c r="Q829" s="15"/>
      <c r="R829" s="15"/>
    </row>
    <row r="830" spans="1:18" ht="15" customHeight="1" x14ac:dyDescent="0.25">
      <c r="A830" s="1"/>
      <c r="B830" s="1"/>
      <c r="C830" s="1"/>
      <c r="D830" s="28"/>
      <c r="E830" s="44"/>
      <c r="F830" s="44"/>
      <c r="G830" s="45"/>
      <c r="H830" s="46"/>
      <c r="I830" s="3"/>
      <c r="J830" s="3"/>
      <c r="K830" s="12"/>
      <c r="L830" s="13"/>
      <c r="M830" s="52"/>
      <c r="N830" s="52"/>
      <c r="O830" s="15"/>
      <c r="Q830" s="15"/>
      <c r="R830" s="15"/>
    </row>
    <row r="831" spans="1:18" ht="15" customHeight="1" x14ac:dyDescent="0.25">
      <c r="A831" s="1"/>
      <c r="B831" s="1"/>
      <c r="C831" s="1"/>
      <c r="D831" s="28"/>
      <c r="E831" s="44"/>
      <c r="F831" s="44"/>
      <c r="G831" s="45"/>
      <c r="H831" s="46"/>
      <c r="I831" s="3"/>
      <c r="J831" s="3"/>
      <c r="K831" s="12"/>
      <c r="L831" s="13"/>
      <c r="M831" s="52"/>
      <c r="N831" s="52"/>
      <c r="O831" s="15"/>
      <c r="Q831" s="15"/>
      <c r="R831" s="15"/>
    </row>
    <row r="832" spans="1:18" ht="15" customHeight="1" x14ac:dyDescent="0.25">
      <c r="A832" s="1"/>
      <c r="B832" s="1"/>
      <c r="C832" s="1"/>
      <c r="D832" s="28"/>
      <c r="E832" s="44"/>
      <c r="F832" s="44"/>
      <c r="G832" s="45"/>
      <c r="H832" s="46"/>
      <c r="I832" s="3"/>
      <c r="J832" s="3"/>
      <c r="K832" s="12"/>
      <c r="L832" s="13"/>
      <c r="M832" s="52"/>
      <c r="N832" s="52"/>
      <c r="O832" s="15"/>
      <c r="Q832" s="15"/>
      <c r="R832" s="15"/>
    </row>
    <row r="833" spans="1:18" ht="15" customHeight="1" x14ac:dyDescent="0.25">
      <c r="A833" s="1"/>
      <c r="B833" s="1"/>
      <c r="C833" s="1"/>
      <c r="D833" s="28"/>
      <c r="E833" s="44"/>
      <c r="F833" s="44"/>
      <c r="G833" s="45"/>
      <c r="H833" s="46"/>
      <c r="I833" s="3"/>
      <c r="J833" s="3"/>
      <c r="K833" s="12"/>
      <c r="L833" s="13"/>
      <c r="M833" s="52"/>
      <c r="N833" s="52"/>
      <c r="O833" s="15"/>
      <c r="Q833" s="15"/>
      <c r="R833" s="15"/>
    </row>
    <row r="834" spans="1:18" ht="15" customHeight="1" x14ac:dyDescent="0.25">
      <c r="A834" s="1"/>
      <c r="B834" s="1"/>
      <c r="C834" s="1"/>
      <c r="D834" s="28"/>
      <c r="E834" s="44"/>
      <c r="F834" s="44"/>
      <c r="G834" s="45"/>
      <c r="H834" s="46"/>
      <c r="I834" s="3"/>
      <c r="J834" s="3"/>
      <c r="K834" s="12"/>
      <c r="L834" s="13"/>
      <c r="M834" s="52"/>
      <c r="N834" s="52"/>
      <c r="O834" s="15"/>
      <c r="Q834" s="15"/>
      <c r="R834" s="15"/>
    </row>
    <row r="835" spans="1:18" ht="15" customHeight="1" x14ac:dyDescent="0.25">
      <c r="A835" s="1"/>
      <c r="B835" s="1"/>
      <c r="C835" s="1"/>
      <c r="D835" s="28"/>
      <c r="E835" s="44"/>
      <c r="F835" s="44"/>
      <c r="G835" s="45"/>
      <c r="H835" s="46"/>
      <c r="I835" s="3"/>
      <c r="J835" s="3"/>
      <c r="K835" s="12"/>
      <c r="L835" s="13"/>
      <c r="M835" s="52"/>
      <c r="N835" s="52"/>
      <c r="O835" s="15"/>
      <c r="Q835" s="15"/>
      <c r="R835" s="15"/>
    </row>
    <row r="836" spans="1:18" ht="15" customHeight="1" x14ac:dyDescent="0.25">
      <c r="A836" s="1"/>
      <c r="B836" s="1"/>
      <c r="C836" s="1"/>
      <c r="D836" s="28"/>
      <c r="E836" s="44"/>
      <c r="F836" s="44"/>
      <c r="G836" s="45"/>
      <c r="H836" s="46"/>
      <c r="I836" s="3"/>
      <c r="J836" s="3"/>
      <c r="K836" s="12"/>
      <c r="L836" s="13"/>
      <c r="M836" s="52"/>
      <c r="N836" s="52"/>
      <c r="O836" s="15"/>
      <c r="Q836" s="15"/>
      <c r="R836" s="15"/>
    </row>
    <row r="837" spans="1:18" ht="15" customHeight="1" x14ac:dyDescent="0.25">
      <c r="A837" s="1"/>
      <c r="B837" s="1"/>
      <c r="C837" s="1"/>
      <c r="D837" s="28"/>
      <c r="E837" s="44"/>
      <c r="F837" s="44"/>
      <c r="G837" s="45"/>
      <c r="H837" s="46"/>
      <c r="I837" s="3"/>
      <c r="J837" s="3"/>
      <c r="K837" s="12"/>
      <c r="L837" s="13"/>
      <c r="M837" s="52"/>
      <c r="N837" s="52"/>
      <c r="O837" s="15"/>
      <c r="Q837" s="15"/>
      <c r="R837" s="15"/>
    </row>
    <row r="838" spans="1:18" ht="15" customHeight="1" x14ac:dyDescent="0.25">
      <c r="A838" s="1"/>
      <c r="B838" s="1"/>
      <c r="C838" s="1"/>
      <c r="D838" s="28"/>
      <c r="E838" s="44"/>
      <c r="F838" s="44"/>
      <c r="G838" s="45"/>
      <c r="H838" s="46"/>
      <c r="I838" s="3"/>
      <c r="J838" s="3"/>
      <c r="K838" s="12"/>
      <c r="L838" s="13"/>
      <c r="M838" s="52"/>
      <c r="N838" s="52"/>
      <c r="O838" s="15"/>
      <c r="Q838" s="15"/>
      <c r="R838" s="15"/>
    </row>
    <row r="839" spans="1:18" ht="15" customHeight="1" x14ac:dyDescent="0.25">
      <c r="A839" s="1"/>
      <c r="B839" s="1"/>
      <c r="C839" s="1"/>
      <c r="D839" s="28"/>
      <c r="E839" s="44"/>
      <c r="F839" s="44"/>
      <c r="G839" s="45"/>
      <c r="H839" s="46"/>
      <c r="I839" s="3"/>
      <c r="J839" s="3"/>
      <c r="K839" s="12"/>
      <c r="L839" s="13"/>
      <c r="M839" s="52"/>
      <c r="N839" s="52"/>
      <c r="O839" s="15"/>
      <c r="Q839" s="15"/>
      <c r="R839" s="15"/>
    </row>
    <row r="840" spans="1:18" ht="15" customHeight="1" x14ac:dyDescent="0.25">
      <c r="A840" s="1"/>
      <c r="B840" s="1"/>
      <c r="C840" s="1"/>
      <c r="D840" s="28"/>
      <c r="E840" s="44"/>
      <c r="F840" s="44"/>
      <c r="G840" s="45"/>
      <c r="H840" s="46"/>
      <c r="I840" s="3"/>
      <c r="J840" s="3"/>
      <c r="K840" s="12"/>
      <c r="L840" s="13"/>
      <c r="M840" s="52"/>
      <c r="N840" s="52"/>
      <c r="O840" s="15"/>
      <c r="Q840" s="15"/>
      <c r="R840" s="15"/>
    </row>
    <row r="841" spans="1:18" ht="15" customHeight="1" x14ac:dyDescent="0.25">
      <c r="A841" s="1"/>
      <c r="B841" s="1"/>
      <c r="C841" s="1"/>
      <c r="D841" s="28"/>
      <c r="E841" s="44"/>
      <c r="F841" s="44"/>
      <c r="G841" s="45"/>
      <c r="H841" s="46"/>
      <c r="I841" s="3"/>
      <c r="J841" s="3"/>
      <c r="K841" s="12"/>
      <c r="L841" s="13"/>
      <c r="M841" s="52"/>
      <c r="N841" s="52"/>
      <c r="O841" s="15"/>
      <c r="Q841" s="15"/>
      <c r="R841" s="15"/>
    </row>
    <row r="842" spans="1:18" ht="15" customHeight="1" x14ac:dyDescent="0.25">
      <c r="A842" s="1"/>
      <c r="B842" s="1"/>
      <c r="C842" s="1"/>
      <c r="D842" s="28"/>
      <c r="E842" s="44"/>
      <c r="F842" s="44"/>
      <c r="G842" s="45"/>
      <c r="H842" s="46"/>
      <c r="I842" s="3"/>
      <c r="J842" s="3"/>
      <c r="K842" s="12"/>
      <c r="L842" s="13"/>
      <c r="M842" s="52"/>
      <c r="N842" s="52"/>
      <c r="O842" s="15"/>
      <c r="Q842" s="15"/>
      <c r="R842" s="15"/>
    </row>
    <row r="843" spans="1:18" ht="15" customHeight="1" x14ac:dyDescent="0.25">
      <c r="A843" s="1"/>
      <c r="B843" s="1"/>
      <c r="C843" s="1"/>
      <c r="D843" s="28"/>
      <c r="E843" s="44"/>
      <c r="F843" s="44"/>
      <c r="G843" s="45"/>
      <c r="H843" s="46"/>
      <c r="I843" s="3"/>
      <c r="J843" s="3"/>
      <c r="K843" s="12"/>
      <c r="L843" s="13"/>
      <c r="M843" s="52"/>
      <c r="N843" s="52"/>
      <c r="O843" s="15"/>
      <c r="Q843" s="15"/>
      <c r="R843" s="15"/>
    </row>
    <row r="844" spans="1:18" ht="15" customHeight="1" x14ac:dyDescent="0.25">
      <c r="A844" s="1"/>
      <c r="B844" s="1"/>
      <c r="C844" s="1"/>
      <c r="D844" s="28"/>
      <c r="E844" s="44"/>
      <c r="F844" s="44"/>
      <c r="G844" s="45"/>
      <c r="H844" s="46"/>
      <c r="I844" s="3"/>
      <c r="J844" s="3"/>
      <c r="K844" s="12"/>
      <c r="L844" s="13"/>
      <c r="M844" s="52"/>
      <c r="N844" s="52"/>
      <c r="O844" s="15"/>
      <c r="Q844" s="15"/>
      <c r="R844" s="15"/>
    </row>
    <row r="845" spans="1:18" ht="15" customHeight="1" x14ac:dyDescent="0.25">
      <c r="A845" s="1"/>
      <c r="B845" s="1"/>
      <c r="C845" s="1"/>
      <c r="D845" s="28"/>
      <c r="E845" s="44"/>
      <c r="F845" s="44"/>
      <c r="G845" s="45"/>
      <c r="H845" s="46"/>
      <c r="I845" s="3"/>
      <c r="J845" s="3"/>
      <c r="K845" s="12"/>
      <c r="L845" s="13"/>
      <c r="M845" s="52"/>
      <c r="N845" s="52"/>
      <c r="O845" s="15"/>
      <c r="Q845" s="15"/>
      <c r="R845" s="15"/>
    </row>
    <row r="846" spans="1:18" ht="15" customHeight="1" x14ac:dyDescent="0.25">
      <c r="A846" s="1"/>
      <c r="B846" s="1"/>
      <c r="C846" s="1"/>
      <c r="D846" s="28"/>
      <c r="E846" s="44"/>
      <c r="F846" s="44"/>
      <c r="G846" s="45"/>
      <c r="H846" s="46"/>
      <c r="I846" s="3"/>
      <c r="J846" s="3"/>
      <c r="K846" s="12"/>
      <c r="L846" s="13"/>
      <c r="M846" s="52"/>
      <c r="N846" s="52"/>
      <c r="O846" s="15"/>
      <c r="Q846" s="15"/>
      <c r="R846" s="15"/>
    </row>
    <row r="847" spans="1:18" ht="15" customHeight="1" x14ac:dyDescent="0.25">
      <c r="A847" s="1"/>
      <c r="B847" s="1"/>
      <c r="C847" s="1"/>
      <c r="D847" s="28"/>
      <c r="E847" s="44"/>
      <c r="F847" s="44"/>
      <c r="G847" s="45"/>
      <c r="H847" s="46"/>
      <c r="I847" s="3"/>
      <c r="J847" s="3"/>
      <c r="K847" s="12"/>
      <c r="L847" s="13"/>
      <c r="M847" s="52"/>
      <c r="N847" s="52"/>
      <c r="O847" s="15"/>
      <c r="Q847" s="15"/>
      <c r="R847" s="15"/>
    </row>
    <row r="848" spans="1:18" ht="15" customHeight="1" x14ac:dyDescent="0.25">
      <c r="A848" s="1"/>
      <c r="B848" s="1"/>
      <c r="C848" s="1"/>
      <c r="D848" s="28"/>
      <c r="E848" s="44"/>
      <c r="F848" s="44"/>
      <c r="G848" s="45"/>
      <c r="H848" s="46"/>
      <c r="I848" s="3"/>
      <c r="J848" s="3"/>
      <c r="K848" s="12"/>
      <c r="L848" s="13"/>
      <c r="M848" s="52"/>
      <c r="N848" s="52"/>
      <c r="O848" s="15"/>
      <c r="Q848" s="15"/>
      <c r="R848" s="15"/>
    </row>
    <row r="849" spans="1:18" ht="15" customHeight="1" x14ac:dyDescent="0.25">
      <c r="A849" s="1"/>
      <c r="B849" s="1"/>
      <c r="C849" s="1"/>
      <c r="D849" s="28"/>
      <c r="E849" s="44"/>
      <c r="F849" s="44"/>
      <c r="G849" s="45"/>
      <c r="H849" s="46"/>
      <c r="I849" s="3"/>
      <c r="J849" s="3"/>
      <c r="K849" s="12"/>
      <c r="L849" s="13"/>
      <c r="M849" s="52"/>
      <c r="N849" s="52"/>
      <c r="O849" s="15"/>
      <c r="Q849" s="15"/>
      <c r="R849" s="15"/>
    </row>
    <row r="850" spans="1:18" ht="15" customHeight="1" x14ac:dyDescent="0.25">
      <c r="A850" s="1"/>
      <c r="B850" s="1"/>
      <c r="C850" s="1"/>
      <c r="D850" s="28"/>
      <c r="E850" s="44"/>
      <c r="F850" s="44"/>
      <c r="G850" s="45"/>
      <c r="H850" s="46"/>
      <c r="I850" s="3"/>
      <c r="J850" s="3"/>
      <c r="K850" s="12"/>
      <c r="L850" s="13"/>
      <c r="M850" s="52"/>
      <c r="N850" s="52"/>
      <c r="O850" s="15"/>
      <c r="Q850" s="15"/>
      <c r="R850" s="15"/>
    </row>
    <row r="851" spans="1:18" ht="15" customHeight="1" x14ac:dyDescent="0.25">
      <c r="A851" s="1"/>
      <c r="B851" s="1"/>
      <c r="C851" s="1"/>
      <c r="D851" s="28"/>
      <c r="E851" s="44"/>
      <c r="F851" s="44"/>
      <c r="G851" s="45"/>
      <c r="H851" s="46"/>
      <c r="I851" s="3"/>
      <c r="J851" s="3"/>
      <c r="K851" s="12"/>
      <c r="L851" s="13"/>
      <c r="M851" s="52"/>
      <c r="N851" s="52"/>
      <c r="O851" s="15"/>
      <c r="Q851" s="15"/>
      <c r="R851" s="15"/>
    </row>
    <row r="852" spans="1:18" ht="15" customHeight="1" x14ac:dyDescent="0.25">
      <c r="A852" s="1"/>
      <c r="B852" s="1"/>
      <c r="C852" s="1"/>
      <c r="D852" s="28"/>
      <c r="E852" s="44"/>
      <c r="F852" s="44"/>
      <c r="G852" s="45"/>
      <c r="H852" s="46"/>
      <c r="I852" s="3"/>
      <c r="J852" s="3"/>
      <c r="K852" s="12"/>
      <c r="L852" s="13"/>
      <c r="M852" s="52"/>
      <c r="N852" s="52"/>
      <c r="O852" s="15"/>
      <c r="Q852" s="15"/>
      <c r="R852" s="15"/>
    </row>
    <row r="853" spans="1:18" ht="15" customHeight="1" x14ac:dyDescent="0.25">
      <c r="A853" s="1"/>
      <c r="B853" s="1"/>
      <c r="C853" s="1"/>
      <c r="D853" s="28"/>
      <c r="E853" s="44"/>
      <c r="F853" s="44"/>
      <c r="G853" s="45"/>
      <c r="H853" s="46"/>
      <c r="I853" s="3"/>
      <c r="J853" s="3"/>
      <c r="K853" s="12"/>
      <c r="L853" s="13"/>
      <c r="M853" s="52"/>
      <c r="N853" s="52"/>
      <c r="O853" s="15"/>
      <c r="Q853" s="15"/>
      <c r="R853" s="15"/>
    </row>
    <row r="854" spans="1:18" ht="15" customHeight="1" x14ac:dyDescent="0.25">
      <c r="A854" s="1"/>
      <c r="B854" s="1"/>
      <c r="C854" s="1"/>
      <c r="D854" s="28"/>
      <c r="E854" s="44"/>
      <c r="F854" s="44"/>
      <c r="G854" s="45"/>
      <c r="H854" s="46"/>
      <c r="I854" s="3"/>
      <c r="J854" s="3"/>
      <c r="K854" s="12"/>
      <c r="L854" s="13"/>
      <c r="M854" s="52"/>
      <c r="N854" s="52"/>
      <c r="O854" s="15"/>
      <c r="Q854" s="15"/>
      <c r="R854" s="15"/>
    </row>
    <row r="855" spans="1:18" ht="15" customHeight="1" x14ac:dyDescent="0.25">
      <c r="A855" s="1"/>
      <c r="B855" s="1"/>
      <c r="C855" s="1"/>
      <c r="D855" s="28"/>
      <c r="E855" s="44"/>
      <c r="F855" s="44"/>
      <c r="G855" s="45"/>
      <c r="H855" s="46"/>
      <c r="I855" s="3"/>
      <c r="J855" s="3"/>
      <c r="K855" s="12"/>
      <c r="L855" s="13"/>
      <c r="M855" s="52"/>
      <c r="N855" s="52"/>
      <c r="O855" s="15"/>
      <c r="Q855" s="15"/>
      <c r="R855" s="15"/>
    </row>
    <row r="856" spans="1:18" ht="15" customHeight="1" x14ac:dyDescent="0.25">
      <c r="A856" s="1"/>
      <c r="B856" s="1"/>
      <c r="C856" s="1"/>
      <c r="D856" s="28"/>
      <c r="E856" s="44"/>
      <c r="F856" s="44"/>
      <c r="G856" s="45"/>
      <c r="H856" s="46"/>
      <c r="I856" s="3"/>
      <c r="J856" s="3"/>
      <c r="K856" s="12"/>
      <c r="L856" s="13"/>
      <c r="M856" s="52"/>
      <c r="N856" s="52"/>
      <c r="O856" s="15"/>
      <c r="Q856" s="15"/>
      <c r="R856" s="15"/>
    </row>
    <row r="857" spans="1:18" ht="15" customHeight="1" x14ac:dyDescent="0.25">
      <c r="A857" s="1"/>
      <c r="B857" s="1"/>
      <c r="C857" s="1"/>
      <c r="D857" s="28"/>
      <c r="E857" s="44"/>
      <c r="F857" s="44"/>
      <c r="G857" s="45"/>
      <c r="H857" s="46"/>
      <c r="I857" s="3"/>
      <c r="J857" s="3"/>
      <c r="K857" s="12"/>
      <c r="L857" s="13"/>
      <c r="M857" s="52"/>
      <c r="N857" s="52"/>
      <c r="O857" s="15"/>
      <c r="Q857" s="15"/>
      <c r="R857" s="15"/>
    </row>
    <row r="858" spans="1:18" ht="15" customHeight="1" x14ac:dyDescent="0.25">
      <c r="A858" s="1"/>
      <c r="B858" s="1"/>
      <c r="C858" s="1"/>
      <c r="D858" s="28"/>
      <c r="E858" s="44"/>
      <c r="F858" s="44"/>
      <c r="G858" s="45"/>
      <c r="H858" s="46"/>
      <c r="I858" s="3"/>
      <c r="J858" s="3"/>
      <c r="K858" s="12"/>
      <c r="L858" s="13"/>
      <c r="M858" s="52"/>
      <c r="N858" s="52"/>
      <c r="O858" s="15"/>
      <c r="Q858" s="15"/>
      <c r="R858" s="15"/>
    </row>
    <row r="859" spans="1:18" ht="15" customHeight="1" x14ac:dyDescent="0.25">
      <c r="A859" s="1"/>
      <c r="B859" s="1"/>
      <c r="C859" s="1"/>
      <c r="D859" s="28"/>
      <c r="E859" s="44"/>
      <c r="F859" s="44"/>
      <c r="G859" s="45"/>
      <c r="H859" s="46"/>
      <c r="I859" s="3"/>
      <c r="J859" s="3"/>
      <c r="K859" s="12"/>
      <c r="L859" s="13"/>
      <c r="M859" s="52"/>
      <c r="N859" s="52"/>
      <c r="O859" s="15"/>
      <c r="Q859" s="15"/>
      <c r="R859" s="15"/>
    </row>
    <row r="860" spans="1:18" ht="15" customHeight="1" x14ac:dyDescent="0.25">
      <c r="A860" s="1"/>
      <c r="B860" s="1"/>
      <c r="C860" s="1"/>
      <c r="D860" s="28"/>
      <c r="E860" s="44"/>
      <c r="F860" s="44"/>
      <c r="G860" s="45"/>
      <c r="H860" s="46"/>
      <c r="I860" s="3"/>
      <c r="J860" s="3"/>
      <c r="K860" s="12"/>
      <c r="L860" s="13"/>
      <c r="M860" s="52"/>
      <c r="N860" s="52"/>
      <c r="O860" s="15"/>
      <c r="Q860" s="15"/>
      <c r="R860" s="15"/>
    </row>
    <row r="861" spans="1:18" ht="15" customHeight="1" x14ac:dyDescent="0.25">
      <c r="A861" s="1"/>
      <c r="B861" s="1"/>
      <c r="C861" s="1"/>
      <c r="D861" s="28"/>
      <c r="E861" s="44"/>
      <c r="F861" s="44"/>
      <c r="G861" s="45"/>
      <c r="H861" s="46"/>
      <c r="I861" s="3"/>
      <c r="J861" s="3"/>
      <c r="K861" s="12"/>
      <c r="L861" s="13"/>
      <c r="M861" s="52"/>
      <c r="N861" s="52"/>
      <c r="O861" s="15"/>
      <c r="Q861" s="15"/>
      <c r="R861" s="15"/>
    </row>
    <row r="862" spans="1:18" ht="15" customHeight="1" x14ac:dyDescent="0.25">
      <c r="A862" s="1"/>
      <c r="B862" s="1"/>
      <c r="C862" s="1"/>
      <c r="D862" s="28"/>
      <c r="E862" s="44"/>
      <c r="F862" s="44"/>
      <c r="G862" s="45"/>
      <c r="H862" s="46"/>
      <c r="I862" s="3"/>
      <c r="J862" s="3"/>
      <c r="K862" s="12"/>
      <c r="L862" s="13"/>
      <c r="M862" s="52"/>
      <c r="N862" s="52"/>
      <c r="O862" s="15"/>
      <c r="Q862" s="15"/>
      <c r="R862" s="15"/>
    </row>
    <row r="863" spans="1:18" ht="15" customHeight="1" x14ac:dyDescent="0.25">
      <c r="A863" s="1"/>
      <c r="B863" s="1"/>
      <c r="C863" s="1"/>
      <c r="D863" s="28"/>
      <c r="E863" s="44"/>
      <c r="F863" s="44"/>
      <c r="G863" s="45"/>
      <c r="H863" s="46"/>
      <c r="I863" s="3"/>
      <c r="J863" s="3"/>
      <c r="K863" s="12"/>
      <c r="L863" s="13"/>
      <c r="M863" s="52"/>
      <c r="N863" s="52"/>
      <c r="O863" s="15"/>
      <c r="Q863" s="15"/>
      <c r="R863" s="15"/>
    </row>
    <row r="864" spans="1:18" ht="15" customHeight="1" x14ac:dyDescent="0.25">
      <c r="A864" s="1"/>
      <c r="B864" s="1"/>
      <c r="C864" s="1"/>
      <c r="D864" s="28"/>
      <c r="E864" s="44"/>
      <c r="F864" s="44"/>
      <c r="G864" s="45"/>
      <c r="H864" s="46"/>
      <c r="I864" s="3"/>
      <c r="J864" s="3"/>
      <c r="K864" s="12"/>
      <c r="L864" s="13"/>
      <c r="M864" s="52"/>
      <c r="N864" s="52"/>
      <c r="O864" s="15"/>
      <c r="Q864" s="15"/>
      <c r="R864" s="15"/>
    </row>
    <row r="865" spans="1:18" ht="15" customHeight="1" x14ac:dyDescent="0.25">
      <c r="A865" s="1"/>
      <c r="B865" s="1"/>
      <c r="C865" s="1"/>
      <c r="D865" s="28"/>
      <c r="E865" s="44"/>
      <c r="F865" s="44"/>
      <c r="G865" s="45"/>
      <c r="H865" s="46"/>
      <c r="I865" s="3"/>
      <c r="J865" s="3"/>
      <c r="K865" s="12"/>
      <c r="L865" s="13"/>
      <c r="M865" s="52"/>
      <c r="N865" s="52"/>
      <c r="O865" s="15"/>
      <c r="Q865" s="15"/>
      <c r="R865" s="15"/>
    </row>
    <row r="866" spans="1:18" ht="15" customHeight="1" x14ac:dyDescent="0.25">
      <c r="A866" s="1"/>
      <c r="B866" s="1"/>
      <c r="C866" s="1"/>
      <c r="D866" s="28"/>
      <c r="E866" s="44"/>
      <c r="F866" s="44"/>
      <c r="G866" s="45"/>
      <c r="H866" s="46"/>
      <c r="I866" s="3"/>
      <c r="J866" s="3"/>
      <c r="K866" s="12"/>
      <c r="L866" s="13"/>
      <c r="M866" s="52"/>
      <c r="N866" s="52"/>
      <c r="O866" s="15"/>
      <c r="Q866" s="15"/>
      <c r="R866" s="15"/>
    </row>
    <row r="867" spans="1:18" ht="15" customHeight="1" x14ac:dyDescent="0.25">
      <c r="A867" s="1"/>
      <c r="B867" s="1"/>
      <c r="C867" s="1"/>
      <c r="D867" s="28"/>
      <c r="E867" s="44"/>
      <c r="F867" s="44"/>
      <c r="G867" s="45"/>
      <c r="H867" s="46"/>
      <c r="I867" s="3"/>
      <c r="J867" s="3"/>
      <c r="K867" s="12"/>
      <c r="L867" s="13"/>
      <c r="M867" s="52"/>
      <c r="N867" s="52"/>
      <c r="O867" s="15"/>
      <c r="Q867" s="15"/>
      <c r="R867" s="15"/>
    </row>
    <row r="868" spans="1:18" ht="15" customHeight="1" x14ac:dyDescent="0.25">
      <c r="A868" s="1"/>
      <c r="B868" s="1"/>
      <c r="C868" s="1"/>
      <c r="D868" s="28"/>
      <c r="E868" s="44"/>
      <c r="F868" s="44"/>
      <c r="G868" s="45"/>
      <c r="H868" s="46"/>
      <c r="I868" s="3"/>
      <c r="J868" s="3"/>
      <c r="K868" s="12"/>
      <c r="L868" s="13"/>
      <c r="M868" s="52"/>
      <c r="N868" s="52"/>
      <c r="O868" s="15"/>
      <c r="Q868" s="15"/>
      <c r="R868" s="15"/>
    </row>
    <row r="869" spans="1:18" ht="15" customHeight="1" x14ac:dyDescent="0.25">
      <c r="A869" s="1"/>
      <c r="B869" s="1"/>
      <c r="C869" s="1"/>
      <c r="D869" s="28"/>
      <c r="E869" s="44"/>
      <c r="F869" s="44"/>
      <c r="G869" s="45"/>
      <c r="H869" s="46"/>
      <c r="I869" s="3"/>
      <c r="J869" s="3"/>
      <c r="K869" s="12"/>
      <c r="L869" s="13"/>
      <c r="M869" s="52"/>
      <c r="N869" s="52"/>
      <c r="O869" s="15"/>
      <c r="Q869" s="15"/>
      <c r="R869" s="15"/>
    </row>
    <row r="870" spans="1:18" ht="15" customHeight="1" x14ac:dyDescent="0.25">
      <c r="A870" s="1"/>
      <c r="B870" s="1"/>
      <c r="C870" s="1"/>
      <c r="D870" s="28"/>
      <c r="E870" s="44"/>
      <c r="F870" s="44"/>
      <c r="G870" s="45"/>
      <c r="H870" s="46"/>
      <c r="I870" s="3"/>
      <c r="J870" s="3"/>
      <c r="K870" s="12"/>
      <c r="L870" s="13"/>
      <c r="M870" s="52"/>
      <c r="N870" s="52"/>
      <c r="O870" s="15"/>
      <c r="Q870" s="15"/>
      <c r="R870" s="15"/>
    </row>
    <row r="871" spans="1:18" ht="15" customHeight="1" x14ac:dyDescent="0.25">
      <c r="A871" s="1"/>
      <c r="B871" s="1"/>
      <c r="C871" s="1"/>
      <c r="D871" s="28"/>
      <c r="E871" s="44"/>
      <c r="F871" s="44"/>
      <c r="G871" s="45"/>
      <c r="H871" s="46"/>
      <c r="I871" s="3"/>
      <c r="J871" s="3"/>
      <c r="K871" s="12"/>
      <c r="L871" s="13"/>
      <c r="M871" s="52"/>
      <c r="N871" s="52"/>
      <c r="O871" s="15"/>
      <c r="Q871" s="15"/>
      <c r="R871" s="15"/>
    </row>
    <row r="872" spans="1:18" ht="15" customHeight="1" x14ac:dyDescent="0.25">
      <c r="A872" s="1"/>
      <c r="B872" s="1"/>
      <c r="C872" s="1"/>
      <c r="D872" s="28"/>
      <c r="E872" s="44"/>
      <c r="F872" s="44"/>
      <c r="G872" s="45"/>
      <c r="H872" s="46"/>
      <c r="I872" s="3"/>
      <c r="J872" s="3"/>
      <c r="K872" s="12"/>
      <c r="L872" s="13"/>
      <c r="M872" s="52"/>
      <c r="N872" s="52"/>
      <c r="O872" s="15"/>
      <c r="Q872" s="15"/>
      <c r="R872" s="15"/>
    </row>
    <row r="873" spans="1:18" ht="15" customHeight="1" x14ac:dyDescent="0.25">
      <c r="A873" s="1"/>
      <c r="B873" s="1"/>
      <c r="C873" s="1"/>
      <c r="D873" s="28"/>
      <c r="E873" s="44"/>
      <c r="F873" s="44"/>
      <c r="G873" s="45"/>
      <c r="H873" s="46"/>
      <c r="I873" s="3"/>
      <c r="J873" s="3"/>
      <c r="K873" s="12"/>
      <c r="L873" s="13"/>
      <c r="M873" s="52"/>
      <c r="N873" s="52"/>
      <c r="O873" s="15"/>
      <c r="Q873" s="15"/>
      <c r="R873" s="15"/>
    </row>
    <row r="874" spans="1:18" ht="15" customHeight="1" x14ac:dyDescent="0.25">
      <c r="A874" s="1"/>
      <c r="B874" s="1"/>
      <c r="C874" s="1"/>
      <c r="D874" s="28"/>
      <c r="E874" s="44"/>
      <c r="F874" s="44"/>
      <c r="G874" s="45"/>
      <c r="H874" s="46"/>
      <c r="I874" s="3"/>
      <c r="J874" s="3"/>
      <c r="K874" s="12"/>
      <c r="L874" s="13"/>
      <c r="M874" s="52"/>
      <c r="N874" s="52"/>
      <c r="O874" s="15"/>
      <c r="Q874" s="15"/>
      <c r="R874" s="15"/>
    </row>
    <row r="875" spans="1:18" ht="15" customHeight="1" x14ac:dyDescent="0.25">
      <c r="A875" s="1"/>
      <c r="B875" s="1"/>
      <c r="C875" s="1"/>
      <c r="D875" s="28"/>
      <c r="E875" s="44"/>
      <c r="F875" s="44"/>
      <c r="G875" s="45"/>
      <c r="H875" s="46"/>
      <c r="I875" s="3"/>
      <c r="J875" s="3"/>
      <c r="K875" s="12"/>
      <c r="L875" s="13"/>
      <c r="M875" s="52"/>
      <c r="N875" s="52"/>
      <c r="O875" s="15"/>
      <c r="Q875" s="15"/>
      <c r="R875" s="15"/>
    </row>
    <row r="876" spans="1:18" ht="15" customHeight="1" x14ac:dyDescent="0.25">
      <c r="A876" s="1"/>
      <c r="B876" s="1"/>
      <c r="C876" s="1"/>
      <c r="D876" s="28"/>
      <c r="E876" s="44"/>
      <c r="F876" s="44"/>
      <c r="G876" s="45"/>
      <c r="H876" s="46"/>
      <c r="I876" s="3"/>
      <c r="J876" s="3"/>
      <c r="K876" s="12"/>
      <c r="L876" s="13"/>
      <c r="M876" s="52"/>
      <c r="N876" s="52"/>
      <c r="O876" s="15"/>
      <c r="Q876" s="15"/>
      <c r="R876" s="15"/>
    </row>
    <row r="877" spans="1:18" ht="15" customHeight="1" x14ac:dyDescent="0.25">
      <c r="A877" s="1"/>
      <c r="B877" s="1"/>
      <c r="C877" s="1"/>
      <c r="D877" s="28"/>
      <c r="E877" s="44"/>
      <c r="F877" s="44"/>
      <c r="G877" s="45"/>
      <c r="H877" s="46"/>
      <c r="I877" s="3"/>
      <c r="J877" s="3"/>
      <c r="K877" s="12"/>
      <c r="L877" s="13"/>
      <c r="M877" s="52"/>
      <c r="N877" s="52"/>
      <c r="O877" s="15"/>
      <c r="Q877" s="15"/>
      <c r="R877" s="15"/>
    </row>
    <row r="878" spans="1:18" ht="15" customHeight="1" x14ac:dyDescent="0.25">
      <c r="A878" s="1"/>
      <c r="B878" s="1"/>
      <c r="C878" s="1"/>
      <c r="D878" s="28"/>
      <c r="E878" s="44"/>
      <c r="F878" s="44"/>
      <c r="G878" s="45"/>
      <c r="H878" s="46"/>
      <c r="I878" s="3"/>
      <c r="J878" s="3"/>
      <c r="K878" s="12"/>
      <c r="L878" s="13"/>
      <c r="M878" s="52"/>
      <c r="N878" s="52"/>
      <c r="O878" s="15"/>
      <c r="Q878" s="15"/>
      <c r="R878" s="15"/>
    </row>
    <row r="879" spans="1:18" ht="15" customHeight="1" x14ac:dyDescent="0.25">
      <c r="A879" s="1"/>
      <c r="B879" s="1"/>
      <c r="C879" s="1"/>
      <c r="D879" s="28"/>
      <c r="E879" s="44"/>
      <c r="F879" s="44"/>
      <c r="G879" s="45"/>
      <c r="H879" s="46"/>
      <c r="I879" s="3"/>
      <c r="J879" s="3"/>
      <c r="K879" s="12"/>
      <c r="L879" s="13"/>
      <c r="M879" s="52"/>
      <c r="N879" s="52"/>
      <c r="O879" s="15"/>
      <c r="Q879" s="15"/>
      <c r="R879" s="15"/>
    </row>
    <row r="880" spans="1:18" ht="15" customHeight="1" x14ac:dyDescent="0.25">
      <c r="A880" s="1"/>
      <c r="B880" s="1"/>
      <c r="C880" s="1"/>
      <c r="D880" s="28"/>
      <c r="E880" s="44"/>
      <c r="F880" s="44"/>
      <c r="G880" s="45"/>
      <c r="H880" s="46"/>
      <c r="I880" s="3"/>
      <c r="J880" s="3"/>
      <c r="K880" s="12"/>
      <c r="L880" s="13"/>
      <c r="M880" s="52"/>
      <c r="N880" s="52"/>
      <c r="O880" s="15"/>
      <c r="Q880" s="15"/>
      <c r="R880" s="15"/>
    </row>
    <row r="881" spans="1:18" ht="15" customHeight="1" x14ac:dyDescent="0.25">
      <c r="A881" s="1"/>
      <c r="B881" s="1"/>
      <c r="C881" s="1"/>
      <c r="D881" s="28"/>
      <c r="E881" s="44"/>
      <c r="F881" s="44"/>
      <c r="G881" s="45"/>
      <c r="H881" s="46"/>
      <c r="I881" s="3"/>
      <c r="J881" s="3"/>
      <c r="K881" s="12"/>
      <c r="L881" s="13"/>
      <c r="M881" s="52"/>
      <c r="N881" s="52"/>
      <c r="O881" s="15"/>
      <c r="Q881" s="15"/>
      <c r="R881" s="15"/>
    </row>
    <row r="882" spans="1:18" ht="15" customHeight="1" x14ac:dyDescent="0.25">
      <c r="A882" s="1"/>
      <c r="B882" s="1"/>
      <c r="C882" s="1"/>
      <c r="D882" s="28"/>
      <c r="E882" s="44"/>
      <c r="F882" s="44"/>
      <c r="G882" s="45"/>
      <c r="H882" s="46"/>
      <c r="I882" s="3"/>
      <c r="J882" s="3"/>
      <c r="K882" s="12"/>
      <c r="L882" s="13"/>
      <c r="M882" s="52"/>
      <c r="N882" s="52"/>
      <c r="O882" s="15"/>
      <c r="Q882" s="15"/>
      <c r="R882" s="15"/>
    </row>
    <row r="883" spans="1:18" ht="15" customHeight="1" x14ac:dyDescent="0.25">
      <c r="A883" s="1"/>
      <c r="B883" s="1"/>
      <c r="C883" s="1"/>
      <c r="D883" s="28"/>
      <c r="E883" s="44"/>
      <c r="F883" s="44"/>
      <c r="G883" s="45"/>
      <c r="H883" s="46"/>
      <c r="I883" s="3"/>
      <c r="J883" s="3"/>
      <c r="K883" s="12"/>
      <c r="L883" s="13"/>
      <c r="M883" s="52"/>
      <c r="N883" s="52"/>
      <c r="O883" s="15"/>
      <c r="Q883" s="15"/>
      <c r="R883" s="15"/>
    </row>
    <row r="884" spans="1:18" ht="15" customHeight="1" x14ac:dyDescent="0.25">
      <c r="A884" s="1"/>
      <c r="B884" s="1"/>
      <c r="C884" s="1"/>
      <c r="D884" s="28"/>
      <c r="E884" s="44"/>
      <c r="F884" s="44"/>
      <c r="G884" s="45"/>
      <c r="H884" s="46"/>
      <c r="I884" s="3"/>
      <c r="J884" s="3"/>
      <c r="K884" s="12"/>
      <c r="L884" s="13"/>
      <c r="M884" s="52"/>
      <c r="N884" s="52"/>
      <c r="O884" s="15"/>
      <c r="Q884" s="15"/>
      <c r="R884" s="15"/>
    </row>
    <row r="885" spans="1:18" ht="15" customHeight="1" x14ac:dyDescent="0.25">
      <c r="A885" s="1"/>
      <c r="B885" s="1"/>
      <c r="C885" s="1"/>
      <c r="D885" s="28"/>
      <c r="E885" s="44"/>
      <c r="F885" s="44"/>
      <c r="G885" s="45"/>
      <c r="H885" s="46"/>
      <c r="I885" s="3"/>
      <c r="J885" s="3"/>
      <c r="K885" s="12"/>
      <c r="L885" s="13"/>
      <c r="M885" s="52"/>
      <c r="N885" s="52"/>
      <c r="O885" s="15"/>
      <c r="Q885" s="15"/>
      <c r="R885" s="15"/>
    </row>
    <row r="886" spans="1:18" ht="15" customHeight="1" x14ac:dyDescent="0.25">
      <c r="A886" s="1"/>
      <c r="B886" s="1"/>
      <c r="C886" s="1"/>
      <c r="D886" s="28"/>
      <c r="E886" s="44"/>
      <c r="F886" s="44"/>
      <c r="G886" s="45"/>
      <c r="H886" s="46"/>
      <c r="I886" s="3"/>
      <c r="J886" s="3"/>
      <c r="K886" s="12"/>
      <c r="L886" s="13"/>
      <c r="M886" s="52"/>
      <c r="N886" s="52"/>
      <c r="O886" s="15"/>
      <c r="Q886" s="15"/>
      <c r="R886" s="15"/>
    </row>
    <row r="887" spans="1:18" ht="15" customHeight="1" x14ac:dyDescent="0.25">
      <c r="A887" s="1"/>
      <c r="B887" s="1"/>
      <c r="C887" s="1"/>
      <c r="D887" s="28"/>
      <c r="E887" s="44"/>
      <c r="F887" s="44"/>
      <c r="G887" s="45"/>
      <c r="H887" s="46"/>
      <c r="I887" s="3"/>
      <c r="J887" s="3"/>
      <c r="K887" s="12"/>
      <c r="L887" s="13"/>
      <c r="M887" s="52"/>
      <c r="N887" s="52"/>
      <c r="O887" s="15"/>
      <c r="Q887" s="15"/>
      <c r="R887" s="15"/>
    </row>
    <row r="888" spans="1:18" ht="15" customHeight="1" x14ac:dyDescent="0.25">
      <c r="A888" s="1"/>
      <c r="B888" s="1"/>
      <c r="C888" s="1"/>
      <c r="D888" s="28"/>
      <c r="E888" s="44"/>
      <c r="F888" s="44"/>
      <c r="G888" s="45"/>
      <c r="H888" s="46"/>
      <c r="I888" s="3"/>
      <c r="J888" s="3"/>
      <c r="K888" s="12"/>
      <c r="L888" s="13"/>
      <c r="M888" s="52"/>
      <c r="N888" s="52"/>
      <c r="O888" s="15"/>
      <c r="Q888" s="15"/>
      <c r="R888" s="15"/>
    </row>
    <row r="889" spans="1:18" ht="15" customHeight="1" x14ac:dyDescent="0.25">
      <c r="A889" s="1"/>
      <c r="B889" s="1"/>
      <c r="C889" s="1"/>
      <c r="D889" s="28"/>
      <c r="E889" s="44"/>
      <c r="F889" s="44"/>
      <c r="G889" s="45"/>
      <c r="H889" s="46"/>
      <c r="I889" s="3"/>
      <c r="J889" s="3"/>
      <c r="K889" s="12"/>
      <c r="L889" s="13"/>
      <c r="M889" s="52"/>
      <c r="N889" s="52"/>
      <c r="O889" s="15"/>
      <c r="Q889" s="15"/>
      <c r="R889" s="15"/>
    </row>
    <row r="890" spans="1:18" ht="15" customHeight="1" x14ac:dyDescent="0.25">
      <c r="A890" s="1"/>
      <c r="B890" s="1"/>
      <c r="C890" s="1"/>
      <c r="D890" s="28"/>
      <c r="E890" s="44"/>
      <c r="F890" s="44"/>
      <c r="G890" s="45"/>
      <c r="H890" s="46"/>
      <c r="I890" s="3"/>
      <c r="J890" s="3"/>
      <c r="K890" s="12"/>
      <c r="L890" s="13"/>
      <c r="M890" s="52"/>
      <c r="N890" s="52"/>
      <c r="O890" s="15"/>
      <c r="Q890" s="15"/>
      <c r="R890" s="15"/>
    </row>
    <row r="891" spans="1:18" ht="15" customHeight="1" x14ac:dyDescent="0.25">
      <c r="A891" s="1"/>
      <c r="B891" s="1"/>
      <c r="C891" s="1"/>
      <c r="D891" s="28"/>
      <c r="E891" s="44"/>
      <c r="F891" s="44"/>
      <c r="G891" s="45"/>
      <c r="H891" s="46"/>
      <c r="I891" s="3"/>
      <c r="J891" s="3"/>
      <c r="K891" s="12"/>
      <c r="L891" s="13"/>
      <c r="M891" s="52"/>
      <c r="N891" s="52"/>
      <c r="O891" s="15"/>
      <c r="Q891" s="15"/>
      <c r="R891" s="15"/>
    </row>
    <row r="892" spans="1:18" ht="15" customHeight="1" x14ac:dyDescent="0.25">
      <c r="A892" s="1"/>
      <c r="B892" s="1"/>
      <c r="C892" s="1"/>
      <c r="D892" s="28"/>
      <c r="E892" s="44"/>
      <c r="F892" s="44"/>
      <c r="G892" s="45"/>
      <c r="H892" s="46"/>
      <c r="I892" s="3"/>
      <c r="J892" s="3"/>
      <c r="K892" s="12"/>
      <c r="L892" s="13"/>
      <c r="M892" s="52"/>
      <c r="N892" s="52"/>
      <c r="O892" s="15"/>
      <c r="Q892" s="15"/>
      <c r="R892" s="15"/>
    </row>
    <row r="893" spans="1:18" ht="15" customHeight="1" x14ac:dyDescent="0.25">
      <c r="A893" s="1"/>
      <c r="B893" s="1"/>
      <c r="C893" s="1"/>
      <c r="D893" s="28"/>
      <c r="E893" s="44"/>
      <c r="F893" s="44"/>
      <c r="G893" s="45"/>
      <c r="H893" s="46"/>
      <c r="I893" s="3"/>
      <c r="J893" s="3"/>
      <c r="K893" s="12"/>
      <c r="L893" s="13"/>
      <c r="M893" s="52"/>
      <c r="N893" s="52"/>
      <c r="O893" s="15"/>
      <c r="Q893" s="15"/>
      <c r="R893" s="15"/>
    </row>
    <row r="894" spans="1:18" ht="15" customHeight="1" x14ac:dyDescent="0.25">
      <c r="A894" s="1"/>
      <c r="B894" s="1"/>
      <c r="C894" s="1"/>
      <c r="D894" s="28"/>
      <c r="E894" s="44"/>
      <c r="F894" s="44"/>
      <c r="G894" s="45"/>
      <c r="H894" s="46"/>
      <c r="I894" s="3"/>
      <c r="J894" s="3"/>
      <c r="K894" s="12"/>
      <c r="L894" s="13"/>
      <c r="M894" s="52"/>
      <c r="N894" s="52"/>
      <c r="O894" s="15"/>
      <c r="Q894" s="15"/>
      <c r="R894" s="15"/>
    </row>
    <row r="895" spans="1:18" ht="15" customHeight="1" x14ac:dyDescent="0.25">
      <c r="A895" s="1"/>
      <c r="B895" s="1"/>
      <c r="C895" s="1"/>
      <c r="D895" s="28"/>
      <c r="E895" s="44"/>
      <c r="F895" s="44"/>
      <c r="G895" s="45"/>
      <c r="H895" s="46"/>
      <c r="I895" s="3"/>
      <c r="J895" s="3"/>
      <c r="K895" s="12"/>
      <c r="L895" s="13"/>
      <c r="M895" s="52"/>
      <c r="N895" s="52"/>
      <c r="O895" s="15"/>
      <c r="Q895" s="15"/>
      <c r="R895" s="15"/>
    </row>
    <row r="896" spans="1:18" x14ac:dyDescent="0.25">
      <c r="A896" s="1"/>
      <c r="B896" s="1"/>
      <c r="C896" s="1"/>
      <c r="D896" s="1"/>
      <c r="Q896" s="15"/>
      <c r="R896" s="15"/>
    </row>
  </sheetData>
  <autoFilter ref="A5:R5"/>
  <conditionalFormatting sqref="H7:H9">
    <cfRule type="cellIs" dxfId="8" priority="6" operator="notBetween">
      <formula>-0.02</formula>
      <formula>0.02</formula>
    </cfRule>
  </conditionalFormatting>
  <conditionalFormatting sqref="H7:H9">
    <cfRule type="cellIs" dxfId="7" priority="5" operator="notBetween">
      <formula>-0.02</formula>
      <formula>0.02</formula>
    </cfRule>
  </conditionalFormatting>
  <conditionalFormatting sqref="L7:L9">
    <cfRule type="cellIs" dxfId="6" priority="4" operator="notBetween">
      <formula>-0.02</formula>
      <formula>0.02</formula>
    </cfRule>
  </conditionalFormatting>
  <conditionalFormatting sqref="H6:H895">
    <cfRule type="cellIs" dxfId="5" priority="3" operator="notBetween">
      <formula>-0.02</formula>
      <formula>0.02</formula>
    </cfRule>
  </conditionalFormatting>
  <conditionalFormatting sqref="H6:H895">
    <cfRule type="cellIs" dxfId="4" priority="2" operator="notBetween">
      <formula>-0.02</formula>
      <formula>0.02</formula>
    </cfRule>
  </conditionalFormatting>
  <conditionalFormatting sqref="L6:L895">
    <cfRule type="cellIs" dxfId="3" priority="1" operator="notBetween">
      <formula>-0.02</formula>
      <formula>0.02</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93"/>
  <sheetViews>
    <sheetView workbookViewId="0">
      <pane xSplit="4" ySplit="5" topLeftCell="E6" activePane="bottomRight" state="frozen"/>
      <selection pane="topRight" activeCell="E1" sqref="E1"/>
      <selection pane="bottomLeft" activeCell="A7" sqref="A7"/>
      <selection pane="bottomRight" activeCell="P1" sqref="P1:R14"/>
    </sheetView>
  </sheetViews>
  <sheetFormatPr defaultRowHeight="15" x14ac:dyDescent="0.25"/>
  <cols>
    <col min="16" max="16" width="16.140625" customWidth="1"/>
  </cols>
  <sheetData>
    <row r="1" spans="1:18" x14ac:dyDescent="0.25">
      <c r="A1" s="20" t="s">
        <v>149</v>
      </c>
      <c r="B1" s="20" t="s">
        <v>150</v>
      </c>
      <c r="C1" s="20" t="s">
        <v>156</v>
      </c>
      <c r="D1" s="20" t="s">
        <v>151</v>
      </c>
      <c r="E1" s="20" t="str">
        <f>E4&amp;"-"&amp;E5</f>
        <v>Cons-ref</v>
      </c>
      <c r="F1" s="20" t="str">
        <f t="shared" ref="F1:O1" si="0">F4&amp;"-"&amp;F5</f>
        <v>Cons-out</v>
      </c>
      <c r="G1" s="20" t="str">
        <f t="shared" si="0"/>
        <v>Cons-abs</v>
      </c>
      <c r="H1" s="20" t="str">
        <f t="shared" si="0"/>
        <v>Cons-rel</v>
      </c>
      <c r="I1" s="20" t="str">
        <f t="shared" si="0"/>
        <v>Prod-ref</v>
      </c>
      <c r="J1" s="20" t="str">
        <f t="shared" si="0"/>
        <v>Prod-out</v>
      </c>
      <c r="K1" s="20" t="str">
        <f t="shared" si="0"/>
        <v>Prod-abs</v>
      </c>
      <c r="L1" s="20" t="str">
        <f t="shared" si="0"/>
        <v>Prod-rel</v>
      </c>
      <c r="M1" s="20" t="str">
        <f t="shared" si="0"/>
        <v>trade-ref</v>
      </c>
      <c r="N1" s="20" t="str">
        <f t="shared" si="0"/>
        <v>trade-out</v>
      </c>
      <c r="O1" s="20" t="str">
        <f t="shared" si="0"/>
        <v>trade-abs</v>
      </c>
      <c r="P1" s="2" t="s">
        <v>197</v>
      </c>
      <c r="Q1" s="16">
        <v>0.5</v>
      </c>
      <c r="R1" s="16">
        <v>0.5</v>
      </c>
    </row>
    <row r="2" spans="1:18" x14ac:dyDescent="0.25">
      <c r="A2" s="20"/>
      <c r="B2" s="20"/>
      <c r="C2" s="20"/>
      <c r="D2" s="20"/>
      <c r="E2" s="20"/>
      <c r="F2" s="20"/>
      <c r="G2" s="20"/>
      <c r="H2" s="20"/>
      <c r="I2" s="20"/>
      <c r="J2" s="20"/>
      <c r="K2" s="20"/>
      <c r="L2" s="20"/>
      <c r="M2" s="20"/>
      <c r="N2" s="20"/>
      <c r="O2" s="20"/>
      <c r="P2" s="2" t="s">
        <v>198</v>
      </c>
      <c r="Q2" s="11">
        <v>0.02</v>
      </c>
      <c r="R2" s="11">
        <v>0.02</v>
      </c>
    </row>
    <row r="3" spans="1:18" x14ac:dyDescent="0.25">
      <c r="A3" s="20"/>
      <c r="B3" s="20"/>
      <c r="C3" s="20"/>
      <c r="D3" s="20"/>
      <c r="E3" s="20"/>
      <c r="F3" s="20"/>
      <c r="G3" s="20"/>
      <c r="H3" s="20"/>
      <c r="I3" s="20"/>
      <c r="J3" s="20"/>
      <c r="K3" s="20"/>
      <c r="L3" s="20"/>
      <c r="M3" s="20"/>
      <c r="N3" s="20"/>
      <c r="O3" s="20"/>
      <c r="P3" s="27" t="s">
        <v>153</v>
      </c>
      <c r="Q3" s="24" t="s">
        <v>154</v>
      </c>
      <c r="R3" s="24" t="s">
        <v>155</v>
      </c>
    </row>
    <row r="4" spans="1:18" x14ac:dyDescent="0.25">
      <c r="A4" s="20"/>
      <c r="B4" s="20"/>
      <c r="C4" s="20"/>
      <c r="D4" s="20"/>
      <c r="E4" s="22" t="s">
        <v>19</v>
      </c>
      <c r="F4" s="22" t="s">
        <v>19</v>
      </c>
      <c r="G4" s="22" t="s">
        <v>19</v>
      </c>
      <c r="H4" s="22" t="s">
        <v>19</v>
      </c>
      <c r="I4" s="22" t="s">
        <v>20</v>
      </c>
      <c r="J4" s="22" t="s">
        <v>20</v>
      </c>
      <c r="K4" s="22" t="s">
        <v>20</v>
      </c>
      <c r="L4" s="22" t="s">
        <v>20</v>
      </c>
      <c r="M4" s="22" t="s">
        <v>113</v>
      </c>
      <c r="N4" s="22" t="s">
        <v>113</v>
      </c>
      <c r="O4" s="22" t="s">
        <v>113</v>
      </c>
      <c r="P4" s="20" t="s">
        <v>167</v>
      </c>
      <c r="Q4" s="20" t="s">
        <v>167</v>
      </c>
      <c r="R4" s="20" t="s">
        <v>167</v>
      </c>
    </row>
    <row r="5" spans="1:18" x14ac:dyDescent="0.25">
      <c r="A5" s="22"/>
      <c r="B5" s="22"/>
      <c r="C5" s="22"/>
      <c r="D5" s="31"/>
      <c r="E5" s="31" t="s">
        <v>21</v>
      </c>
      <c r="F5" s="31" t="s">
        <v>22</v>
      </c>
      <c r="G5" s="32" t="s">
        <v>23</v>
      </c>
      <c r="H5" s="33" t="s">
        <v>24</v>
      </c>
      <c r="I5" s="31" t="s">
        <v>21</v>
      </c>
      <c r="J5" s="31" t="s">
        <v>22</v>
      </c>
      <c r="K5" s="32" t="s">
        <v>23</v>
      </c>
      <c r="L5" s="33" t="s">
        <v>24</v>
      </c>
      <c r="M5" s="32" t="s">
        <v>21</v>
      </c>
      <c r="N5" s="32" t="s">
        <v>22</v>
      </c>
      <c r="O5" s="32" t="s">
        <v>23</v>
      </c>
      <c r="P5" s="27" t="s">
        <v>153</v>
      </c>
      <c r="Q5" s="25" t="s">
        <v>154</v>
      </c>
      <c r="R5" s="25" t="s">
        <v>155</v>
      </c>
    </row>
    <row r="6" spans="1:18" ht="15" customHeight="1" x14ac:dyDescent="0.25">
      <c r="A6" s="1" t="s">
        <v>0</v>
      </c>
      <c r="B6" s="1" t="s">
        <v>1</v>
      </c>
      <c r="C6" s="1" t="s">
        <v>1</v>
      </c>
      <c r="D6" s="28" t="s">
        <v>2</v>
      </c>
      <c r="E6" s="3">
        <v>446.2040023718701</v>
      </c>
      <c r="F6" s="3">
        <v>447.51549842841348</v>
      </c>
      <c r="G6" s="12">
        <v>1.3114960565433798</v>
      </c>
      <c r="H6" s="13">
        <v>2.9392297011499422E-3</v>
      </c>
      <c r="I6" s="3">
        <v>637.875</v>
      </c>
      <c r="J6" s="3">
        <v>642.09437987469369</v>
      </c>
      <c r="K6" s="12">
        <v>4.2193798746937041</v>
      </c>
      <c r="L6" s="13">
        <v>6.6147440716342607E-3</v>
      </c>
      <c r="M6" s="14">
        <v>-446.2040023718701</v>
      </c>
      <c r="N6" s="14">
        <v>-447.51549842841348</v>
      </c>
      <c r="O6" s="12">
        <v>-1.3114960565433798</v>
      </c>
      <c r="P6" t="b">
        <f>OR(Q6,R6)</f>
        <v>0</v>
      </c>
      <c r="Q6" s="15" t="b">
        <f t="shared" ref="Q6" si="1">AND(ABS(G6)&gt;Q$1,ABS(H6)&gt;Q$2)</f>
        <v>0</v>
      </c>
      <c r="R6" s="15" t="b">
        <f t="shared" ref="R6" si="2">AND(ABS(K6)&gt;R$1,ABS(L6)&gt;R$2)</f>
        <v>0</v>
      </c>
    </row>
    <row r="7" spans="1:18" ht="15" customHeight="1" x14ac:dyDescent="0.25">
      <c r="A7" s="1" t="s">
        <v>0</v>
      </c>
      <c r="B7" s="1" t="s">
        <v>1</v>
      </c>
      <c r="C7" s="1" t="s">
        <v>1</v>
      </c>
      <c r="D7" s="28" t="s">
        <v>3</v>
      </c>
      <c r="E7" s="3"/>
      <c r="F7" s="3"/>
      <c r="G7" s="12"/>
      <c r="H7" s="13"/>
      <c r="I7" s="3"/>
      <c r="J7" s="3"/>
      <c r="K7" s="12"/>
      <c r="L7" s="13"/>
      <c r="M7" s="14"/>
      <c r="N7" s="14"/>
      <c r="O7" s="12"/>
      <c r="P7" t="b">
        <f t="shared" ref="P7:P14" si="3">OR(Q7,R7)</f>
        <v>0</v>
      </c>
      <c r="Q7" s="15" t="b">
        <f t="shared" ref="Q7:Q14" si="4">AND(ABS(G7)&gt;Q$1,ABS(H7)&gt;Q$2)</f>
        <v>0</v>
      </c>
      <c r="R7" s="15" t="b">
        <f t="shared" ref="R7:R14" si="5">AND(ABS(K7)&gt;R$1,ABS(L7)&gt;R$2)</f>
        <v>0</v>
      </c>
    </row>
    <row r="8" spans="1:18" ht="15" customHeight="1" x14ac:dyDescent="0.25">
      <c r="A8" s="1" t="s">
        <v>0</v>
      </c>
      <c r="B8" s="1" t="s">
        <v>1</v>
      </c>
      <c r="C8" s="1" t="s">
        <v>1</v>
      </c>
      <c r="D8" s="28" t="s">
        <v>4</v>
      </c>
      <c r="E8" s="3"/>
      <c r="F8" s="3"/>
      <c r="G8" s="12"/>
      <c r="H8" s="13"/>
      <c r="I8" s="3"/>
      <c r="J8" s="3"/>
      <c r="K8" s="12"/>
      <c r="L8" s="13"/>
      <c r="M8" s="14"/>
      <c r="N8" s="14"/>
      <c r="O8" s="12"/>
      <c r="P8" t="b">
        <f t="shared" si="3"/>
        <v>0</v>
      </c>
      <c r="Q8" s="15" t="b">
        <f t="shared" si="4"/>
        <v>0</v>
      </c>
      <c r="R8" s="15" t="b">
        <f t="shared" si="5"/>
        <v>0</v>
      </c>
    </row>
    <row r="9" spans="1:18" ht="15" customHeight="1" x14ac:dyDescent="0.25">
      <c r="A9" s="1" t="s">
        <v>0</v>
      </c>
      <c r="B9" s="1" t="s">
        <v>1</v>
      </c>
      <c r="C9" s="1" t="s">
        <v>1</v>
      </c>
      <c r="D9" s="28" t="s">
        <v>5</v>
      </c>
      <c r="E9" s="3"/>
      <c r="F9" s="3"/>
      <c r="G9" s="12"/>
      <c r="H9" s="13"/>
      <c r="I9" s="3"/>
      <c r="J9" s="3"/>
      <c r="K9" s="12"/>
      <c r="L9" s="13"/>
      <c r="M9" s="14"/>
      <c r="N9" s="14"/>
      <c r="O9" s="12"/>
      <c r="P9" t="b">
        <f t="shared" si="3"/>
        <v>0</v>
      </c>
      <c r="Q9" s="15" t="b">
        <f t="shared" si="4"/>
        <v>0</v>
      </c>
      <c r="R9" s="15" t="b">
        <f t="shared" si="5"/>
        <v>0</v>
      </c>
    </row>
    <row r="10" spans="1:18" ht="15" customHeight="1" x14ac:dyDescent="0.25">
      <c r="A10" s="1" t="s">
        <v>0</v>
      </c>
      <c r="B10" s="1" t="s">
        <v>1</v>
      </c>
      <c r="C10" s="1" t="s">
        <v>1</v>
      </c>
      <c r="D10" s="28" t="s">
        <v>6</v>
      </c>
      <c r="E10" s="3"/>
      <c r="F10" s="3"/>
      <c r="G10" s="12"/>
      <c r="H10" s="13"/>
      <c r="I10" s="3"/>
      <c r="J10" s="3"/>
      <c r="K10" s="12"/>
      <c r="L10" s="13"/>
      <c r="M10" s="14"/>
      <c r="N10" s="14"/>
      <c r="O10" s="12"/>
      <c r="P10" t="b">
        <f t="shared" si="3"/>
        <v>0</v>
      </c>
      <c r="Q10" s="15" t="b">
        <f t="shared" si="4"/>
        <v>0</v>
      </c>
      <c r="R10" s="15" t="b">
        <f t="shared" si="5"/>
        <v>0</v>
      </c>
    </row>
    <row r="11" spans="1:18" ht="15" customHeight="1" x14ac:dyDescent="0.25">
      <c r="A11" s="1" t="s">
        <v>0</v>
      </c>
      <c r="B11" s="1" t="s">
        <v>1</v>
      </c>
      <c r="C11" s="1" t="s">
        <v>1</v>
      </c>
      <c r="D11" s="28" t="s">
        <v>7</v>
      </c>
      <c r="E11" s="3"/>
      <c r="F11" s="3"/>
      <c r="G11" s="12"/>
      <c r="H11" s="13"/>
      <c r="I11" s="3"/>
      <c r="J11" s="3"/>
      <c r="K11" s="12"/>
      <c r="L11" s="13"/>
      <c r="M11" s="14"/>
      <c r="N11" s="14"/>
      <c r="O11" s="12"/>
      <c r="P11" t="b">
        <f t="shared" si="3"/>
        <v>0</v>
      </c>
      <c r="Q11" s="15" t="b">
        <f t="shared" si="4"/>
        <v>0</v>
      </c>
      <c r="R11" s="15" t="b">
        <f t="shared" si="5"/>
        <v>0</v>
      </c>
    </row>
    <row r="12" spans="1:18" ht="15" customHeight="1" x14ac:dyDescent="0.25">
      <c r="A12" s="1" t="s">
        <v>0</v>
      </c>
      <c r="B12" s="1" t="s">
        <v>1</v>
      </c>
      <c r="C12" s="1" t="s">
        <v>1</v>
      </c>
      <c r="D12" s="28" t="s">
        <v>8</v>
      </c>
      <c r="E12" s="3"/>
      <c r="F12" s="3"/>
      <c r="G12" s="12"/>
      <c r="H12" s="13"/>
      <c r="I12" s="3"/>
      <c r="J12" s="3"/>
      <c r="K12" s="12"/>
      <c r="L12" s="13"/>
      <c r="M12" s="14"/>
      <c r="N12" s="14"/>
      <c r="O12" s="12"/>
      <c r="P12" t="b">
        <f t="shared" si="3"/>
        <v>0</v>
      </c>
      <c r="Q12" s="15" t="b">
        <f t="shared" si="4"/>
        <v>0</v>
      </c>
      <c r="R12" s="15" t="b">
        <f t="shared" si="5"/>
        <v>0</v>
      </c>
    </row>
    <row r="13" spans="1:18" ht="15" customHeight="1" x14ac:dyDescent="0.25">
      <c r="A13" s="1" t="s">
        <v>0</v>
      </c>
      <c r="B13" s="1" t="s">
        <v>1</v>
      </c>
      <c r="C13" s="1" t="s">
        <v>1</v>
      </c>
      <c r="D13" s="28" t="s">
        <v>9</v>
      </c>
      <c r="E13" s="3"/>
      <c r="F13" s="3"/>
      <c r="G13" s="12"/>
      <c r="H13" s="13"/>
      <c r="I13" s="3"/>
      <c r="J13" s="3"/>
      <c r="K13" s="12"/>
      <c r="L13" s="13"/>
      <c r="M13" s="14"/>
      <c r="N13" s="14"/>
      <c r="O13" s="12"/>
      <c r="P13" t="b">
        <f t="shared" si="3"/>
        <v>0</v>
      </c>
      <c r="Q13" s="15" t="b">
        <f t="shared" si="4"/>
        <v>0</v>
      </c>
      <c r="R13" s="15" t="b">
        <f t="shared" si="5"/>
        <v>0</v>
      </c>
    </row>
    <row r="14" spans="1:18" ht="15" customHeight="1" x14ac:dyDescent="0.25">
      <c r="A14" s="1" t="s">
        <v>0</v>
      </c>
      <c r="B14" s="1" t="s">
        <v>10</v>
      </c>
      <c r="C14" s="1" t="s">
        <v>25</v>
      </c>
      <c r="D14" s="28" t="s">
        <v>2</v>
      </c>
      <c r="E14" s="3"/>
      <c r="F14" s="3"/>
      <c r="G14" s="12"/>
      <c r="H14" s="13"/>
      <c r="I14" s="3"/>
      <c r="J14" s="3"/>
      <c r="K14" s="12"/>
      <c r="L14" s="13"/>
      <c r="M14" s="14"/>
      <c r="N14" s="14"/>
      <c r="O14" s="12"/>
      <c r="P14" t="b">
        <f t="shared" si="3"/>
        <v>0</v>
      </c>
      <c r="Q14" s="15" t="b">
        <f t="shared" si="4"/>
        <v>0</v>
      </c>
      <c r="R14" s="15" t="b">
        <f t="shared" si="5"/>
        <v>0</v>
      </c>
    </row>
    <row r="15" spans="1:18" ht="15" customHeight="1" x14ac:dyDescent="0.25">
      <c r="A15" s="1"/>
      <c r="B15" s="1"/>
      <c r="C15" s="1"/>
      <c r="D15" s="28"/>
      <c r="E15" s="3"/>
      <c r="F15" s="3"/>
      <c r="G15" s="12"/>
      <c r="H15" s="13"/>
      <c r="I15" s="3"/>
      <c r="J15" s="3"/>
      <c r="K15" s="12"/>
      <c r="L15" s="13"/>
      <c r="M15" s="14"/>
      <c r="N15" s="14"/>
      <c r="O15" s="12"/>
      <c r="Q15" s="15"/>
      <c r="R15" s="15"/>
    </row>
    <row r="16" spans="1:18" ht="15" customHeight="1" x14ac:dyDescent="0.25">
      <c r="A16" s="1"/>
      <c r="B16" s="1"/>
      <c r="C16" s="1"/>
      <c r="D16" s="28"/>
      <c r="E16" s="3"/>
      <c r="F16" s="3"/>
      <c r="G16" s="12"/>
      <c r="H16" s="13"/>
      <c r="I16" s="3"/>
      <c r="J16" s="3"/>
      <c r="K16" s="12"/>
      <c r="L16" s="13"/>
      <c r="M16" s="14"/>
      <c r="N16" s="14"/>
      <c r="O16" s="12"/>
      <c r="Q16" s="15"/>
      <c r="R16" s="15"/>
    </row>
    <row r="17" spans="1:18" ht="15" customHeight="1" x14ac:dyDescent="0.25">
      <c r="A17" s="1"/>
      <c r="B17" s="1"/>
      <c r="C17" s="1"/>
      <c r="D17" s="28"/>
      <c r="E17" s="3"/>
      <c r="F17" s="3"/>
      <c r="G17" s="12"/>
      <c r="H17" s="13"/>
      <c r="I17" s="3"/>
      <c r="J17" s="3"/>
      <c r="K17" s="12"/>
      <c r="L17" s="13"/>
      <c r="M17" s="14"/>
      <c r="N17" s="14"/>
      <c r="O17" s="12"/>
      <c r="Q17" s="15"/>
      <c r="R17" s="15"/>
    </row>
    <row r="18" spans="1:18" ht="15" customHeight="1" x14ac:dyDescent="0.25">
      <c r="A18" s="1"/>
      <c r="B18" s="1"/>
      <c r="C18" s="1"/>
      <c r="D18" s="28"/>
      <c r="E18" s="3"/>
      <c r="F18" s="3"/>
      <c r="G18" s="12"/>
      <c r="H18" s="13"/>
      <c r="I18" s="3"/>
      <c r="J18" s="3"/>
      <c r="K18" s="12"/>
      <c r="L18" s="13"/>
      <c r="M18" s="14"/>
      <c r="N18" s="14"/>
      <c r="O18" s="12"/>
      <c r="Q18" s="15"/>
      <c r="R18" s="15"/>
    </row>
    <row r="19" spans="1:18" ht="15" customHeight="1" x14ac:dyDescent="0.25">
      <c r="A19" s="1"/>
      <c r="B19" s="1"/>
      <c r="C19" s="1"/>
      <c r="D19" s="28"/>
      <c r="E19" s="3"/>
      <c r="F19" s="3"/>
      <c r="G19" s="12"/>
      <c r="H19" s="13"/>
      <c r="I19" s="3"/>
      <c r="J19" s="3"/>
      <c r="K19" s="12"/>
      <c r="L19" s="13"/>
      <c r="M19" s="14"/>
      <c r="N19" s="14"/>
      <c r="O19" s="12"/>
      <c r="Q19" s="15"/>
      <c r="R19" s="15"/>
    </row>
    <row r="20" spans="1:18" ht="15" customHeight="1" x14ac:dyDescent="0.25">
      <c r="A20" s="1"/>
      <c r="B20" s="1"/>
      <c r="C20" s="1"/>
      <c r="D20" s="28"/>
      <c r="E20" s="3"/>
      <c r="F20" s="3"/>
      <c r="G20" s="12"/>
      <c r="H20" s="13"/>
      <c r="I20" s="3"/>
      <c r="J20" s="3"/>
      <c r="K20" s="12"/>
      <c r="L20" s="13"/>
      <c r="M20" s="14"/>
      <c r="N20" s="14"/>
      <c r="O20" s="12"/>
      <c r="Q20" s="15"/>
      <c r="R20" s="15"/>
    </row>
    <row r="21" spans="1:18" ht="15" customHeight="1" x14ac:dyDescent="0.25">
      <c r="A21" s="1"/>
      <c r="B21" s="1"/>
      <c r="C21" s="1"/>
      <c r="D21" s="28"/>
      <c r="E21" s="3"/>
      <c r="F21" s="3"/>
      <c r="G21" s="12"/>
      <c r="H21" s="13"/>
      <c r="I21" s="3"/>
      <c r="J21" s="3"/>
      <c r="K21" s="12"/>
      <c r="L21" s="13"/>
      <c r="M21" s="14"/>
      <c r="N21" s="14"/>
      <c r="O21" s="12"/>
      <c r="Q21" s="15"/>
      <c r="R21" s="15"/>
    </row>
    <row r="22" spans="1:18" ht="15" customHeight="1" x14ac:dyDescent="0.25">
      <c r="A22" s="1"/>
      <c r="B22" s="1"/>
      <c r="C22" s="1"/>
      <c r="D22" s="28"/>
      <c r="E22" s="3"/>
      <c r="F22" s="3"/>
      <c r="G22" s="12"/>
      <c r="H22" s="13"/>
      <c r="I22" s="3"/>
      <c r="J22" s="3"/>
      <c r="K22" s="12"/>
      <c r="L22" s="13"/>
      <c r="M22" s="14"/>
      <c r="N22" s="14"/>
      <c r="O22" s="12"/>
      <c r="Q22" s="15"/>
      <c r="R22" s="15"/>
    </row>
    <row r="23" spans="1:18" ht="15" customHeight="1" x14ac:dyDescent="0.25">
      <c r="A23" s="1"/>
      <c r="B23" s="1"/>
      <c r="C23" s="1"/>
      <c r="D23" s="28"/>
      <c r="E23" s="3"/>
      <c r="F23" s="3"/>
      <c r="G23" s="12"/>
      <c r="H23" s="13"/>
      <c r="I23" s="3"/>
      <c r="J23" s="3"/>
      <c r="K23" s="12"/>
      <c r="L23" s="13"/>
      <c r="M23" s="14"/>
      <c r="N23" s="14"/>
      <c r="O23" s="12"/>
      <c r="Q23" s="15"/>
      <c r="R23" s="15"/>
    </row>
    <row r="24" spans="1:18" ht="15" customHeight="1" x14ac:dyDescent="0.25">
      <c r="A24" s="1"/>
      <c r="B24" s="1"/>
      <c r="C24" s="1"/>
      <c r="D24" s="28"/>
      <c r="E24" s="3"/>
      <c r="F24" s="3"/>
      <c r="G24" s="12"/>
      <c r="H24" s="13"/>
      <c r="I24" s="3"/>
      <c r="J24" s="3"/>
      <c r="K24" s="12"/>
      <c r="L24" s="13"/>
      <c r="M24" s="14"/>
      <c r="N24" s="14"/>
      <c r="O24" s="12"/>
      <c r="Q24" s="15"/>
      <c r="R24" s="15"/>
    </row>
    <row r="25" spans="1:18" ht="15" customHeight="1" x14ac:dyDescent="0.25">
      <c r="A25" s="1"/>
      <c r="B25" s="1"/>
      <c r="C25" s="1"/>
      <c r="D25" s="28"/>
      <c r="E25" s="3"/>
      <c r="F25" s="3"/>
      <c r="G25" s="12"/>
      <c r="H25" s="13"/>
      <c r="I25" s="3"/>
      <c r="J25" s="3"/>
      <c r="K25" s="12"/>
      <c r="L25" s="13"/>
      <c r="M25" s="14"/>
      <c r="N25" s="14"/>
      <c r="O25" s="12"/>
      <c r="Q25" s="15"/>
      <c r="R25" s="15"/>
    </row>
    <row r="26" spans="1:18" ht="15" customHeight="1" x14ac:dyDescent="0.25">
      <c r="A26" s="1"/>
      <c r="B26" s="1"/>
      <c r="C26" s="1"/>
      <c r="D26" s="28"/>
      <c r="E26" s="3"/>
      <c r="F26" s="3"/>
      <c r="G26" s="12"/>
      <c r="H26" s="13"/>
      <c r="I26" s="3"/>
      <c r="J26" s="3"/>
      <c r="K26" s="12"/>
      <c r="L26" s="13"/>
      <c r="M26" s="14"/>
      <c r="N26" s="14"/>
      <c r="O26" s="12"/>
      <c r="Q26" s="15"/>
      <c r="R26" s="15"/>
    </row>
    <row r="27" spans="1:18" ht="15" customHeight="1" x14ac:dyDescent="0.25">
      <c r="A27" s="1"/>
      <c r="B27" s="1"/>
      <c r="C27" s="1"/>
      <c r="D27" s="28"/>
      <c r="E27" s="3"/>
      <c r="F27" s="3"/>
      <c r="G27" s="12"/>
      <c r="H27" s="13"/>
      <c r="I27" s="3"/>
      <c r="J27" s="3"/>
      <c r="K27" s="12"/>
      <c r="L27" s="13"/>
      <c r="M27" s="14"/>
      <c r="N27" s="14"/>
      <c r="O27" s="12"/>
      <c r="Q27" s="15"/>
      <c r="R27" s="15"/>
    </row>
    <row r="28" spans="1:18" ht="15" customHeight="1" x14ac:dyDescent="0.25">
      <c r="A28" s="1"/>
      <c r="B28" s="1"/>
      <c r="C28" s="1"/>
      <c r="D28" s="28"/>
      <c r="E28" s="3"/>
      <c r="F28" s="3"/>
      <c r="G28" s="12"/>
      <c r="H28" s="13"/>
      <c r="I28" s="3"/>
      <c r="J28" s="3"/>
      <c r="K28" s="12"/>
      <c r="L28" s="13"/>
      <c r="M28" s="14"/>
      <c r="N28" s="14"/>
      <c r="O28" s="12"/>
      <c r="Q28" s="15"/>
      <c r="R28" s="15"/>
    </row>
    <row r="29" spans="1:18" ht="15" customHeight="1" x14ac:dyDescent="0.25">
      <c r="A29" s="1"/>
      <c r="B29" s="1"/>
      <c r="C29" s="1"/>
      <c r="D29" s="28"/>
      <c r="E29" s="3"/>
      <c r="F29" s="3"/>
      <c r="G29" s="12"/>
      <c r="H29" s="13"/>
      <c r="I29" s="3"/>
      <c r="J29" s="3"/>
      <c r="K29" s="12"/>
      <c r="L29" s="13"/>
      <c r="M29" s="14"/>
      <c r="N29" s="14"/>
      <c r="O29" s="12"/>
      <c r="Q29" s="15"/>
      <c r="R29" s="15"/>
    </row>
    <row r="30" spans="1:18" ht="15" customHeight="1" x14ac:dyDescent="0.25">
      <c r="A30" s="1"/>
      <c r="B30" s="1"/>
      <c r="C30" s="1"/>
      <c r="D30" s="28"/>
      <c r="E30" s="3"/>
      <c r="F30" s="3"/>
      <c r="G30" s="12"/>
      <c r="H30" s="13"/>
      <c r="I30" s="3"/>
      <c r="J30" s="3"/>
      <c r="K30" s="12"/>
      <c r="L30" s="13"/>
      <c r="M30" s="14"/>
      <c r="N30" s="14"/>
      <c r="O30" s="12"/>
      <c r="Q30" s="15"/>
      <c r="R30" s="15"/>
    </row>
    <row r="31" spans="1:18" ht="15" customHeight="1" x14ac:dyDescent="0.25">
      <c r="A31" s="1"/>
      <c r="B31" s="1"/>
      <c r="C31" s="1"/>
      <c r="D31" s="28"/>
      <c r="E31" s="3"/>
      <c r="F31" s="3"/>
      <c r="G31" s="12"/>
      <c r="H31" s="13"/>
      <c r="I31" s="3"/>
      <c r="J31" s="3"/>
      <c r="K31" s="12"/>
      <c r="L31" s="13"/>
      <c r="M31" s="14"/>
      <c r="N31" s="14"/>
      <c r="O31" s="12"/>
      <c r="Q31" s="15"/>
      <c r="R31" s="15"/>
    </row>
    <row r="32" spans="1:18" ht="15" customHeight="1" x14ac:dyDescent="0.25">
      <c r="A32" s="1"/>
      <c r="B32" s="1"/>
      <c r="C32" s="1"/>
      <c r="D32" s="28"/>
      <c r="E32" s="3"/>
      <c r="F32" s="3"/>
      <c r="G32" s="12"/>
      <c r="H32" s="13"/>
      <c r="I32" s="3"/>
      <c r="J32" s="3"/>
      <c r="K32" s="12"/>
      <c r="L32" s="13"/>
      <c r="M32" s="14"/>
      <c r="N32" s="14"/>
      <c r="O32" s="12"/>
      <c r="Q32" s="15"/>
      <c r="R32" s="15"/>
    </row>
    <row r="33" spans="1:18" ht="15" customHeight="1" x14ac:dyDescent="0.25">
      <c r="A33" s="1"/>
      <c r="B33" s="1"/>
      <c r="C33" s="1"/>
      <c r="D33" s="28"/>
      <c r="E33" s="3"/>
      <c r="F33" s="3"/>
      <c r="G33" s="12"/>
      <c r="H33" s="13"/>
      <c r="I33" s="3"/>
      <c r="J33" s="3"/>
      <c r="K33" s="12"/>
      <c r="L33" s="13"/>
      <c r="M33" s="14"/>
      <c r="N33" s="14"/>
      <c r="O33" s="12"/>
      <c r="Q33" s="15"/>
      <c r="R33" s="15"/>
    </row>
    <row r="34" spans="1:18" ht="15" customHeight="1" x14ac:dyDescent="0.25">
      <c r="A34" s="1"/>
      <c r="B34" s="1"/>
      <c r="C34" s="1"/>
      <c r="D34" s="28"/>
      <c r="E34" s="3"/>
      <c r="F34" s="3"/>
      <c r="G34" s="12"/>
      <c r="H34" s="13"/>
      <c r="I34" s="3"/>
      <c r="J34" s="3"/>
      <c r="K34" s="12"/>
      <c r="L34" s="13"/>
      <c r="M34" s="14"/>
      <c r="N34" s="14"/>
      <c r="O34" s="12"/>
      <c r="Q34" s="15"/>
      <c r="R34" s="15"/>
    </row>
    <row r="35" spans="1:18" ht="15" customHeight="1" x14ac:dyDescent="0.25">
      <c r="A35" s="1"/>
      <c r="B35" s="1"/>
      <c r="C35" s="1"/>
      <c r="D35" s="28"/>
      <c r="E35" s="3"/>
      <c r="F35" s="3"/>
      <c r="G35" s="12"/>
      <c r="H35" s="13"/>
      <c r="I35" s="3"/>
      <c r="J35" s="3"/>
      <c r="K35" s="12"/>
      <c r="L35" s="13"/>
      <c r="M35" s="14"/>
      <c r="N35" s="14"/>
      <c r="O35" s="12"/>
      <c r="Q35" s="15"/>
      <c r="R35" s="15"/>
    </row>
    <row r="36" spans="1:18" ht="15" customHeight="1" x14ac:dyDescent="0.25">
      <c r="A36" s="1"/>
      <c r="B36" s="1"/>
      <c r="C36" s="1"/>
      <c r="D36" s="28"/>
      <c r="E36" s="3"/>
      <c r="F36" s="3"/>
      <c r="G36" s="12"/>
      <c r="H36" s="13"/>
      <c r="I36" s="3"/>
      <c r="J36" s="3"/>
      <c r="K36" s="12"/>
      <c r="L36" s="13"/>
      <c r="M36" s="14"/>
      <c r="N36" s="14"/>
      <c r="O36" s="12"/>
      <c r="Q36" s="15"/>
      <c r="R36" s="15"/>
    </row>
    <row r="37" spans="1:18" ht="15" customHeight="1" x14ac:dyDescent="0.25">
      <c r="A37" s="1"/>
      <c r="B37" s="1"/>
      <c r="C37" s="1"/>
      <c r="D37" s="28"/>
      <c r="E37" s="3"/>
      <c r="F37" s="3"/>
      <c r="G37" s="12"/>
      <c r="H37" s="13"/>
      <c r="I37" s="3"/>
      <c r="J37" s="3"/>
      <c r="K37" s="12"/>
      <c r="L37" s="13"/>
      <c r="M37" s="14"/>
      <c r="N37" s="14"/>
      <c r="O37" s="12"/>
      <c r="Q37" s="15"/>
      <c r="R37" s="15"/>
    </row>
    <row r="38" spans="1:18" ht="15" customHeight="1" x14ac:dyDescent="0.25">
      <c r="A38" s="1"/>
      <c r="B38" s="1"/>
      <c r="C38" s="1"/>
      <c r="D38" s="28"/>
      <c r="E38" s="3"/>
      <c r="F38" s="3"/>
      <c r="G38" s="12"/>
      <c r="H38" s="13"/>
      <c r="I38" s="3"/>
      <c r="J38" s="3"/>
      <c r="K38" s="12"/>
      <c r="L38" s="13"/>
      <c r="M38" s="14"/>
      <c r="N38" s="14"/>
      <c r="O38" s="12"/>
      <c r="Q38" s="15"/>
      <c r="R38" s="15"/>
    </row>
    <row r="39" spans="1:18" ht="15" customHeight="1" x14ac:dyDescent="0.25">
      <c r="A39" s="1"/>
      <c r="B39" s="1"/>
      <c r="C39" s="1"/>
      <c r="D39" s="28"/>
      <c r="E39" s="3"/>
      <c r="F39" s="3"/>
      <c r="G39" s="12"/>
      <c r="H39" s="13"/>
      <c r="I39" s="3"/>
      <c r="J39" s="3"/>
      <c r="K39" s="12"/>
      <c r="L39" s="13"/>
      <c r="M39" s="14"/>
      <c r="N39" s="14"/>
      <c r="O39" s="12"/>
      <c r="Q39" s="15"/>
      <c r="R39" s="15"/>
    </row>
    <row r="40" spans="1:18" ht="15" customHeight="1" x14ac:dyDescent="0.25">
      <c r="A40" s="1"/>
      <c r="B40" s="1"/>
      <c r="C40" s="1"/>
      <c r="D40" s="28"/>
      <c r="E40" s="3"/>
      <c r="F40" s="3"/>
      <c r="G40" s="12"/>
      <c r="H40" s="13"/>
      <c r="I40" s="3"/>
      <c r="J40" s="3"/>
      <c r="K40" s="12"/>
      <c r="L40" s="13"/>
      <c r="M40" s="14"/>
      <c r="N40" s="14"/>
      <c r="O40" s="12"/>
      <c r="Q40" s="15"/>
      <c r="R40" s="15"/>
    </row>
    <row r="41" spans="1:18" ht="15" customHeight="1" x14ac:dyDescent="0.25">
      <c r="A41" s="1"/>
      <c r="B41" s="1"/>
      <c r="C41" s="1"/>
      <c r="D41" s="28"/>
      <c r="E41" s="3"/>
      <c r="F41" s="3"/>
      <c r="G41" s="12"/>
      <c r="H41" s="13"/>
      <c r="I41" s="3"/>
      <c r="J41" s="3"/>
      <c r="K41" s="12"/>
      <c r="L41" s="13"/>
      <c r="M41" s="14"/>
      <c r="N41" s="14"/>
      <c r="O41" s="12"/>
      <c r="Q41" s="15"/>
      <c r="R41" s="15"/>
    </row>
    <row r="42" spans="1:18" ht="15" customHeight="1" x14ac:dyDescent="0.25">
      <c r="A42" s="1"/>
      <c r="B42" s="1"/>
      <c r="C42" s="1"/>
      <c r="D42" s="28"/>
      <c r="E42" s="3"/>
      <c r="F42" s="3"/>
      <c r="G42" s="12"/>
      <c r="H42" s="13"/>
      <c r="I42" s="3"/>
      <c r="J42" s="3"/>
      <c r="K42" s="12"/>
      <c r="L42" s="13"/>
      <c r="M42" s="14"/>
      <c r="N42" s="14"/>
      <c r="O42" s="12"/>
      <c r="Q42" s="15"/>
      <c r="R42" s="15"/>
    </row>
    <row r="43" spans="1:18" ht="15" customHeight="1" x14ac:dyDescent="0.25">
      <c r="A43" s="1"/>
      <c r="B43" s="1"/>
      <c r="C43" s="1"/>
      <c r="D43" s="28"/>
      <c r="E43" s="3"/>
      <c r="F43" s="3"/>
      <c r="G43" s="12"/>
      <c r="H43" s="13"/>
      <c r="I43" s="3"/>
      <c r="J43" s="3"/>
      <c r="K43" s="12"/>
      <c r="L43" s="13"/>
      <c r="M43" s="14"/>
      <c r="N43" s="14"/>
      <c r="O43" s="12"/>
      <c r="Q43" s="15"/>
      <c r="R43" s="15"/>
    </row>
    <row r="44" spans="1:18" ht="15" customHeight="1" x14ac:dyDescent="0.25">
      <c r="A44" s="1"/>
      <c r="B44" s="1"/>
      <c r="C44" s="1"/>
      <c r="D44" s="28"/>
      <c r="E44" s="3"/>
      <c r="F44" s="3"/>
      <c r="G44" s="12"/>
      <c r="H44" s="13"/>
      <c r="I44" s="3"/>
      <c r="J44" s="3"/>
      <c r="K44" s="12"/>
      <c r="L44" s="13"/>
      <c r="M44" s="14"/>
      <c r="N44" s="14"/>
      <c r="O44" s="12"/>
      <c r="Q44" s="15"/>
      <c r="R44" s="15"/>
    </row>
    <row r="45" spans="1:18" ht="15" customHeight="1" x14ac:dyDescent="0.25">
      <c r="A45" s="1"/>
      <c r="B45" s="1"/>
      <c r="C45" s="1"/>
      <c r="D45" s="28"/>
      <c r="E45" s="3"/>
      <c r="F45" s="3"/>
      <c r="G45" s="12"/>
      <c r="H45" s="13"/>
      <c r="I45" s="3"/>
      <c r="J45" s="3"/>
      <c r="K45" s="12"/>
      <c r="L45" s="13"/>
      <c r="M45" s="14"/>
      <c r="N45" s="14"/>
      <c r="O45" s="12"/>
      <c r="Q45" s="15"/>
      <c r="R45" s="15"/>
    </row>
    <row r="46" spans="1:18" ht="15" customHeight="1" x14ac:dyDescent="0.25">
      <c r="A46" s="1"/>
      <c r="B46" s="1"/>
      <c r="C46" s="1"/>
      <c r="D46" s="28"/>
      <c r="E46" s="3"/>
      <c r="F46" s="3"/>
      <c r="G46" s="12"/>
      <c r="H46" s="13"/>
      <c r="I46" s="3"/>
      <c r="J46" s="3"/>
      <c r="K46" s="12"/>
      <c r="L46" s="13"/>
      <c r="M46" s="14"/>
      <c r="N46" s="14"/>
      <c r="O46" s="12"/>
      <c r="Q46" s="15"/>
      <c r="R46" s="15"/>
    </row>
    <row r="47" spans="1:18" ht="15" customHeight="1" x14ac:dyDescent="0.25">
      <c r="A47" s="1"/>
      <c r="B47" s="1"/>
      <c r="C47" s="1"/>
      <c r="D47" s="28"/>
      <c r="E47" s="3"/>
      <c r="F47" s="3"/>
      <c r="G47" s="12"/>
      <c r="H47" s="13"/>
      <c r="I47" s="3"/>
      <c r="J47" s="3"/>
      <c r="K47" s="12"/>
      <c r="L47" s="13"/>
      <c r="M47" s="14"/>
      <c r="N47" s="14"/>
      <c r="O47" s="12"/>
      <c r="Q47" s="15"/>
      <c r="R47" s="15"/>
    </row>
    <row r="48" spans="1:18" ht="15" customHeight="1" x14ac:dyDescent="0.25">
      <c r="A48" s="1"/>
      <c r="B48" s="1"/>
      <c r="C48" s="1"/>
      <c r="D48" s="28"/>
      <c r="E48" s="3"/>
      <c r="F48" s="3"/>
      <c r="G48" s="12"/>
      <c r="H48" s="13"/>
      <c r="I48" s="3"/>
      <c r="J48" s="3"/>
      <c r="K48" s="12"/>
      <c r="L48" s="13"/>
      <c r="M48" s="14"/>
      <c r="N48" s="14"/>
      <c r="O48" s="12"/>
      <c r="Q48" s="15"/>
      <c r="R48" s="15"/>
    </row>
    <row r="49" spans="1:18" ht="15" customHeight="1" x14ac:dyDescent="0.25">
      <c r="A49" s="1"/>
      <c r="B49" s="1"/>
      <c r="C49" s="1"/>
      <c r="D49" s="28"/>
      <c r="E49" s="3"/>
      <c r="F49" s="3"/>
      <c r="G49" s="12"/>
      <c r="H49" s="13"/>
      <c r="I49" s="3"/>
      <c r="J49" s="3"/>
      <c r="K49" s="12"/>
      <c r="L49" s="13"/>
      <c r="M49" s="14"/>
      <c r="N49" s="14"/>
      <c r="O49" s="12"/>
      <c r="Q49" s="15"/>
      <c r="R49" s="15"/>
    </row>
    <row r="50" spans="1:18" ht="15" customHeight="1" x14ac:dyDescent="0.25">
      <c r="A50" s="1"/>
      <c r="B50" s="1"/>
      <c r="C50" s="1"/>
      <c r="D50" s="28"/>
      <c r="E50" s="3"/>
      <c r="F50" s="3"/>
      <c r="G50" s="12"/>
      <c r="H50" s="13"/>
      <c r="I50" s="3"/>
      <c r="J50" s="3"/>
      <c r="K50" s="12"/>
      <c r="L50" s="13"/>
      <c r="M50" s="14"/>
      <c r="N50" s="14"/>
      <c r="O50" s="12"/>
      <c r="Q50" s="15"/>
      <c r="R50" s="15"/>
    </row>
    <row r="51" spans="1:18" ht="15" customHeight="1" x14ac:dyDescent="0.25">
      <c r="A51" s="1"/>
      <c r="B51" s="1"/>
      <c r="C51" s="1"/>
      <c r="D51" s="28"/>
      <c r="E51" s="3"/>
      <c r="F51" s="3"/>
      <c r="G51" s="12"/>
      <c r="H51" s="13"/>
      <c r="I51" s="3"/>
      <c r="J51" s="3"/>
      <c r="K51" s="12"/>
      <c r="L51" s="13"/>
      <c r="M51" s="14"/>
      <c r="N51" s="14"/>
      <c r="O51" s="12"/>
      <c r="Q51" s="15"/>
      <c r="R51" s="15"/>
    </row>
    <row r="52" spans="1:18" ht="15" customHeight="1" x14ac:dyDescent="0.25">
      <c r="A52" s="1"/>
      <c r="B52" s="1"/>
      <c r="C52" s="1"/>
      <c r="D52" s="28"/>
      <c r="E52" s="3"/>
      <c r="F52" s="3"/>
      <c r="G52" s="12"/>
      <c r="H52" s="13"/>
      <c r="I52" s="3"/>
      <c r="J52" s="3"/>
      <c r="K52" s="12"/>
      <c r="L52" s="13"/>
      <c r="M52" s="14"/>
      <c r="N52" s="14"/>
      <c r="O52" s="12"/>
      <c r="Q52" s="15"/>
      <c r="R52" s="15"/>
    </row>
    <row r="53" spans="1:18" ht="15" customHeight="1" x14ac:dyDescent="0.25">
      <c r="A53" s="1"/>
      <c r="B53" s="1"/>
      <c r="C53" s="1"/>
      <c r="D53" s="28"/>
      <c r="E53" s="3"/>
      <c r="F53" s="3"/>
      <c r="G53" s="12"/>
      <c r="H53" s="13"/>
      <c r="I53" s="3"/>
      <c r="J53" s="3"/>
      <c r="K53" s="12"/>
      <c r="L53" s="13"/>
      <c r="M53" s="14"/>
      <c r="N53" s="14"/>
      <c r="O53" s="12"/>
      <c r="Q53" s="15"/>
      <c r="R53" s="15"/>
    </row>
    <row r="54" spans="1:18" ht="15" customHeight="1" x14ac:dyDescent="0.25">
      <c r="A54" s="1"/>
      <c r="B54" s="1"/>
      <c r="C54" s="1"/>
      <c r="D54" s="28"/>
      <c r="E54" s="3"/>
      <c r="F54" s="3"/>
      <c r="G54" s="12"/>
      <c r="H54" s="13"/>
      <c r="I54" s="3"/>
      <c r="J54" s="3"/>
      <c r="K54" s="12"/>
      <c r="L54" s="13"/>
      <c r="M54" s="14"/>
      <c r="N54" s="14"/>
      <c r="O54" s="12"/>
      <c r="Q54" s="15"/>
      <c r="R54" s="15"/>
    </row>
    <row r="55" spans="1:18" ht="15" customHeight="1" x14ac:dyDescent="0.25">
      <c r="A55" s="1"/>
      <c r="B55" s="1"/>
      <c r="C55" s="1"/>
      <c r="D55" s="28"/>
      <c r="E55" s="3"/>
      <c r="F55" s="3"/>
      <c r="G55" s="12"/>
      <c r="H55" s="13"/>
      <c r="I55" s="3"/>
      <c r="J55" s="3"/>
      <c r="K55" s="12"/>
      <c r="L55" s="13"/>
      <c r="M55" s="14"/>
      <c r="N55" s="14"/>
      <c r="O55" s="12"/>
      <c r="Q55" s="15"/>
      <c r="R55" s="15"/>
    </row>
    <row r="56" spans="1:18" ht="15" customHeight="1" x14ac:dyDescent="0.25">
      <c r="A56" s="1"/>
      <c r="B56" s="1"/>
      <c r="C56" s="1"/>
      <c r="D56" s="28"/>
      <c r="E56" s="3"/>
      <c r="F56" s="3"/>
      <c r="G56" s="12"/>
      <c r="H56" s="13"/>
      <c r="I56" s="3"/>
      <c r="J56" s="3"/>
      <c r="K56" s="12"/>
      <c r="L56" s="13"/>
      <c r="M56" s="14"/>
      <c r="N56" s="14"/>
      <c r="O56" s="12"/>
      <c r="Q56" s="15"/>
      <c r="R56" s="15"/>
    </row>
    <row r="57" spans="1:18" ht="15" customHeight="1" x14ac:dyDescent="0.25">
      <c r="A57" s="1"/>
      <c r="B57" s="1"/>
      <c r="C57" s="1"/>
      <c r="D57" s="28"/>
      <c r="E57" s="3"/>
      <c r="F57" s="3"/>
      <c r="G57" s="12"/>
      <c r="H57" s="13"/>
      <c r="I57" s="3"/>
      <c r="J57" s="3"/>
      <c r="K57" s="12"/>
      <c r="L57" s="13"/>
      <c r="M57" s="14"/>
      <c r="N57" s="14"/>
      <c r="O57" s="12"/>
      <c r="Q57" s="15"/>
      <c r="R57" s="15"/>
    </row>
    <row r="58" spans="1:18" ht="15" customHeight="1" x14ac:dyDescent="0.25">
      <c r="A58" s="1"/>
      <c r="B58" s="1"/>
      <c r="C58" s="1"/>
      <c r="D58" s="28"/>
      <c r="E58" s="3"/>
      <c r="F58" s="3"/>
      <c r="G58" s="12"/>
      <c r="H58" s="13"/>
      <c r="I58" s="3"/>
      <c r="J58" s="3"/>
      <c r="K58" s="12"/>
      <c r="L58" s="13"/>
      <c r="M58" s="14"/>
      <c r="N58" s="14"/>
      <c r="O58" s="12"/>
      <c r="Q58" s="15"/>
      <c r="R58" s="15"/>
    </row>
    <row r="59" spans="1:18" ht="15" customHeight="1" x14ac:dyDescent="0.25">
      <c r="A59" s="1"/>
      <c r="B59" s="1"/>
      <c r="C59" s="1"/>
      <c r="D59" s="28"/>
      <c r="E59" s="3"/>
      <c r="F59" s="3"/>
      <c r="G59" s="12"/>
      <c r="H59" s="13"/>
      <c r="I59" s="3"/>
      <c r="J59" s="3"/>
      <c r="K59" s="12"/>
      <c r="L59" s="13"/>
      <c r="M59" s="14"/>
      <c r="N59" s="14"/>
      <c r="O59" s="12"/>
      <c r="Q59" s="15"/>
      <c r="R59" s="15"/>
    </row>
    <row r="60" spans="1:18" ht="15" customHeight="1" x14ac:dyDescent="0.25">
      <c r="A60" s="1"/>
      <c r="B60" s="1"/>
      <c r="C60" s="1"/>
      <c r="D60" s="28"/>
      <c r="E60" s="3"/>
      <c r="F60" s="3"/>
      <c r="G60" s="12"/>
      <c r="H60" s="13"/>
      <c r="I60" s="3"/>
      <c r="J60" s="3"/>
      <c r="K60" s="12"/>
      <c r="L60" s="13"/>
      <c r="M60" s="14"/>
      <c r="N60" s="14"/>
      <c r="O60" s="12"/>
      <c r="Q60" s="15"/>
      <c r="R60" s="15"/>
    </row>
    <row r="61" spans="1:18" ht="15" customHeight="1" x14ac:dyDescent="0.25">
      <c r="A61" s="1"/>
      <c r="B61" s="1"/>
      <c r="C61" s="1"/>
      <c r="D61" s="28"/>
      <c r="E61" s="3"/>
      <c r="F61" s="3"/>
      <c r="G61" s="12"/>
      <c r="H61" s="13"/>
      <c r="I61" s="3"/>
      <c r="J61" s="3"/>
      <c r="K61" s="12"/>
      <c r="L61" s="13"/>
      <c r="M61" s="14"/>
      <c r="N61" s="14"/>
      <c r="O61" s="12"/>
      <c r="Q61" s="15"/>
      <c r="R61" s="15"/>
    </row>
    <row r="62" spans="1:18" ht="15" customHeight="1" x14ac:dyDescent="0.25">
      <c r="A62" s="1"/>
      <c r="B62" s="1"/>
      <c r="C62" s="1"/>
      <c r="D62" s="28"/>
      <c r="E62" s="3"/>
      <c r="F62" s="3"/>
      <c r="G62" s="12"/>
      <c r="H62" s="13"/>
      <c r="I62" s="3"/>
      <c r="J62" s="3"/>
      <c r="K62" s="12"/>
      <c r="L62" s="13"/>
      <c r="M62" s="14"/>
      <c r="N62" s="14"/>
      <c r="O62" s="12"/>
      <c r="Q62" s="15"/>
      <c r="R62" s="15"/>
    </row>
    <row r="63" spans="1:18" ht="15" customHeight="1" x14ac:dyDescent="0.25">
      <c r="A63" s="1"/>
      <c r="B63" s="1"/>
      <c r="C63" s="1"/>
      <c r="D63" s="28"/>
      <c r="E63" s="3"/>
      <c r="F63" s="3"/>
      <c r="G63" s="12"/>
      <c r="H63" s="13"/>
      <c r="I63" s="3"/>
      <c r="J63" s="3"/>
      <c r="K63" s="12"/>
      <c r="L63" s="13"/>
      <c r="M63" s="14"/>
      <c r="N63" s="14"/>
      <c r="O63" s="12"/>
      <c r="Q63" s="15"/>
      <c r="R63" s="15"/>
    </row>
    <row r="64" spans="1:18" ht="15" customHeight="1" x14ac:dyDescent="0.25">
      <c r="A64" s="1"/>
      <c r="B64" s="1"/>
      <c r="C64" s="1"/>
      <c r="D64" s="28"/>
      <c r="E64" s="3"/>
      <c r="F64" s="3"/>
      <c r="G64" s="12"/>
      <c r="H64" s="13"/>
      <c r="I64" s="3"/>
      <c r="J64" s="3"/>
      <c r="K64" s="12"/>
      <c r="L64" s="13"/>
      <c r="M64" s="14"/>
      <c r="N64" s="14"/>
      <c r="O64" s="12"/>
      <c r="Q64" s="15"/>
      <c r="R64" s="15"/>
    </row>
    <row r="65" spans="1:18" ht="15" customHeight="1" x14ac:dyDescent="0.25">
      <c r="A65" s="1"/>
      <c r="B65" s="1"/>
      <c r="C65" s="1"/>
      <c r="D65" s="28"/>
      <c r="E65" s="3"/>
      <c r="F65" s="3"/>
      <c r="G65" s="12"/>
      <c r="H65" s="13"/>
      <c r="I65" s="3"/>
      <c r="J65" s="3"/>
      <c r="K65" s="12"/>
      <c r="L65" s="13"/>
      <c r="M65" s="14"/>
      <c r="N65" s="14"/>
      <c r="O65" s="12"/>
      <c r="Q65" s="15"/>
      <c r="R65" s="15"/>
    </row>
    <row r="66" spans="1:18" ht="15" customHeight="1" x14ac:dyDescent="0.25">
      <c r="A66" s="1"/>
      <c r="B66" s="1"/>
      <c r="C66" s="1"/>
      <c r="D66" s="28"/>
      <c r="E66" s="3"/>
      <c r="F66" s="3"/>
      <c r="G66" s="12"/>
      <c r="H66" s="13"/>
      <c r="I66" s="3"/>
      <c r="J66" s="3"/>
      <c r="K66" s="12"/>
      <c r="L66" s="13"/>
      <c r="M66" s="14"/>
      <c r="N66" s="14"/>
      <c r="O66" s="12"/>
      <c r="Q66" s="15"/>
      <c r="R66" s="15"/>
    </row>
    <row r="67" spans="1:18" ht="15" customHeight="1" x14ac:dyDescent="0.25">
      <c r="A67" s="1"/>
      <c r="B67" s="1"/>
      <c r="C67" s="1"/>
      <c r="D67" s="28"/>
      <c r="E67" s="3"/>
      <c r="F67" s="3"/>
      <c r="G67" s="12"/>
      <c r="H67" s="13"/>
      <c r="I67" s="3"/>
      <c r="J67" s="3"/>
      <c r="K67" s="12"/>
      <c r="L67" s="13"/>
      <c r="M67" s="14"/>
      <c r="N67" s="14"/>
      <c r="O67" s="12"/>
      <c r="Q67" s="15"/>
      <c r="R67" s="15"/>
    </row>
    <row r="68" spans="1:18" ht="15" customHeight="1" x14ac:dyDescent="0.25">
      <c r="A68" s="1"/>
      <c r="B68" s="1"/>
      <c r="C68" s="1"/>
      <c r="D68" s="28"/>
      <c r="E68" s="3"/>
      <c r="F68" s="3"/>
      <c r="G68" s="12"/>
      <c r="H68" s="13"/>
      <c r="I68" s="3"/>
      <c r="J68" s="3"/>
      <c r="K68" s="12"/>
      <c r="L68" s="13"/>
      <c r="M68" s="14"/>
      <c r="N68" s="14"/>
      <c r="O68" s="12"/>
      <c r="Q68" s="15"/>
      <c r="R68" s="15"/>
    </row>
    <row r="69" spans="1:18" ht="15" customHeight="1" x14ac:dyDescent="0.25">
      <c r="A69" s="1"/>
      <c r="B69" s="1"/>
      <c r="C69" s="1"/>
      <c r="D69" s="28"/>
      <c r="E69" s="3"/>
      <c r="F69" s="3"/>
      <c r="G69" s="12"/>
      <c r="H69" s="13"/>
      <c r="I69" s="3"/>
      <c r="J69" s="3"/>
      <c r="K69" s="12"/>
      <c r="L69" s="13"/>
      <c r="M69" s="14"/>
      <c r="N69" s="14"/>
      <c r="O69" s="12"/>
      <c r="Q69" s="15"/>
      <c r="R69" s="15"/>
    </row>
    <row r="70" spans="1:18" ht="15" customHeight="1" x14ac:dyDescent="0.25">
      <c r="A70" s="1"/>
      <c r="B70" s="1"/>
      <c r="C70" s="1"/>
      <c r="D70" s="28"/>
      <c r="E70" s="3"/>
      <c r="F70" s="3"/>
      <c r="G70" s="12"/>
      <c r="H70" s="13"/>
      <c r="I70" s="3"/>
      <c r="J70" s="3"/>
      <c r="K70" s="12"/>
      <c r="L70" s="13"/>
      <c r="M70" s="14"/>
      <c r="N70" s="14"/>
      <c r="O70" s="12"/>
      <c r="Q70" s="15"/>
      <c r="R70" s="15"/>
    </row>
    <row r="71" spans="1:18" ht="15" customHeight="1" x14ac:dyDescent="0.25">
      <c r="A71" s="1"/>
      <c r="B71" s="1"/>
      <c r="C71" s="1"/>
      <c r="D71" s="28"/>
      <c r="E71" s="3"/>
      <c r="F71" s="3"/>
      <c r="G71" s="12"/>
      <c r="H71" s="13"/>
      <c r="I71" s="3"/>
      <c r="J71" s="3"/>
      <c r="K71" s="12"/>
      <c r="L71" s="13"/>
      <c r="M71" s="14"/>
      <c r="N71" s="14"/>
      <c r="O71" s="12"/>
      <c r="Q71" s="15"/>
      <c r="R71" s="15"/>
    </row>
    <row r="72" spans="1:18" ht="15" customHeight="1" x14ac:dyDescent="0.25">
      <c r="A72" s="1"/>
      <c r="B72" s="1"/>
      <c r="C72" s="1"/>
      <c r="D72" s="28"/>
      <c r="E72" s="3"/>
      <c r="F72" s="3"/>
      <c r="G72" s="12"/>
      <c r="H72" s="13"/>
      <c r="I72" s="3"/>
      <c r="J72" s="3"/>
      <c r="K72" s="12"/>
      <c r="L72" s="13"/>
      <c r="M72" s="14"/>
      <c r="N72" s="14"/>
      <c r="O72" s="12"/>
      <c r="Q72" s="15"/>
      <c r="R72" s="15"/>
    </row>
    <row r="73" spans="1:18" ht="15" customHeight="1" x14ac:dyDescent="0.25">
      <c r="A73" s="1"/>
      <c r="B73" s="1"/>
      <c r="C73" s="1"/>
      <c r="D73" s="28"/>
      <c r="E73" s="3"/>
      <c r="F73" s="3"/>
      <c r="G73" s="12"/>
      <c r="H73" s="13"/>
      <c r="I73" s="3"/>
      <c r="J73" s="3"/>
      <c r="K73" s="12"/>
      <c r="L73" s="13"/>
      <c r="M73" s="14"/>
      <c r="N73" s="14"/>
      <c r="O73" s="12"/>
      <c r="Q73" s="15"/>
      <c r="R73" s="15"/>
    </row>
    <row r="74" spans="1:18" ht="15" customHeight="1" x14ac:dyDescent="0.25">
      <c r="A74" s="1"/>
      <c r="B74" s="1"/>
      <c r="C74" s="1"/>
      <c r="D74" s="28"/>
      <c r="E74" s="3"/>
      <c r="F74" s="3"/>
      <c r="G74" s="12"/>
      <c r="H74" s="13"/>
      <c r="I74" s="3"/>
      <c r="J74" s="3"/>
      <c r="K74" s="12"/>
      <c r="L74" s="13"/>
      <c r="M74" s="14"/>
      <c r="N74" s="14"/>
      <c r="O74" s="12"/>
      <c r="Q74" s="15"/>
      <c r="R74" s="15"/>
    </row>
    <row r="75" spans="1:18" ht="15" customHeight="1" x14ac:dyDescent="0.25">
      <c r="A75" s="1"/>
      <c r="B75" s="1"/>
      <c r="C75" s="1"/>
      <c r="D75" s="28"/>
      <c r="E75" s="3"/>
      <c r="F75" s="3"/>
      <c r="G75" s="12"/>
      <c r="H75" s="13"/>
      <c r="I75" s="3"/>
      <c r="J75" s="3"/>
      <c r="K75" s="12"/>
      <c r="L75" s="13"/>
      <c r="M75" s="14"/>
      <c r="N75" s="14"/>
      <c r="O75" s="12"/>
      <c r="Q75" s="15"/>
      <c r="R75" s="15"/>
    </row>
    <row r="76" spans="1:18" ht="15" customHeight="1" x14ac:dyDescent="0.25">
      <c r="A76" s="1"/>
      <c r="B76" s="1"/>
      <c r="C76" s="1"/>
      <c r="D76" s="28"/>
      <c r="E76" s="3"/>
      <c r="F76" s="3"/>
      <c r="G76" s="12"/>
      <c r="H76" s="13"/>
      <c r="I76" s="3"/>
      <c r="J76" s="3"/>
      <c r="K76" s="12"/>
      <c r="L76" s="13"/>
      <c r="M76" s="14"/>
      <c r="N76" s="14"/>
      <c r="O76" s="12"/>
      <c r="Q76" s="15"/>
      <c r="R76" s="15"/>
    </row>
    <row r="77" spans="1:18" ht="15" customHeight="1" x14ac:dyDescent="0.25">
      <c r="A77" s="1"/>
      <c r="B77" s="1"/>
      <c r="C77" s="1"/>
      <c r="D77" s="28"/>
      <c r="E77" s="3"/>
      <c r="F77" s="3"/>
      <c r="G77" s="12"/>
      <c r="H77" s="13"/>
      <c r="I77" s="3"/>
      <c r="J77" s="3"/>
      <c r="K77" s="12"/>
      <c r="L77" s="13"/>
      <c r="M77" s="14"/>
      <c r="N77" s="14"/>
      <c r="O77" s="12"/>
      <c r="Q77" s="15"/>
      <c r="R77" s="15"/>
    </row>
    <row r="78" spans="1:18" ht="15" customHeight="1" x14ac:dyDescent="0.25">
      <c r="A78" s="1"/>
      <c r="B78" s="1"/>
      <c r="C78" s="1"/>
      <c r="D78" s="28"/>
      <c r="E78" s="3"/>
      <c r="F78" s="3"/>
      <c r="G78" s="12"/>
      <c r="H78" s="13"/>
      <c r="I78" s="3"/>
      <c r="J78" s="3"/>
      <c r="K78" s="12"/>
      <c r="L78" s="13"/>
      <c r="M78" s="14"/>
      <c r="N78" s="14"/>
      <c r="O78" s="12"/>
      <c r="Q78" s="15"/>
      <c r="R78" s="15"/>
    </row>
    <row r="79" spans="1:18" ht="15" customHeight="1" x14ac:dyDescent="0.25">
      <c r="A79" s="1"/>
      <c r="B79" s="1"/>
      <c r="C79" s="1"/>
      <c r="D79" s="28"/>
      <c r="E79" s="3"/>
      <c r="F79" s="3"/>
      <c r="G79" s="12"/>
      <c r="H79" s="13"/>
      <c r="I79" s="3"/>
      <c r="J79" s="3"/>
      <c r="K79" s="12"/>
      <c r="L79" s="13"/>
      <c r="M79" s="14"/>
      <c r="N79" s="14"/>
      <c r="O79" s="12"/>
      <c r="Q79" s="15"/>
      <c r="R79" s="15"/>
    </row>
    <row r="80" spans="1:18" ht="15" customHeight="1" x14ac:dyDescent="0.25">
      <c r="A80" s="1"/>
      <c r="B80" s="1"/>
      <c r="C80" s="1"/>
      <c r="D80" s="28"/>
      <c r="E80" s="3"/>
      <c r="F80" s="3"/>
      <c r="G80" s="12"/>
      <c r="H80" s="13"/>
      <c r="I80" s="3"/>
      <c r="J80" s="3"/>
      <c r="K80" s="12"/>
      <c r="L80" s="13"/>
      <c r="M80" s="14"/>
      <c r="N80" s="14"/>
      <c r="O80" s="12"/>
      <c r="Q80" s="15"/>
      <c r="R80" s="15"/>
    </row>
    <row r="81" spans="1:18" ht="15" customHeight="1" x14ac:dyDescent="0.25">
      <c r="A81" s="1"/>
      <c r="B81" s="1"/>
      <c r="C81" s="1"/>
      <c r="D81" s="28"/>
      <c r="E81" s="3"/>
      <c r="F81" s="3"/>
      <c r="G81" s="12"/>
      <c r="H81" s="13"/>
      <c r="I81" s="3"/>
      <c r="J81" s="3"/>
      <c r="K81" s="12"/>
      <c r="L81" s="13"/>
      <c r="M81" s="14"/>
      <c r="N81" s="14"/>
      <c r="O81" s="12"/>
      <c r="Q81" s="15"/>
      <c r="R81" s="15"/>
    </row>
    <row r="82" spans="1:18" ht="15" customHeight="1" x14ac:dyDescent="0.25">
      <c r="A82" s="1"/>
      <c r="B82" s="1"/>
      <c r="C82" s="1"/>
      <c r="D82" s="28"/>
      <c r="E82" s="3"/>
      <c r="F82" s="3"/>
      <c r="G82" s="12"/>
      <c r="H82" s="13"/>
      <c r="I82" s="3"/>
      <c r="J82" s="3"/>
      <c r="K82" s="12"/>
      <c r="L82" s="13"/>
      <c r="M82" s="14"/>
      <c r="N82" s="14"/>
      <c r="O82" s="12"/>
      <c r="Q82" s="15"/>
      <c r="R82" s="15"/>
    </row>
    <row r="83" spans="1:18" ht="15" customHeight="1" x14ac:dyDescent="0.25">
      <c r="A83" s="1"/>
      <c r="B83" s="1"/>
      <c r="C83" s="1"/>
      <c r="D83" s="28"/>
      <c r="E83" s="3"/>
      <c r="F83" s="3"/>
      <c r="G83" s="12"/>
      <c r="H83" s="13"/>
      <c r="I83" s="3"/>
      <c r="J83" s="3"/>
      <c r="K83" s="12"/>
      <c r="L83" s="13"/>
      <c r="M83" s="14"/>
      <c r="N83" s="14"/>
      <c r="O83" s="12"/>
      <c r="Q83" s="15"/>
      <c r="R83" s="15"/>
    </row>
    <row r="84" spans="1:18" ht="15" customHeight="1" x14ac:dyDescent="0.25">
      <c r="A84" s="1"/>
      <c r="B84" s="1"/>
      <c r="C84" s="1"/>
      <c r="D84" s="28"/>
      <c r="E84" s="3"/>
      <c r="F84" s="3"/>
      <c r="G84" s="12"/>
      <c r="H84" s="13"/>
      <c r="I84" s="3"/>
      <c r="J84" s="3"/>
      <c r="K84" s="12"/>
      <c r="L84" s="13"/>
      <c r="M84" s="14"/>
      <c r="N84" s="14"/>
      <c r="O84" s="12"/>
      <c r="Q84" s="15"/>
      <c r="R84" s="15"/>
    </row>
    <row r="85" spans="1:18" ht="15" customHeight="1" x14ac:dyDescent="0.25">
      <c r="A85" s="1"/>
      <c r="B85" s="1"/>
      <c r="C85" s="1"/>
      <c r="D85" s="28"/>
      <c r="E85" s="3"/>
      <c r="F85" s="3"/>
      <c r="G85" s="12"/>
      <c r="H85" s="13"/>
      <c r="I85" s="3"/>
      <c r="J85" s="3"/>
      <c r="K85" s="12"/>
      <c r="L85" s="13"/>
      <c r="M85" s="14"/>
      <c r="N85" s="14"/>
      <c r="O85" s="12"/>
      <c r="Q85" s="15"/>
      <c r="R85" s="15"/>
    </row>
    <row r="86" spans="1:18" ht="15" customHeight="1" x14ac:dyDescent="0.25">
      <c r="A86" s="1"/>
      <c r="B86" s="1"/>
      <c r="C86" s="1"/>
      <c r="D86" s="28"/>
      <c r="E86" s="3"/>
      <c r="F86" s="3"/>
      <c r="G86" s="12"/>
      <c r="H86" s="13"/>
      <c r="I86" s="3"/>
      <c r="J86" s="3"/>
      <c r="K86" s="12"/>
      <c r="L86" s="13"/>
      <c r="M86" s="14"/>
      <c r="N86" s="14"/>
      <c r="O86" s="12"/>
      <c r="Q86" s="15"/>
      <c r="R86" s="15"/>
    </row>
    <row r="87" spans="1:18" ht="15" customHeight="1" x14ac:dyDescent="0.25">
      <c r="A87" s="1"/>
      <c r="B87" s="1"/>
      <c r="C87" s="1"/>
      <c r="D87" s="28"/>
      <c r="E87" s="3"/>
      <c r="F87" s="3"/>
      <c r="G87" s="12"/>
      <c r="H87" s="13"/>
      <c r="I87" s="3"/>
      <c r="J87" s="3"/>
      <c r="K87" s="12"/>
      <c r="L87" s="13"/>
      <c r="M87" s="14"/>
      <c r="N87" s="14"/>
      <c r="O87" s="12"/>
      <c r="Q87" s="15"/>
      <c r="R87" s="15"/>
    </row>
    <row r="88" spans="1:18" ht="15" customHeight="1" x14ac:dyDescent="0.25">
      <c r="A88" s="1"/>
      <c r="B88" s="1"/>
      <c r="C88" s="1"/>
      <c r="D88" s="28"/>
      <c r="E88" s="3"/>
      <c r="F88" s="3"/>
      <c r="G88" s="12"/>
      <c r="H88" s="13"/>
      <c r="I88" s="3"/>
      <c r="J88" s="3"/>
      <c r="K88" s="12"/>
      <c r="L88" s="13"/>
      <c r="M88" s="14"/>
      <c r="N88" s="14"/>
      <c r="O88" s="12"/>
      <c r="Q88" s="15"/>
      <c r="R88" s="15"/>
    </row>
    <row r="89" spans="1:18" ht="15" customHeight="1" x14ac:dyDescent="0.25">
      <c r="A89" s="1"/>
      <c r="B89" s="1"/>
      <c r="C89" s="1"/>
      <c r="D89" s="28"/>
      <c r="E89" s="3"/>
      <c r="F89" s="3"/>
      <c r="G89" s="12"/>
      <c r="H89" s="13"/>
      <c r="I89" s="3"/>
      <c r="J89" s="3"/>
      <c r="K89" s="12"/>
      <c r="L89" s="13"/>
      <c r="M89" s="14"/>
      <c r="N89" s="14"/>
      <c r="O89" s="12"/>
      <c r="Q89" s="15"/>
      <c r="R89" s="15"/>
    </row>
    <row r="90" spans="1:18" ht="15" customHeight="1" x14ac:dyDescent="0.25">
      <c r="A90" s="1"/>
      <c r="B90" s="1"/>
      <c r="C90" s="1"/>
      <c r="D90" s="28"/>
      <c r="E90" s="3"/>
      <c r="F90" s="3"/>
      <c r="G90" s="12"/>
      <c r="H90" s="13"/>
      <c r="I90" s="3"/>
      <c r="J90" s="3"/>
      <c r="K90" s="12"/>
      <c r="L90" s="13"/>
      <c r="M90" s="14"/>
      <c r="N90" s="14"/>
      <c r="O90" s="12"/>
      <c r="Q90" s="15"/>
      <c r="R90" s="15"/>
    </row>
    <row r="91" spans="1:18" ht="15" customHeight="1" x14ac:dyDescent="0.25">
      <c r="A91" s="1"/>
      <c r="B91" s="1"/>
      <c r="C91" s="1"/>
      <c r="D91" s="28"/>
      <c r="E91" s="3"/>
      <c r="F91" s="3"/>
      <c r="G91" s="12"/>
      <c r="H91" s="13"/>
      <c r="I91" s="3"/>
      <c r="J91" s="3"/>
      <c r="K91" s="12"/>
      <c r="L91" s="13"/>
      <c r="M91" s="14"/>
      <c r="N91" s="14"/>
      <c r="O91" s="12"/>
      <c r="Q91" s="15"/>
      <c r="R91" s="15"/>
    </row>
    <row r="92" spans="1:18" ht="15" customHeight="1" x14ac:dyDescent="0.25">
      <c r="A92" s="1"/>
      <c r="B92" s="1"/>
      <c r="C92" s="1"/>
      <c r="D92" s="28"/>
      <c r="E92" s="3"/>
      <c r="F92" s="3"/>
      <c r="G92" s="12"/>
      <c r="H92" s="13"/>
      <c r="I92" s="3"/>
      <c r="J92" s="3"/>
      <c r="K92" s="12"/>
      <c r="L92" s="13"/>
      <c r="M92" s="14"/>
      <c r="N92" s="14"/>
      <c r="O92" s="12"/>
      <c r="Q92" s="15"/>
      <c r="R92" s="15"/>
    </row>
    <row r="93" spans="1:18" ht="15" customHeight="1" x14ac:dyDescent="0.25">
      <c r="A93" s="1"/>
      <c r="B93" s="1"/>
      <c r="C93" s="1"/>
      <c r="D93" s="28"/>
      <c r="E93" s="3"/>
      <c r="F93" s="3"/>
      <c r="G93" s="12"/>
      <c r="H93" s="13"/>
      <c r="I93" s="3"/>
      <c r="J93" s="3"/>
      <c r="K93" s="12"/>
      <c r="L93" s="13"/>
      <c r="M93" s="14"/>
      <c r="N93" s="14"/>
      <c r="O93" s="12"/>
      <c r="Q93" s="15"/>
      <c r="R93" s="15"/>
    </row>
    <row r="94" spans="1:18" ht="15" customHeight="1" x14ac:dyDescent="0.25">
      <c r="A94" s="1"/>
      <c r="B94" s="1"/>
      <c r="C94" s="1"/>
      <c r="D94" s="28"/>
      <c r="E94" s="3"/>
      <c r="F94" s="3"/>
      <c r="G94" s="12"/>
      <c r="H94" s="13"/>
      <c r="I94" s="3"/>
      <c r="J94" s="3"/>
      <c r="K94" s="12"/>
      <c r="L94" s="13"/>
      <c r="M94" s="14"/>
      <c r="N94" s="14"/>
      <c r="O94" s="12"/>
      <c r="Q94" s="15"/>
      <c r="R94" s="15"/>
    </row>
    <row r="95" spans="1:18" ht="15" customHeight="1" x14ac:dyDescent="0.25">
      <c r="A95" s="1"/>
      <c r="B95" s="1"/>
      <c r="C95" s="1"/>
      <c r="D95" s="28"/>
      <c r="E95" s="3"/>
      <c r="F95" s="3"/>
      <c r="G95" s="12"/>
      <c r="H95" s="13"/>
      <c r="I95" s="3"/>
      <c r="J95" s="3"/>
      <c r="K95" s="12"/>
      <c r="L95" s="13"/>
      <c r="M95" s="14"/>
      <c r="N95" s="14"/>
      <c r="O95" s="12"/>
      <c r="Q95" s="15"/>
      <c r="R95" s="15"/>
    </row>
    <row r="96" spans="1:18" ht="15" customHeight="1" x14ac:dyDescent="0.25">
      <c r="A96" s="1"/>
      <c r="B96" s="1"/>
      <c r="C96" s="1"/>
      <c r="D96" s="28"/>
      <c r="E96" s="3"/>
      <c r="F96" s="3"/>
      <c r="G96" s="12"/>
      <c r="H96" s="13"/>
      <c r="I96" s="3"/>
      <c r="J96" s="3"/>
      <c r="K96" s="12"/>
      <c r="L96" s="13"/>
      <c r="M96" s="14"/>
      <c r="N96" s="14"/>
      <c r="O96" s="12"/>
      <c r="Q96" s="15"/>
      <c r="R96" s="15"/>
    </row>
    <row r="97" spans="1:18" ht="15" customHeight="1" x14ac:dyDescent="0.25">
      <c r="A97" s="1"/>
      <c r="B97" s="1"/>
      <c r="C97" s="1"/>
      <c r="D97" s="28"/>
      <c r="E97" s="3"/>
      <c r="F97" s="3"/>
      <c r="G97" s="12"/>
      <c r="H97" s="13"/>
      <c r="I97" s="3"/>
      <c r="J97" s="3"/>
      <c r="K97" s="12"/>
      <c r="L97" s="13"/>
      <c r="M97" s="14"/>
      <c r="N97" s="14"/>
      <c r="O97" s="12"/>
      <c r="Q97" s="15"/>
      <c r="R97" s="15"/>
    </row>
    <row r="98" spans="1:18" ht="15" customHeight="1" x14ac:dyDescent="0.25">
      <c r="A98" s="1"/>
      <c r="B98" s="1"/>
      <c r="C98" s="1"/>
      <c r="D98" s="28"/>
      <c r="E98" s="3"/>
      <c r="F98" s="3"/>
      <c r="G98" s="12"/>
      <c r="H98" s="13"/>
      <c r="I98" s="3"/>
      <c r="J98" s="3"/>
      <c r="K98" s="12"/>
      <c r="L98" s="13"/>
      <c r="M98" s="14"/>
      <c r="N98" s="14"/>
      <c r="O98" s="12"/>
      <c r="Q98" s="15"/>
      <c r="R98" s="15"/>
    </row>
    <row r="99" spans="1:18" ht="15" customHeight="1" x14ac:dyDescent="0.25">
      <c r="A99" s="1"/>
      <c r="B99" s="1"/>
      <c r="C99" s="1"/>
      <c r="D99" s="28"/>
      <c r="E99" s="3"/>
      <c r="F99" s="3"/>
      <c r="G99" s="12"/>
      <c r="H99" s="13"/>
      <c r="I99" s="3"/>
      <c r="J99" s="3"/>
      <c r="K99" s="12"/>
      <c r="L99" s="13"/>
      <c r="M99" s="14"/>
      <c r="N99" s="14"/>
      <c r="O99" s="12"/>
      <c r="Q99" s="15"/>
      <c r="R99" s="15"/>
    </row>
    <row r="100" spans="1:18" ht="15" customHeight="1" x14ac:dyDescent="0.25">
      <c r="A100" s="1"/>
      <c r="B100" s="1"/>
      <c r="C100" s="1"/>
      <c r="D100" s="28"/>
      <c r="E100" s="3"/>
      <c r="F100" s="3"/>
      <c r="G100" s="12"/>
      <c r="H100" s="13"/>
      <c r="I100" s="3"/>
      <c r="J100" s="3"/>
      <c r="K100" s="12"/>
      <c r="L100" s="13"/>
      <c r="M100" s="14"/>
      <c r="N100" s="14"/>
      <c r="O100" s="12"/>
      <c r="Q100" s="15"/>
      <c r="R100" s="15"/>
    </row>
    <row r="101" spans="1:18" ht="15" customHeight="1" x14ac:dyDescent="0.25">
      <c r="A101" s="1"/>
      <c r="B101" s="1"/>
      <c r="C101" s="1"/>
      <c r="D101" s="28"/>
      <c r="E101" s="3"/>
      <c r="F101" s="3"/>
      <c r="G101" s="12"/>
      <c r="H101" s="13"/>
      <c r="I101" s="3"/>
      <c r="J101" s="3"/>
      <c r="K101" s="12"/>
      <c r="L101" s="13"/>
      <c r="M101" s="14"/>
      <c r="N101" s="14"/>
      <c r="O101" s="12"/>
      <c r="Q101" s="15"/>
      <c r="R101" s="15"/>
    </row>
    <row r="102" spans="1:18" ht="15" customHeight="1" x14ac:dyDescent="0.25">
      <c r="A102" s="1"/>
      <c r="B102" s="1"/>
      <c r="C102" s="1"/>
      <c r="D102" s="28"/>
      <c r="E102" s="3"/>
      <c r="F102" s="3"/>
      <c r="G102" s="12"/>
      <c r="H102" s="13"/>
      <c r="I102" s="3"/>
      <c r="J102" s="3"/>
      <c r="K102" s="12"/>
      <c r="L102" s="13"/>
      <c r="M102" s="14"/>
      <c r="N102" s="14"/>
      <c r="O102" s="12"/>
      <c r="Q102" s="15"/>
      <c r="R102" s="15"/>
    </row>
    <row r="103" spans="1:18" ht="15" customHeight="1" x14ac:dyDescent="0.25">
      <c r="A103" s="1"/>
      <c r="B103" s="1"/>
      <c r="C103" s="1"/>
      <c r="D103" s="28"/>
      <c r="E103" s="3"/>
      <c r="F103" s="3"/>
      <c r="G103" s="12"/>
      <c r="H103" s="13"/>
      <c r="I103" s="3"/>
      <c r="J103" s="3"/>
      <c r="K103" s="12"/>
      <c r="L103" s="13"/>
      <c r="M103" s="14"/>
      <c r="N103" s="14"/>
      <c r="O103" s="12"/>
      <c r="Q103" s="15"/>
      <c r="R103" s="15"/>
    </row>
    <row r="104" spans="1:18" ht="15" customHeight="1" x14ac:dyDescent="0.25">
      <c r="A104" s="1"/>
      <c r="B104" s="1"/>
      <c r="C104" s="1"/>
      <c r="D104" s="28"/>
      <c r="E104" s="3"/>
      <c r="F104" s="3"/>
      <c r="G104" s="12"/>
      <c r="H104" s="13"/>
      <c r="I104" s="3"/>
      <c r="J104" s="3"/>
      <c r="K104" s="12"/>
      <c r="L104" s="13"/>
      <c r="M104" s="14"/>
      <c r="N104" s="14"/>
      <c r="O104" s="12"/>
      <c r="Q104" s="15"/>
      <c r="R104" s="15"/>
    </row>
    <row r="105" spans="1:18" ht="15" customHeight="1" x14ac:dyDescent="0.25">
      <c r="A105" s="1"/>
      <c r="B105" s="1"/>
      <c r="C105" s="1"/>
      <c r="D105" s="28"/>
      <c r="E105" s="3"/>
      <c r="F105" s="3"/>
      <c r="G105" s="12"/>
      <c r="H105" s="13"/>
      <c r="I105" s="3"/>
      <c r="J105" s="3"/>
      <c r="K105" s="12"/>
      <c r="L105" s="13"/>
      <c r="M105" s="14"/>
      <c r="N105" s="14"/>
      <c r="O105" s="12"/>
      <c r="Q105" s="15"/>
      <c r="R105" s="15"/>
    </row>
    <row r="106" spans="1:18" ht="15" customHeight="1" x14ac:dyDescent="0.25">
      <c r="A106" s="1"/>
      <c r="B106" s="1"/>
      <c r="C106" s="1"/>
      <c r="D106" s="28"/>
      <c r="E106" s="3"/>
      <c r="F106" s="3"/>
      <c r="G106" s="12"/>
      <c r="H106" s="13"/>
      <c r="I106" s="3"/>
      <c r="J106" s="3"/>
      <c r="K106" s="12"/>
      <c r="L106" s="13"/>
      <c r="M106" s="14"/>
      <c r="N106" s="14"/>
      <c r="O106" s="12"/>
      <c r="Q106" s="15"/>
      <c r="R106" s="15"/>
    </row>
    <row r="107" spans="1:18" ht="15" customHeight="1" x14ac:dyDescent="0.25">
      <c r="A107" s="1"/>
      <c r="B107" s="1"/>
      <c r="C107" s="1"/>
      <c r="D107" s="28"/>
      <c r="E107" s="3"/>
      <c r="F107" s="3"/>
      <c r="G107" s="12"/>
      <c r="H107" s="13"/>
      <c r="I107" s="3"/>
      <c r="J107" s="3"/>
      <c r="K107" s="12"/>
      <c r="L107" s="13"/>
      <c r="M107" s="14"/>
      <c r="N107" s="14"/>
      <c r="O107" s="12"/>
      <c r="Q107" s="15"/>
      <c r="R107" s="15"/>
    </row>
    <row r="108" spans="1:18" ht="15" customHeight="1" x14ac:dyDescent="0.25">
      <c r="A108" s="1"/>
      <c r="B108" s="1"/>
      <c r="C108" s="1"/>
      <c r="D108" s="28"/>
      <c r="E108" s="3"/>
      <c r="F108" s="3"/>
      <c r="G108" s="12"/>
      <c r="H108" s="13"/>
      <c r="I108" s="3"/>
      <c r="J108" s="3"/>
      <c r="K108" s="12"/>
      <c r="L108" s="13"/>
      <c r="M108" s="14"/>
      <c r="N108" s="14"/>
      <c r="O108" s="12"/>
      <c r="Q108" s="15"/>
      <c r="R108" s="15"/>
    </row>
    <row r="109" spans="1:18" ht="15" customHeight="1" x14ac:dyDescent="0.25">
      <c r="A109" s="1"/>
      <c r="B109" s="1"/>
      <c r="C109" s="1"/>
      <c r="D109" s="28"/>
      <c r="E109" s="3"/>
      <c r="F109" s="3"/>
      <c r="G109" s="12"/>
      <c r="H109" s="13"/>
      <c r="I109" s="3"/>
      <c r="J109" s="3"/>
      <c r="K109" s="12"/>
      <c r="L109" s="13"/>
      <c r="M109" s="14"/>
      <c r="N109" s="14"/>
      <c r="O109" s="12"/>
      <c r="Q109" s="15"/>
      <c r="R109" s="15"/>
    </row>
    <row r="110" spans="1:18" ht="15" customHeight="1" x14ac:dyDescent="0.25">
      <c r="A110" s="1"/>
      <c r="B110" s="1"/>
      <c r="C110" s="1"/>
      <c r="D110" s="28"/>
      <c r="E110" s="3"/>
      <c r="F110" s="3"/>
      <c r="G110" s="12"/>
      <c r="H110" s="13"/>
      <c r="I110" s="3"/>
      <c r="J110" s="3"/>
      <c r="K110" s="12"/>
      <c r="L110" s="13"/>
      <c r="M110" s="14"/>
      <c r="N110" s="14"/>
      <c r="O110" s="12"/>
      <c r="Q110" s="15"/>
      <c r="R110" s="15"/>
    </row>
    <row r="111" spans="1:18" ht="15" customHeight="1" x14ac:dyDescent="0.25">
      <c r="A111" s="1"/>
      <c r="B111" s="1"/>
      <c r="C111" s="1"/>
      <c r="D111" s="28"/>
      <c r="E111" s="3"/>
      <c r="F111" s="3"/>
      <c r="G111" s="12"/>
      <c r="H111" s="13"/>
      <c r="I111" s="3"/>
      <c r="J111" s="3"/>
      <c r="K111" s="12"/>
      <c r="L111" s="13"/>
      <c r="M111" s="14"/>
      <c r="N111" s="14"/>
      <c r="O111" s="12"/>
      <c r="Q111" s="15"/>
      <c r="R111" s="15"/>
    </row>
    <row r="112" spans="1:18" ht="15" customHeight="1" x14ac:dyDescent="0.25">
      <c r="A112" s="1"/>
      <c r="B112" s="1"/>
      <c r="C112" s="1"/>
      <c r="D112" s="28"/>
      <c r="E112" s="3"/>
      <c r="F112" s="3"/>
      <c r="G112" s="12"/>
      <c r="H112" s="13"/>
      <c r="I112" s="3"/>
      <c r="J112" s="3"/>
      <c r="K112" s="12"/>
      <c r="L112" s="13"/>
      <c r="M112" s="14"/>
      <c r="N112" s="14"/>
      <c r="O112" s="12"/>
      <c r="Q112" s="15"/>
      <c r="R112" s="15"/>
    </row>
    <row r="113" spans="1:18" ht="15" customHeight="1" x14ac:dyDescent="0.25">
      <c r="A113" s="1"/>
      <c r="B113" s="1"/>
      <c r="C113" s="1"/>
      <c r="D113" s="28"/>
      <c r="E113" s="3"/>
      <c r="F113" s="3"/>
      <c r="G113" s="12"/>
      <c r="H113" s="13"/>
      <c r="I113" s="3"/>
      <c r="J113" s="3"/>
      <c r="K113" s="12"/>
      <c r="L113" s="13"/>
      <c r="M113" s="14"/>
      <c r="N113" s="14"/>
      <c r="O113" s="12"/>
      <c r="Q113" s="15"/>
      <c r="R113" s="15"/>
    </row>
    <row r="114" spans="1:18" ht="15" customHeight="1" x14ac:dyDescent="0.25">
      <c r="A114" s="1"/>
      <c r="B114" s="1"/>
      <c r="C114" s="1"/>
      <c r="D114" s="28"/>
      <c r="E114" s="3"/>
      <c r="F114" s="3"/>
      <c r="G114" s="12"/>
      <c r="H114" s="13"/>
      <c r="I114" s="3"/>
      <c r="J114" s="3"/>
      <c r="K114" s="12"/>
      <c r="L114" s="13"/>
      <c r="M114" s="14"/>
      <c r="N114" s="14"/>
      <c r="O114" s="12"/>
      <c r="Q114" s="15"/>
      <c r="R114" s="15"/>
    </row>
    <row r="115" spans="1:18" ht="15" customHeight="1" x14ac:dyDescent="0.25">
      <c r="A115" s="1"/>
      <c r="B115" s="1"/>
      <c r="C115" s="1"/>
      <c r="D115" s="28"/>
      <c r="E115" s="3"/>
      <c r="F115" s="3"/>
      <c r="G115" s="12"/>
      <c r="H115" s="13"/>
      <c r="I115" s="3"/>
      <c r="J115" s="3"/>
      <c r="K115" s="12"/>
      <c r="L115" s="13"/>
      <c r="M115" s="14"/>
      <c r="N115" s="14"/>
      <c r="O115" s="12"/>
      <c r="Q115" s="15"/>
      <c r="R115" s="15"/>
    </row>
    <row r="116" spans="1:18" ht="15" customHeight="1" x14ac:dyDescent="0.25">
      <c r="A116" s="1"/>
      <c r="B116" s="1"/>
      <c r="C116" s="1"/>
      <c r="D116" s="28"/>
      <c r="E116" s="3"/>
      <c r="F116" s="3"/>
      <c r="G116" s="12"/>
      <c r="H116" s="13"/>
      <c r="I116" s="3"/>
      <c r="J116" s="3"/>
      <c r="K116" s="12"/>
      <c r="L116" s="13"/>
      <c r="M116" s="14"/>
      <c r="N116" s="14"/>
      <c r="O116" s="12"/>
      <c r="Q116" s="15"/>
      <c r="R116" s="15"/>
    </row>
    <row r="117" spans="1:18" ht="15" customHeight="1" x14ac:dyDescent="0.25">
      <c r="A117" s="1"/>
      <c r="B117" s="1"/>
      <c r="C117" s="1"/>
      <c r="D117" s="28"/>
      <c r="E117" s="3"/>
      <c r="F117" s="3"/>
      <c r="G117" s="12"/>
      <c r="H117" s="13"/>
      <c r="I117" s="3"/>
      <c r="J117" s="3"/>
      <c r="K117" s="12"/>
      <c r="L117" s="13"/>
      <c r="M117" s="14"/>
      <c r="N117" s="14"/>
      <c r="O117" s="12"/>
      <c r="Q117" s="15"/>
      <c r="R117" s="15"/>
    </row>
    <row r="118" spans="1:18" ht="15" customHeight="1" x14ac:dyDescent="0.25">
      <c r="A118" s="1"/>
      <c r="B118" s="1"/>
      <c r="C118" s="1"/>
      <c r="D118" s="28"/>
      <c r="E118" s="3"/>
      <c r="F118" s="3"/>
      <c r="G118" s="12"/>
      <c r="H118" s="13"/>
      <c r="I118" s="3"/>
      <c r="J118" s="3"/>
      <c r="K118" s="12"/>
      <c r="L118" s="13"/>
      <c r="M118" s="14"/>
      <c r="N118" s="14"/>
      <c r="O118" s="12"/>
      <c r="Q118" s="15"/>
      <c r="R118" s="15"/>
    </row>
    <row r="119" spans="1:18" ht="15" customHeight="1" x14ac:dyDescent="0.25">
      <c r="A119" s="1"/>
      <c r="B119" s="1"/>
      <c r="C119" s="1"/>
      <c r="D119" s="28"/>
      <c r="E119" s="3"/>
      <c r="F119" s="3"/>
      <c r="G119" s="12"/>
      <c r="H119" s="13"/>
      <c r="I119" s="3"/>
      <c r="J119" s="3"/>
      <c r="K119" s="12"/>
      <c r="L119" s="13"/>
      <c r="M119" s="14"/>
      <c r="N119" s="14"/>
      <c r="O119" s="12"/>
      <c r="Q119" s="15"/>
      <c r="R119" s="15"/>
    </row>
    <row r="120" spans="1:18" ht="15" customHeight="1" x14ac:dyDescent="0.25">
      <c r="A120" s="1"/>
      <c r="B120" s="1"/>
      <c r="C120" s="1"/>
      <c r="D120" s="28"/>
      <c r="E120" s="3"/>
      <c r="F120" s="3"/>
      <c r="G120" s="12"/>
      <c r="H120" s="13"/>
      <c r="I120" s="3"/>
      <c r="J120" s="3"/>
      <c r="K120" s="12"/>
      <c r="L120" s="13"/>
      <c r="M120" s="14"/>
      <c r="N120" s="14"/>
      <c r="O120" s="12"/>
      <c r="Q120" s="15"/>
      <c r="R120" s="15"/>
    </row>
    <row r="121" spans="1:18" ht="15" customHeight="1" x14ac:dyDescent="0.25">
      <c r="A121" s="1"/>
      <c r="B121" s="1"/>
      <c r="C121" s="1"/>
      <c r="D121" s="28"/>
      <c r="E121" s="3"/>
      <c r="F121" s="3"/>
      <c r="G121" s="12"/>
      <c r="H121" s="13"/>
      <c r="I121" s="3"/>
      <c r="J121" s="3"/>
      <c r="K121" s="12"/>
      <c r="L121" s="13"/>
      <c r="M121" s="14"/>
      <c r="N121" s="14"/>
      <c r="O121" s="12"/>
      <c r="Q121" s="15"/>
      <c r="R121" s="15"/>
    </row>
    <row r="122" spans="1:18" ht="15" customHeight="1" x14ac:dyDescent="0.25">
      <c r="A122" s="1"/>
      <c r="B122" s="1"/>
      <c r="C122" s="1"/>
      <c r="D122" s="28"/>
      <c r="E122" s="3"/>
      <c r="F122" s="3"/>
      <c r="G122" s="12"/>
      <c r="H122" s="13"/>
      <c r="I122" s="3"/>
      <c r="J122" s="3"/>
      <c r="K122" s="12"/>
      <c r="L122" s="13"/>
      <c r="M122" s="14"/>
      <c r="N122" s="14"/>
      <c r="O122" s="12"/>
      <c r="Q122" s="15"/>
      <c r="R122" s="15"/>
    </row>
    <row r="123" spans="1:18" ht="15" customHeight="1" x14ac:dyDescent="0.25">
      <c r="A123" s="1"/>
      <c r="B123" s="1"/>
      <c r="C123" s="1"/>
      <c r="D123" s="28"/>
      <c r="E123" s="3"/>
      <c r="F123" s="3"/>
      <c r="G123" s="12"/>
      <c r="H123" s="13"/>
      <c r="I123" s="3"/>
      <c r="J123" s="3"/>
      <c r="K123" s="12"/>
      <c r="L123" s="13"/>
      <c r="M123" s="14"/>
      <c r="N123" s="14"/>
      <c r="O123" s="12"/>
      <c r="Q123" s="15"/>
      <c r="R123" s="15"/>
    </row>
    <row r="124" spans="1:18" ht="15" customHeight="1" x14ac:dyDescent="0.25">
      <c r="A124" s="1"/>
      <c r="B124" s="1"/>
      <c r="C124" s="1"/>
      <c r="D124" s="28"/>
      <c r="E124" s="3"/>
      <c r="F124" s="3"/>
      <c r="G124" s="12"/>
      <c r="H124" s="13"/>
      <c r="I124" s="3"/>
      <c r="J124" s="3"/>
      <c r="K124" s="12"/>
      <c r="L124" s="13"/>
      <c r="M124" s="14"/>
      <c r="N124" s="14"/>
      <c r="O124" s="12"/>
      <c r="Q124" s="15"/>
      <c r="R124" s="15"/>
    </row>
    <row r="125" spans="1:18" ht="15" customHeight="1" x14ac:dyDescent="0.25">
      <c r="A125" s="1"/>
      <c r="B125" s="1"/>
      <c r="C125" s="1"/>
      <c r="D125" s="28"/>
      <c r="E125" s="3"/>
      <c r="F125" s="3"/>
      <c r="G125" s="12"/>
      <c r="H125" s="13"/>
      <c r="I125" s="3"/>
      <c r="J125" s="3"/>
      <c r="K125" s="12"/>
      <c r="L125" s="13"/>
      <c r="M125" s="14"/>
      <c r="N125" s="14"/>
      <c r="O125" s="12"/>
      <c r="Q125" s="15"/>
      <c r="R125" s="15"/>
    </row>
    <row r="126" spans="1:18" ht="15" customHeight="1" x14ac:dyDescent="0.25">
      <c r="A126" s="1"/>
      <c r="B126" s="1"/>
      <c r="C126" s="1"/>
      <c r="D126" s="28"/>
      <c r="E126" s="3"/>
      <c r="F126" s="3"/>
      <c r="G126" s="12"/>
      <c r="H126" s="13"/>
      <c r="I126" s="3"/>
      <c r="J126" s="3"/>
      <c r="K126" s="12"/>
      <c r="L126" s="13"/>
      <c r="M126" s="14"/>
      <c r="N126" s="14"/>
      <c r="O126" s="12"/>
      <c r="Q126" s="15"/>
      <c r="R126" s="15"/>
    </row>
    <row r="127" spans="1:18" ht="15" customHeight="1" x14ac:dyDescent="0.25">
      <c r="A127" s="1"/>
      <c r="B127" s="1"/>
      <c r="C127" s="1"/>
      <c r="D127" s="28"/>
      <c r="E127" s="3"/>
      <c r="F127" s="3"/>
      <c r="G127" s="12"/>
      <c r="H127" s="13"/>
      <c r="I127" s="3"/>
      <c r="J127" s="3"/>
      <c r="K127" s="12"/>
      <c r="L127" s="13"/>
      <c r="M127" s="14"/>
      <c r="N127" s="14"/>
      <c r="O127" s="12"/>
      <c r="Q127" s="15"/>
      <c r="R127" s="15"/>
    </row>
    <row r="128" spans="1:18" ht="15" customHeight="1" x14ac:dyDescent="0.25">
      <c r="A128" s="1"/>
      <c r="B128" s="1"/>
      <c r="C128" s="1"/>
      <c r="D128" s="28"/>
      <c r="E128" s="3"/>
      <c r="F128" s="3"/>
      <c r="G128" s="12"/>
      <c r="H128" s="13"/>
      <c r="I128" s="3"/>
      <c r="J128" s="3"/>
      <c r="K128" s="12"/>
      <c r="L128" s="13"/>
      <c r="M128" s="14"/>
      <c r="N128" s="14"/>
      <c r="O128" s="12"/>
      <c r="Q128" s="15"/>
      <c r="R128" s="15"/>
    </row>
    <row r="129" spans="1:18" ht="15" customHeight="1" x14ac:dyDescent="0.25">
      <c r="A129" s="1"/>
      <c r="B129" s="1"/>
      <c r="C129" s="1"/>
      <c r="D129" s="28"/>
      <c r="E129" s="3"/>
      <c r="F129" s="3"/>
      <c r="G129" s="12"/>
      <c r="H129" s="13"/>
      <c r="I129" s="3"/>
      <c r="J129" s="3"/>
      <c r="K129" s="12"/>
      <c r="L129" s="13"/>
      <c r="M129" s="14"/>
      <c r="N129" s="14"/>
      <c r="O129" s="12"/>
      <c r="Q129" s="15"/>
      <c r="R129" s="15"/>
    </row>
    <row r="130" spans="1:18" ht="15" customHeight="1" x14ac:dyDescent="0.25">
      <c r="A130" s="1"/>
      <c r="B130" s="1"/>
      <c r="C130" s="1"/>
      <c r="D130" s="28"/>
      <c r="E130" s="3"/>
      <c r="F130" s="3"/>
      <c r="G130" s="12"/>
      <c r="H130" s="13"/>
      <c r="I130" s="3"/>
      <c r="J130" s="3"/>
      <c r="K130" s="12"/>
      <c r="L130" s="13"/>
      <c r="M130" s="14"/>
      <c r="N130" s="14"/>
      <c r="O130" s="12"/>
      <c r="Q130" s="15"/>
      <c r="R130" s="15"/>
    </row>
    <row r="131" spans="1:18" ht="15" customHeight="1" x14ac:dyDescent="0.25">
      <c r="A131" s="1"/>
      <c r="B131" s="1"/>
      <c r="C131" s="1"/>
      <c r="D131" s="28"/>
      <c r="E131" s="3"/>
      <c r="F131" s="3"/>
      <c r="G131" s="12"/>
      <c r="H131" s="13"/>
      <c r="I131" s="3"/>
      <c r="J131" s="3"/>
      <c r="K131" s="12"/>
      <c r="L131" s="13"/>
      <c r="M131" s="14"/>
      <c r="N131" s="14"/>
      <c r="O131" s="12"/>
      <c r="Q131" s="15"/>
      <c r="R131" s="15"/>
    </row>
    <row r="132" spans="1:18" ht="15" customHeight="1" x14ac:dyDescent="0.25">
      <c r="A132" s="1"/>
      <c r="B132" s="1"/>
      <c r="C132" s="1"/>
      <c r="D132" s="28"/>
      <c r="E132" s="3"/>
      <c r="F132" s="3"/>
      <c r="G132" s="12"/>
      <c r="H132" s="13"/>
      <c r="I132" s="3"/>
      <c r="J132" s="3"/>
      <c r="K132" s="12"/>
      <c r="L132" s="13"/>
      <c r="M132" s="14"/>
      <c r="N132" s="14"/>
      <c r="O132" s="12"/>
      <c r="Q132" s="15"/>
      <c r="R132" s="15"/>
    </row>
    <row r="133" spans="1:18" ht="15" customHeight="1" x14ac:dyDescent="0.25">
      <c r="A133" s="1"/>
      <c r="B133" s="1"/>
      <c r="C133" s="1"/>
      <c r="D133" s="28"/>
      <c r="E133" s="3"/>
      <c r="F133" s="3"/>
      <c r="G133" s="12"/>
      <c r="H133" s="13"/>
      <c r="I133" s="3"/>
      <c r="J133" s="3"/>
      <c r="K133" s="12"/>
      <c r="L133" s="13"/>
      <c r="M133" s="14"/>
      <c r="N133" s="14"/>
      <c r="O133" s="12"/>
      <c r="Q133" s="15"/>
      <c r="R133" s="15"/>
    </row>
    <row r="134" spans="1:18" ht="15" customHeight="1" x14ac:dyDescent="0.25">
      <c r="A134" s="1"/>
      <c r="B134" s="1"/>
      <c r="C134" s="1"/>
      <c r="D134" s="28"/>
      <c r="E134" s="3"/>
      <c r="F134" s="3"/>
      <c r="G134" s="12"/>
      <c r="H134" s="13"/>
      <c r="I134" s="3"/>
      <c r="J134" s="3"/>
      <c r="K134" s="12"/>
      <c r="L134" s="13"/>
      <c r="M134" s="14"/>
      <c r="N134" s="14"/>
      <c r="O134" s="12"/>
      <c r="Q134" s="15"/>
      <c r="R134" s="15"/>
    </row>
    <row r="135" spans="1:18" ht="15" customHeight="1" x14ac:dyDescent="0.25">
      <c r="A135" s="1"/>
      <c r="B135" s="1"/>
      <c r="C135" s="1"/>
      <c r="D135" s="28"/>
      <c r="E135" s="3"/>
      <c r="F135" s="3"/>
      <c r="G135" s="12"/>
      <c r="H135" s="13"/>
      <c r="I135" s="3"/>
      <c r="J135" s="3"/>
      <c r="K135" s="12"/>
      <c r="L135" s="13"/>
      <c r="M135" s="14"/>
      <c r="N135" s="14"/>
      <c r="O135" s="12"/>
      <c r="Q135" s="15"/>
      <c r="R135" s="15"/>
    </row>
    <row r="136" spans="1:18" ht="15" customHeight="1" x14ac:dyDescent="0.25">
      <c r="A136" s="1"/>
      <c r="B136" s="1"/>
      <c r="C136" s="1"/>
      <c r="D136" s="28"/>
      <c r="E136" s="3"/>
      <c r="F136" s="3"/>
      <c r="G136" s="12"/>
      <c r="H136" s="13"/>
      <c r="I136" s="3"/>
      <c r="J136" s="3"/>
      <c r="K136" s="12"/>
      <c r="L136" s="13"/>
      <c r="M136" s="14"/>
      <c r="N136" s="14"/>
      <c r="O136" s="12"/>
      <c r="Q136" s="15"/>
      <c r="R136" s="15"/>
    </row>
    <row r="137" spans="1:18" ht="15" customHeight="1" x14ac:dyDescent="0.25">
      <c r="A137" s="1"/>
      <c r="B137" s="1"/>
      <c r="C137" s="1"/>
      <c r="D137" s="28"/>
      <c r="E137" s="3"/>
      <c r="F137" s="3"/>
      <c r="G137" s="12"/>
      <c r="H137" s="13"/>
      <c r="I137" s="3"/>
      <c r="J137" s="3"/>
      <c r="K137" s="12"/>
      <c r="L137" s="13"/>
      <c r="M137" s="14"/>
      <c r="N137" s="14"/>
      <c r="O137" s="12"/>
      <c r="Q137" s="15"/>
      <c r="R137" s="15"/>
    </row>
    <row r="138" spans="1:18" ht="15" customHeight="1" x14ac:dyDescent="0.25">
      <c r="A138" s="1"/>
      <c r="B138" s="1"/>
      <c r="C138" s="1"/>
      <c r="D138" s="28"/>
      <c r="E138" s="3"/>
      <c r="F138" s="3"/>
      <c r="G138" s="12"/>
      <c r="H138" s="13"/>
      <c r="I138" s="3"/>
      <c r="J138" s="3"/>
      <c r="K138" s="12"/>
      <c r="L138" s="13"/>
      <c r="M138" s="14"/>
      <c r="N138" s="14"/>
      <c r="O138" s="12"/>
      <c r="Q138" s="15"/>
      <c r="R138" s="15"/>
    </row>
    <row r="139" spans="1:18" ht="15" customHeight="1" x14ac:dyDescent="0.25">
      <c r="A139" s="1"/>
      <c r="B139" s="1"/>
      <c r="C139" s="1"/>
      <c r="D139" s="28"/>
      <c r="E139" s="3"/>
      <c r="F139" s="3"/>
      <c r="G139" s="12"/>
      <c r="H139" s="13"/>
      <c r="I139" s="3"/>
      <c r="J139" s="3"/>
      <c r="K139" s="12"/>
      <c r="L139" s="13"/>
      <c r="M139" s="14"/>
      <c r="N139" s="14"/>
      <c r="O139" s="12"/>
      <c r="Q139" s="15"/>
      <c r="R139" s="15"/>
    </row>
    <row r="140" spans="1:18" ht="15" customHeight="1" x14ac:dyDescent="0.25">
      <c r="A140" s="1"/>
      <c r="B140" s="1"/>
      <c r="C140" s="1"/>
      <c r="D140" s="28"/>
      <c r="E140" s="3"/>
      <c r="F140" s="3"/>
      <c r="G140" s="12"/>
      <c r="H140" s="13"/>
      <c r="I140" s="3"/>
      <c r="J140" s="3"/>
      <c r="K140" s="12"/>
      <c r="L140" s="13"/>
      <c r="M140" s="14"/>
      <c r="N140" s="14"/>
      <c r="O140" s="12"/>
      <c r="Q140" s="15"/>
      <c r="R140" s="15"/>
    </row>
    <row r="141" spans="1:18" ht="15" customHeight="1" x14ac:dyDescent="0.25">
      <c r="A141" s="1"/>
      <c r="B141" s="1"/>
      <c r="C141" s="1"/>
      <c r="D141" s="28"/>
      <c r="E141" s="3"/>
      <c r="F141" s="3"/>
      <c r="G141" s="12"/>
      <c r="H141" s="13"/>
      <c r="I141" s="3"/>
      <c r="J141" s="3"/>
      <c r="K141" s="12"/>
      <c r="L141" s="13"/>
      <c r="M141" s="14"/>
      <c r="N141" s="14"/>
      <c r="O141" s="12"/>
      <c r="Q141" s="15"/>
      <c r="R141" s="15"/>
    </row>
    <row r="142" spans="1:18" ht="15" customHeight="1" x14ac:dyDescent="0.25">
      <c r="A142" s="1"/>
      <c r="B142" s="1"/>
      <c r="C142" s="1"/>
      <c r="D142" s="28"/>
      <c r="E142" s="3"/>
      <c r="F142" s="3"/>
      <c r="G142" s="12"/>
      <c r="H142" s="13"/>
      <c r="I142" s="3"/>
      <c r="J142" s="3"/>
      <c r="K142" s="12"/>
      <c r="L142" s="13"/>
      <c r="M142" s="14"/>
      <c r="N142" s="14"/>
      <c r="O142" s="12"/>
      <c r="Q142" s="15"/>
      <c r="R142" s="15"/>
    </row>
    <row r="143" spans="1:18" ht="15" customHeight="1" x14ac:dyDescent="0.25">
      <c r="A143" s="1"/>
      <c r="B143" s="1"/>
      <c r="C143" s="1"/>
      <c r="D143" s="28"/>
      <c r="E143" s="3"/>
      <c r="F143" s="3"/>
      <c r="G143" s="12"/>
      <c r="H143" s="13"/>
      <c r="I143" s="3"/>
      <c r="J143" s="3"/>
      <c r="K143" s="12"/>
      <c r="L143" s="13"/>
      <c r="M143" s="14"/>
      <c r="N143" s="14"/>
      <c r="O143" s="12"/>
      <c r="Q143" s="15"/>
      <c r="R143" s="15"/>
    </row>
    <row r="144" spans="1:18" ht="15" customHeight="1" x14ac:dyDescent="0.25">
      <c r="A144" s="1"/>
      <c r="B144" s="1"/>
      <c r="C144" s="1"/>
      <c r="D144" s="28"/>
      <c r="E144" s="3"/>
      <c r="F144" s="3"/>
      <c r="G144" s="12"/>
      <c r="H144" s="13"/>
      <c r="I144" s="3"/>
      <c r="J144" s="3"/>
      <c r="K144" s="12"/>
      <c r="L144" s="13"/>
      <c r="M144" s="14"/>
      <c r="N144" s="14"/>
      <c r="O144" s="12"/>
      <c r="Q144" s="15"/>
      <c r="R144" s="15"/>
    </row>
    <row r="145" spans="1:18" ht="15" customHeight="1" x14ac:dyDescent="0.25">
      <c r="A145" s="1"/>
      <c r="B145" s="1"/>
      <c r="C145" s="1"/>
      <c r="D145" s="28"/>
      <c r="E145" s="3"/>
      <c r="F145" s="3"/>
      <c r="G145" s="12"/>
      <c r="H145" s="13"/>
      <c r="I145" s="3"/>
      <c r="J145" s="3"/>
      <c r="K145" s="12"/>
      <c r="L145" s="13"/>
      <c r="M145" s="14"/>
      <c r="N145" s="14"/>
      <c r="O145" s="12"/>
      <c r="Q145" s="15"/>
      <c r="R145" s="15"/>
    </row>
    <row r="146" spans="1:18" ht="15" customHeight="1" x14ac:dyDescent="0.25">
      <c r="A146" s="1"/>
      <c r="B146" s="1"/>
      <c r="C146" s="1"/>
      <c r="D146" s="28"/>
      <c r="E146" s="3"/>
      <c r="F146" s="3"/>
      <c r="G146" s="12"/>
      <c r="H146" s="13"/>
      <c r="I146" s="3"/>
      <c r="J146" s="3"/>
      <c r="K146" s="12"/>
      <c r="L146" s="13"/>
      <c r="M146" s="14"/>
      <c r="N146" s="14"/>
      <c r="O146" s="12"/>
      <c r="Q146" s="15"/>
      <c r="R146" s="15"/>
    </row>
    <row r="147" spans="1:18" ht="15" customHeight="1" x14ac:dyDescent="0.25">
      <c r="A147" s="1"/>
      <c r="B147" s="1"/>
      <c r="C147" s="1"/>
      <c r="D147" s="28"/>
      <c r="E147" s="3"/>
      <c r="F147" s="3"/>
      <c r="G147" s="12"/>
      <c r="H147" s="13"/>
      <c r="I147" s="3"/>
      <c r="J147" s="3"/>
      <c r="K147" s="12"/>
      <c r="L147" s="13"/>
      <c r="M147" s="14"/>
      <c r="N147" s="14"/>
      <c r="O147" s="12"/>
      <c r="Q147" s="15"/>
      <c r="R147" s="15"/>
    </row>
    <row r="148" spans="1:18" ht="15" customHeight="1" x14ac:dyDescent="0.25">
      <c r="A148" s="1"/>
      <c r="B148" s="1"/>
      <c r="C148" s="1"/>
      <c r="D148" s="28"/>
      <c r="E148" s="3"/>
      <c r="F148" s="3"/>
      <c r="G148" s="12"/>
      <c r="H148" s="13"/>
      <c r="I148" s="3"/>
      <c r="J148" s="3"/>
      <c r="K148" s="12"/>
      <c r="L148" s="13"/>
      <c r="M148" s="14"/>
      <c r="N148" s="14"/>
      <c r="O148" s="12"/>
      <c r="Q148" s="15"/>
      <c r="R148" s="15"/>
    </row>
    <row r="149" spans="1:18" ht="15" customHeight="1" x14ac:dyDescent="0.25">
      <c r="A149" s="1"/>
      <c r="B149" s="1"/>
      <c r="C149" s="1"/>
      <c r="D149" s="28"/>
      <c r="E149" s="3"/>
      <c r="F149" s="3"/>
      <c r="G149" s="12"/>
      <c r="H149" s="13"/>
      <c r="I149" s="3"/>
      <c r="J149" s="3"/>
      <c r="K149" s="12"/>
      <c r="L149" s="13"/>
      <c r="M149" s="14"/>
      <c r="N149" s="14"/>
      <c r="O149" s="12"/>
      <c r="Q149" s="15"/>
      <c r="R149" s="15"/>
    </row>
    <row r="150" spans="1:18" ht="15" customHeight="1" x14ac:dyDescent="0.25">
      <c r="A150" s="1"/>
      <c r="B150" s="1"/>
      <c r="C150" s="1"/>
      <c r="D150" s="28"/>
      <c r="E150" s="3"/>
      <c r="F150" s="3"/>
      <c r="G150" s="12"/>
      <c r="H150" s="13"/>
      <c r="I150" s="3"/>
      <c r="J150" s="3"/>
      <c r="K150" s="12"/>
      <c r="L150" s="13"/>
      <c r="M150" s="14"/>
      <c r="N150" s="14"/>
      <c r="O150" s="12"/>
      <c r="Q150" s="15"/>
      <c r="R150" s="15"/>
    </row>
    <row r="151" spans="1:18" ht="15" customHeight="1" x14ac:dyDescent="0.25">
      <c r="A151" s="1"/>
      <c r="B151" s="1"/>
      <c r="C151" s="1"/>
      <c r="D151" s="28"/>
      <c r="E151" s="3"/>
      <c r="F151" s="3"/>
      <c r="G151" s="12"/>
      <c r="H151" s="13"/>
      <c r="I151" s="3"/>
      <c r="J151" s="3"/>
      <c r="K151" s="12"/>
      <c r="L151" s="13"/>
      <c r="M151" s="14"/>
      <c r="N151" s="14"/>
      <c r="O151" s="12"/>
      <c r="Q151" s="15"/>
      <c r="R151" s="15"/>
    </row>
    <row r="152" spans="1:18" ht="15" customHeight="1" x14ac:dyDescent="0.25">
      <c r="A152" s="1"/>
      <c r="B152" s="1"/>
      <c r="C152" s="1"/>
      <c r="D152" s="28"/>
      <c r="E152" s="3"/>
      <c r="F152" s="3"/>
      <c r="G152" s="12"/>
      <c r="H152" s="13"/>
      <c r="I152" s="3"/>
      <c r="J152" s="3"/>
      <c r="K152" s="12"/>
      <c r="L152" s="13"/>
      <c r="M152" s="14"/>
      <c r="N152" s="14"/>
      <c r="O152" s="12"/>
      <c r="Q152" s="15"/>
      <c r="R152" s="15"/>
    </row>
    <row r="153" spans="1:18" ht="15" customHeight="1" x14ac:dyDescent="0.25">
      <c r="A153" s="1"/>
      <c r="B153" s="1"/>
      <c r="C153" s="1"/>
      <c r="D153" s="28"/>
      <c r="E153" s="3"/>
      <c r="F153" s="3"/>
      <c r="G153" s="12"/>
      <c r="H153" s="13"/>
      <c r="I153" s="3"/>
      <c r="J153" s="3"/>
      <c r="K153" s="12"/>
      <c r="L153" s="13"/>
      <c r="M153" s="14"/>
      <c r="N153" s="14"/>
      <c r="O153" s="12"/>
      <c r="Q153" s="15"/>
      <c r="R153" s="15"/>
    </row>
    <row r="154" spans="1:18" ht="15" customHeight="1" x14ac:dyDescent="0.25">
      <c r="A154" s="1"/>
      <c r="B154" s="1"/>
      <c r="C154" s="1"/>
      <c r="D154" s="28"/>
      <c r="E154" s="3"/>
      <c r="F154" s="3"/>
      <c r="G154" s="12"/>
      <c r="H154" s="13"/>
      <c r="I154" s="3"/>
      <c r="J154" s="3"/>
      <c r="K154" s="12"/>
      <c r="L154" s="13"/>
      <c r="M154" s="14"/>
      <c r="N154" s="14"/>
      <c r="O154" s="12"/>
      <c r="Q154" s="15"/>
      <c r="R154" s="15"/>
    </row>
    <row r="155" spans="1:18" ht="15" customHeight="1" x14ac:dyDescent="0.25">
      <c r="A155" s="1"/>
      <c r="B155" s="1"/>
      <c r="C155" s="1"/>
      <c r="D155" s="28"/>
      <c r="E155" s="3"/>
      <c r="F155" s="3"/>
      <c r="G155" s="12"/>
      <c r="H155" s="13"/>
      <c r="I155" s="3"/>
      <c r="J155" s="3"/>
      <c r="K155" s="12"/>
      <c r="L155" s="13"/>
      <c r="M155" s="14"/>
      <c r="N155" s="14"/>
      <c r="O155" s="12"/>
      <c r="Q155" s="15"/>
      <c r="R155" s="15"/>
    </row>
    <row r="156" spans="1:18" ht="15" customHeight="1" x14ac:dyDescent="0.25">
      <c r="A156" s="1"/>
      <c r="B156" s="1"/>
      <c r="C156" s="1"/>
      <c r="D156" s="28"/>
      <c r="E156" s="3"/>
      <c r="F156" s="3"/>
      <c r="G156" s="12"/>
      <c r="H156" s="13"/>
      <c r="I156" s="3"/>
      <c r="J156" s="3"/>
      <c r="K156" s="12"/>
      <c r="L156" s="13"/>
      <c r="M156" s="14"/>
      <c r="N156" s="14"/>
      <c r="O156" s="12"/>
      <c r="Q156" s="15"/>
      <c r="R156" s="15"/>
    </row>
    <row r="157" spans="1:18" ht="15" customHeight="1" x14ac:dyDescent="0.25">
      <c r="A157" s="1"/>
      <c r="B157" s="1"/>
      <c r="C157" s="1"/>
      <c r="D157" s="28"/>
      <c r="E157" s="3"/>
      <c r="F157" s="3"/>
      <c r="G157" s="12"/>
      <c r="H157" s="13"/>
      <c r="I157" s="3"/>
      <c r="J157" s="3"/>
      <c r="K157" s="12"/>
      <c r="L157" s="13"/>
      <c r="M157" s="14"/>
      <c r="N157" s="14"/>
      <c r="O157" s="12"/>
      <c r="Q157" s="15"/>
      <c r="R157" s="15"/>
    </row>
    <row r="158" spans="1:18" ht="15" customHeight="1" x14ac:dyDescent="0.25">
      <c r="A158" s="1"/>
      <c r="B158" s="1"/>
      <c r="C158" s="1"/>
      <c r="D158" s="28"/>
      <c r="E158" s="3"/>
      <c r="F158" s="3"/>
      <c r="G158" s="12"/>
      <c r="H158" s="13"/>
      <c r="I158" s="3"/>
      <c r="J158" s="3"/>
      <c r="K158" s="12"/>
      <c r="L158" s="13"/>
      <c r="M158" s="14"/>
      <c r="N158" s="14"/>
      <c r="O158" s="12"/>
      <c r="Q158" s="15"/>
      <c r="R158" s="15"/>
    </row>
    <row r="159" spans="1:18" ht="15" customHeight="1" x14ac:dyDescent="0.25">
      <c r="A159" s="1"/>
      <c r="B159" s="1"/>
      <c r="C159" s="1"/>
      <c r="D159" s="28"/>
      <c r="E159" s="3"/>
      <c r="F159" s="3"/>
      <c r="G159" s="12"/>
      <c r="H159" s="13"/>
      <c r="I159" s="3"/>
      <c r="J159" s="3"/>
      <c r="K159" s="12"/>
      <c r="L159" s="13"/>
      <c r="M159" s="14"/>
      <c r="N159" s="14"/>
      <c r="O159" s="12"/>
      <c r="Q159" s="15"/>
      <c r="R159" s="15"/>
    </row>
    <row r="160" spans="1:18" ht="15" customHeight="1" x14ac:dyDescent="0.25">
      <c r="A160" s="1"/>
      <c r="B160" s="1"/>
      <c r="C160" s="1"/>
      <c r="D160" s="28"/>
      <c r="E160" s="3"/>
      <c r="F160" s="3"/>
      <c r="G160" s="12"/>
      <c r="H160" s="13"/>
      <c r="I160" s="3"/>
      <c r="J160" s="3"/>
      <c r="K160" s="12"/>
      <c r="L160" s="13"/>
      <c r="M160" s="14"/>
      <c r="N160" s="14"/>
      <c r="O160" s="12"/>
      <c r="Q160" s="15"/>
      <c r="R160" s="15"/>
    </row>
    <row r="161" spans="1:18" ht="15" customHeight="1" x14ac:dyDescent="0.25">
      <c r="A161" s="1"/>
      <c r="B161" s="1"/>
      <c r="C161" s="1"/>
      <c r="D161" s="28"/>
      <c r="E161" s="3"/>
      <c r="F161" s="3"/>
      <c r="G161" s="12"/>
      <c r="H161" s="13"/>
      <c r="I161" s="3"/>
      <c r="J161" s="3"/>
      <c r="K161" s="12"/>
      <c r="L161" s="13"/>
      <c r="M161" s="14"/>
      <c r="N161" s="14"/>
      <c r="O161" s="12"/>
      <c r="Q161" s="15"/>
      <c r="R161" s="15"/>
    </row>
    <row r="162" spans="1:18" ht="15" customHeight="1" x14ac:dyDescent="0.25">
      <c r="A162" s="1"/>
      <c r="B162" s="1"/>
      <c r="C162" s="1"/>
      <c r="D162" s="28"/>
      <c r="E162" s="3"/>
      <c r="F162" s="3"/>
      <c r="G162" s="12"/>
      <c r="H162" s="13"/>
      <c r="I162" s="3"/>
      <c r="J162" s="3"/>
      <c r="K162" s="12"/>
      <c r="L162" s="13"/>
      <c r="M162" s="14"/>
      <c r="N162" s="14"/>
      <c r="O162" s="12"/>
      <c r="Q162" s="15"/>
      <c r="R162" s="15"/>
    </row>
    <row r="163" spans="1:18" ht="15" customHeight="1" x14ac:dyDescent="0.25">
      <c r="A163" s="1"/>
      <c r="B163" s="1"/>
      <c r="C163" s="1"/>
      <c r="D163" s="28"/>
      <c r="E163" s="3"/>
      <c r="F163" s="3"/>
      <c r="G163" s="12"/>
      <c r="H163" s="13"/>
      <c r="I163" s="3"/>
      <c r="J163" s="3"/>
      <c r="K163" s="12"/>
      <c r="L163" s="13"/>
      <c r="M163" s="14"/>
      <c r="N163" s="14"/>
      <c r="O163" s="12"/>
      <c r="Q163" s="15"/>
      <c r="R163" s="15"/>
    </row>
    <row r="164" spans="1:18" ht="15" customHeight="1" x14ac:dyDescent="0.25">
      <c r="A164" s="1"/>
      <c r="B164" s="1"/>
      <c r="C164" s="1"/>
      <c r="D164" s="28"/>
      <c r="E164" s="3"/>
      <c r="F164" s="3"/>
      <c r="G164" s="12"/>
      <c r="H164" s="13"/>
      <c r="I164" s="3"/>
      <c r="J164" s="3"/>
      <c r="K164" s="12"/>
      <c r="L164" s="13"/>
      <c r="M164" s="14"/>
      <c r="N164" s="14"/>
      <c r="O164" s="12"/>
      <c r="Q164" s="15"/>
      <c r="R164" s="15"/>
    </row>
    <row r="165" spans="1:18" ht="15" customHeight="1" x14ac:dyDescent="0.25">
      <c r="A165" s="1"/>
      <c r="B165" s="1"/>
      <c r="C165" s="1"/>
      <c r="D165" s="28"/>
      <c r="E165" s="3"/>
      <c r="F165" s="3"/>
      <c r="G165" s="12"/>
      <c r="H165" s="13"/>
      <c r="I165" s="3"/>
      <c r="J165" s="3"/>
      <c r="K165" s="12"/>
      <c r="L165" s="13"/>
      <c r="M165" s="14"/>
      <c r="N165" s="14"/>
      <c r="O165" s="12"/>
      <c r="Q165" s="15"/>
      <c r="R165" s="15"/>
    </row>
    <row r="166" spans="1:18" ht="15" customHeight="1" x14ac:dyDescent="0.25">
      <c r="A166" s="1"/>
      <c r="B166" s="1"/>
      <c r="C166" s="1"/>
      <c r="D166" s="28"/>
      <c r="E166" s="3"/>
      <c r="F166" s="3"/>
      <c r="G166" s="12"/>
      <c r="H166" s="13"/>
      <c r="I166" s="3"/>
      <c r="J166" s="3"/>
      <c r="K166" s="12"/>
      <c r="L166" s="13"/>
      <c r="M166" s="14"/>
      <c r="N166" s="14"/>
      <c r="O166" s="12"/>
      <c r="Q166" s="15"/>
      <c r="R166" s="15"/>
    </row>
    <row r="167" spans="1:18" ht="15" customHeight="1" x14ac:dyDescent="0.25">
      <c r="A167" s="1"/>
      <c r="B167" s="1"/>
      <c r="C167" s="1"/>
      <c r="D167" s="28"/>
      <c r="E167" s="3"/>
      <c r="F167" s="3"/>
      <c r="G167" s="12"/>
      <c r="H167" s="13"/>
      <c r="I167" s="3"/>
      <c r="J167" s="3"/>
      <c r="K167" s="12"/>
      <c r="L167" s="13"/>
      <c r="M167" s="14"/>
      <c r="N167" s="14"/>
      <c r="O167" s="12"/>
      <c r="Q167" s="15"/>
      <c r="R167" s="15"/>
    </row>
    <row r="168" spans="1:18" ht="15" customHeight="1" x14ac:dyDescent="0.25">
      <c r="A168" s="1"/>
      <c r="B168" s="1"/>
      <c r="C168" s="1"/>
      <c r="D168" s="28"/>
      <c r="E168" s="3"/>
      <c r="F168" s="3"/>
      <c r="G168" s="12"/>
      <c r="H168" s="13"/>
      <c r="I168" s="3"/>
      <c r="J168" s="3"/>
      <c r="K168" s="12"/>
      <c r="L168" s="13"/>
      <c r="M168" s="14"/>
      <c r="N168" s="14"/>
      <c r="O168" s="12"/>
      <c r="Q168" s="15"/>
      <c r="R168" s="15"/>
    </row>
    <row r="169" spans="1:18" ht="15" customHeight="1" x14ac:dyDescent="0.25">
      <c r="A169" s="1"/>
      <c r="B169" s="1"/>
      <c r="C169" s="1"/>
      <c r="D169" s="28"/>
      <c r="E169" s="3"/>
      <c r="F169" s="3"/>
      <c r="G169" s="12"/>
      <c r="H169" s="13"/>
      <c r="I169" s="3"/>
      <c r="J169" s="3"/>
      <c r="K169" s="12"/>
      <c r="L169" s="13"/>
      <c r="M169" s="14"/>
      <c r="N169" s="14"/>
      <c r="O169" s="12"/>
      <c r="Q169" s="15"/>
      <c r="R169" s="15"/>
    </row>
    <row r="170" spans="1:18" ht="15" customHeight="1" x14ac:dyDescent="0.25">
      <c r="A170" s="1"/>
      <c r="B170" s="1"/>
      <c r="C170" s="1"/>
      <c r="D170" s="28"/>
      <c r="E170" s="3"/>
      <c r="F170" s="3"/>
      <c r="G170" s="12"/>
      <c r="H170" s="13"/>
      <c r="I170" s="3"/>
      <c r="J170" s="3"/>
      <c r="K170" s="12"/>
      <c r="L170" s="13"/>
      <c r="M170" s="14"/>
      <c r="N170" s="14"/>
      <c r="O170" s="12"/>
      <c r="Q170" s="15"/>
      <c r="R170" s="15"/>
    </row>
    <row r="171" spans="1:18" ht="15" customHeight="1" x14ac:dyDescent="0.25">
      <c r="A171" s="1"/>
      <c r="B171" s="1"/>
      <c r="C171" s="1"/>
      <c r="D171" s="28"/>
      <c r="E171" s="3"/>
      <c r="F171" s="3"/>
      <c r="G171" s="12"/>
      <c r="H171" s="13"/>
      <c r="I171" s="3"/>
      <c r="J171" s="3"/>
      <c r="K171" s="12"/>
      <c r="L171" s="13"/>
      <c r="M171" s="14"/>
      <c r="N171" s="14"/>
      <c r="O171" s="12"/>
      <c r="Q171" s="15"/>
      <c r="R171" s="15"/>
    </row>
    <row r="172" spans="1:18" ht="15" customHeight="1" x14ac:dyDescent="0.25">
      <c r="A172" s="1"/>
      <c r="B172" s="1"/>
      <c r="C172" s="1"/>
      <c r="D172" s="28"/>
      <c r="E172" s="3"/>
      <c r="F172" s="3"/>
      <c r="G172" s="12"/>
      <c r="H172" s="13"/>
      <c r="I172" s="3"/>
      <c r="J172" s="3"/>
      <c r="K172" s="12"/>
      <c r="L172" s="13"/>
      <c r="M172" s="14"/>
      <c r="N172" s="14"/>
      <c r="O172" s="12"/>
      <c r="Q172" s="15"/>
      <c r="R172" s="15"/>
    </row>
    <row r="173" spans="1:18" ht="15" customHeight="1" x14ac:dyDescent="0.25">
      <c r="A173" s="1"/>
      <c r="B173" s="1"/>
      <c r="C173" s="1"/>
      <c r="D173" s="28"/>
      <c r="E173" s="3"/>
      <c r="F173" s="3"/>
      <c r="G173" s="12"/>
      <c r="H173" s="13"/>
      <c r="I173" s="3"/>
      <c r="J173" s="3"/>
      <c r="K173" s="12"/>
      <c r="L173" s="13"/>
      <c r="M173" s="14"/>
      <c r="N173" s="14"/>
      <c r="O173" s="12"/>
      <c r="Q173" s="15"/>
      <c r="R173" s="15"/>
    </row>
    <row r="174" spans="1:18" ht="15" customHeight="1" x14ac:dyDescent="0.25">
      <c r="A174" s="1"/>
      <c r="B174" s="1"/>
      <c r="C174" s="1"/>
      <c r="D174" s="28"/>
      <c r="E174" s="3"/>
      <c r="F174" s="3"/>
      <c r="G174" s="12"/>
      <c r="H174" s="13"/>
      <c r="I174" s="3"/>
      <c r="J174" s="3"/>
      <c r="K174" s="12"/>
      <c r="L174" s="13"/>
      <c r="M174" s="14"/>
      <c r="N174" s="14"/>
      <c r="O174" s="12"/>
      <c r="Q174" s="15"/>
      <c r="R174" s="15"/>
    </row>
    <row r="175" spans="1:18" ht="15" customHeight="1" x14ac:dyDescent="0.25">
      <c r="A175" s="1"/>
      <c r="B175" s="1"/>
      <c r="C175" s="1"/>
      <c r="D175" s="28"/>
      <c r="E175" s="3"/>
      <c r="F175" s="3"/>
      <c r="G175" s="12"/>
      <c r="H175" s="13"/>
      <c r="I175" s="3"/>
      <c r="J175" s="3"/>
      <c r="K175" s="12"/>
      <c r="L175" s="13"/>
      <c r="M175" s="14"/>
      <c r="N175" s="14"/>
      <c r="O175" s="12"/>
      <c r="Q175" s="15"/>
      <c r="R175" s="15"/>
    </row>
    <row r="176" spans="1:18" ht="15" customHeight="1" x14ac:dyDescent="0.25">
      <c r="A176" s="1"/>
      <c r="B176" s="1"/>
      <c r="C176" s="1"/>
      <c r="D176" s="28"/>
      <c r="E176" s="3"/>
      <c r="F176" s="3"/>
      <c r="G176" s="12"/>
      <c r="H176" s="13"/>
      <c r="I176" s="3"/>
      <c r="J176" s="3"/>
      <c r="K176" s="12"/>
      <c r="L176" s="13"/>
      <c r="M176" s="14"/>
      <c r="N176" s="14"/>
      <c r="O176" s="12"/>
      <c r="Q176" s="15"/>
      <c r="R176" s="15"/>
    </row>
    <row r="177" spans="1:18" ht="15" customHeight="1" x14ac:dyDescent="0.25">
      <c r="A177" s="1"/>
      <c r="B177" s="1"/>
      <c r="C177" s="1"/>
      <c r="D177" s="28"/>
      <c r="E177" s="3"/>
      <c r="F177" s="3"/>
      <c r="G177" s="12"/>
      <c r="H177" s="13"/>
      <c r="I177" s="3"/>
      <c r="J177" s="3"/>
      <c r="K177" s="12"/>
      <c r="L177" s="13"/>
      <c r="M177" s="14"/>
      <c r="N177" s="14"/>
      <c r="O177" s="12"/>
      <c r="Q177" s="15"/>
      <c r="R177" s="15"/>
    </row>
    <row r="178" spans="1:18" ht="15" customHeight="1" x14ac:dyDescent="0.25">
      <c r="A178" s="1"/>
      <c r="B178" s="1"/>
      <c r="C178" s="1"/>
      <c r="D178" s="28"/>
      <c r="E178" s="3"/>
      <c r="F178" s="3"/>
      <c r="G178" s="12"/>
      <c r="H178" s="13"/>
      <c r="I178" s="3"/>
      <c r="J178" s="3"/>
      <c r="K178" s="12"/>
      <c r="L178" s="13"/>
      <c r="M178" s="14"/>
      <c r="N178" s="14"/>
      <c r="O178" s="12"/>
      <c r="Q178" s="15"/>
      <c r="R178" s="15"/>
    </row>
    <row r="179" spans="1:18" ht="15" customHeight="1" x14ac:dyDescent="0.25">
      <c r="A179" s="1"/>
      <c r="B179" s="1"/>
      <c r="C179" s="1"/>
      <c r="D179" s="28"/>
      <c r="E179" s="3"/>
      <c r="F179" s="3"/>
      <c r="G179" s="12"/>
      <c r="H179" s="13"/>
      <c r="I179" s="3"/>
      <c r="J179" s="3"/>
      <c r="K179" s="12"/>
      <c r="L179" s="13"/>
      <c r="M179" s="14"/>
      <c r="N179" s="14"/>
      <c r="O179" s="12"/>
      <c r="Q179" s="15"/>
      <c r="R179" s="15"/>
    </row>
    <row r="180" spans="1:18" ht="15" customHeight="1" x14ac:dyDescent="0.25">
      <c r="A180" s="1"/>
      <c r="B180" s="1"/>
      <c r="C180" s="1"/>
      <c r="D180" s="28"/>
      <c r="E180" s="3"/>
      <c r="F180" s="3"/>
      <c r="G180" s="12"/>
      <c r="H180" s="13"/>
      <c r="I180" s="3"/>
      <c r="J180" s="3"/>
      <c r="K180" s="12"/>
      <c r="L180" s="13"/>
      <c r="M180" s="14"/>
      <c r="N180" s="14"/>
      <c r="O180" s="12"/>
      <c r="Q180" s="15"/>
      <c r="R180" s="15"/>
    </row>
    <row r="181" spans="1:18" ht="15" customHeight="1" x14ac:dyDescent="0.25">
      <c r="A181" s="1"/>
      <c r="B181" s="1"/>
      <c r="C181" s="1"/>
      <c r="D181" s="28"/>
      <c r="E181" s="3"/>
      <c r="F181" s="3"/>
      <c r="G181" s="12"/>
      <c r="H181" s="13"/>
      <c r="I181" s="3"/>
      <c r="J181" s="3"/>
      <c r="K181" s="12"/>
      <c r="L181" s="13"/>
      <c r="M181" s="14"/>
      <c r="N181" s="14"/>
      <c r="O181" s="12"/>
      <c r="Q181" s="15"/>
      <c r="R181" s="15"/>
    </row>
    <row r="182" spans="1:18" ht="15" customHeight="1" x14ac:dyDescent="0.25">
      <c r="A182" s="1"/>
      <c r="B182" s="1"/>
      <c r="C182" s="1"/>
      <c r="D182" s="28"/>
      <c r="E182" s="3"/>
      <c r="F182" s="3"/>
      <c r="G182" s="12"/>
      <c r="H182" s="13"/>
      <c r="I182" s="3"/>
      <c r="J182" s="3"/>
      <c r="K182" s="12"/>
      <c r="L182" s="13"/>
      <c r="M182" s="14"/>
      <c r="N182" s="14"/>
      <c r="O182" s="12"/>
      <c r="Q182" s="15"/>
      <c r="R182" s="15"/>
    </row>
    <row r="183" spans="1:18" ht="15" customHeight="1" x14ac:dyDescent="0.25">
      <c r="A183" s="1"/>
      <c r="B183" s="1"/>
      <c r="C183" s="1"/>
      <c r="D183" s="28"/>
      <c r="E183" s="3"/>
      <c r="F183" s="3"/>
      <c r="G183" s="12"/>
      <c r="H183" s="13"/>
      <c r="I183" s="3"/>
      <c r="J183" s="3"/>
      <c r="K183" s="12"/>
      <c r="L183" s="13"/>
      <c r="M183" s="14"/>
      <c r="N183" s="14"/>
      <c r="O183" s="12"/>
      <c r="Q183" s="15"/>
      <c r="R183" s="15"/>
    </row>
    <row r="184" spans="1:18" ht="15" customHeight="1" x14ac:dyDescent="0.25">
      <c r="A184" s="1"/>
      <c r="B184" s="1"/>
      <c r="C184" s="1"/>
      <c r="D184" s="28"/>
      <c r="E184" s="3"/>
      <c r="F184" s="3"/>
      <c r="G184" s="12"/>
      <c r="H184" s="13"/>
      <c r="I184" s="3"/>
      <c r="J184" s="3"/>
      <c r="K184" s="12"/>
      <c r="L184" s="13"/>
      <c r="M184" s="14"/>
      <c r="N184" s="14"/>
      <c r="O184" s="12"/>
      <c r="Q184" s="15"/>
      <c r="R184" s="15"/>
    </row>
    <row r="185" spans="1:18" ht="15" customHeight="1" x14ac:dyDescent="0.25">
      <c r="A185" s="1"/>
      <c r="B185" s="1"/>
      <c r="C185" s="1"/>
      <c r="D185" s="28"/>
      <c r="E185" s="3"/>
      <c r="F185" s="3"/>
      <c r="G185" s="12"/>
      <c r="H185" s="13"/>
      <c r="I185" s="3"/>
      <c r="J185" s="3"/>
      <c r="K185" s="12"/>
      <c r="L185" s="13"/>
      <c r="M185" s="14"/>
      <c r="N185" s="14"/>
      <c r="O185" s="12"/>
      <c r="Q185" s="15"/>
      <c r="R185" s="15"/>
    </row>
    <row r="186" spans="1:18" ht="15" customHeight="1" x14ac:dyDescent="0.25">
      <c r="A186" s="1"/>
      <c r="B186" s="1"/>
      <c r="C186" s="1"/>
      <c r="D186" s="28"/>
      <c r="E186" s="3"/>
      <c r="F186" s="3"/>
      <c r="G186" s="12"/>
      <c r="H186" s="13"/>
      <c r="I186" s="3"/>
      <c r="J186" s="3"/>
      <c r="K186" s="12"/>
      <c r="L186" s="13"/>
      <c r="M186" s="14"/>
      <c r="N186" s="14"/>
      <c r="O186" s="12"/>
      <c r="Q186" s="15"/>
      <c r="R186" s="15"/>
    </row>
    <row r="187" spans="1:18" ht="15" customHeight="1" x14ac:dyDescent="0.25">
      <c r="A187" s="1"/>
      <c r="B187" s="1"/>
      <c r="C187" s="1"/>
      <c r="D187" s="28"/>
      <c r="E187" s="3"/>
      <c r="F187" s="3"/>
      <c r="G187" s="12"/>
      <c r="H187" s="13"/>
      <c r="I187" s="3"/>
      <c r="J187" s="3"/>
      <c r="K187" s="12"/>
      <c r="L187" s="13"/>
      <c r="M187" s="14"/>
      <c r="N187" s="14"/>
      <c r="O187" s="12"/>
      <c r="Q187" s="15"/>
      <c r="R187" s="15"/>
    </row>
    <row r="188" spans="1:18" ht="15" customHeight="1" x14ac:dyDescent="0.25">
      <c r="A188" s="1"/>
      <c r="B188" s="1"/>
      <c r="C188" s="1"/>
      <c r="D188" s="28"/>
      <c r="E188" s="3"/>
      <c r="F188" s="3"/>
      <c r="G188" s="12"/>
      <c r="H188" s="13"/>
      <c r="I188" s="3"/>
      <c r="J188" s="3"/>
      <c r="K188" s="12"/>
      <c r="L188" s="13"/>
      <c r="M188" s="14"/>
      <c r="N188" s="14"/>
      <c r="O188" s="12"/>
      <c r="Q188" s="15"/>
      <c r="R188" s="15"/>
    </row>
    <row r="189" spans="1:18" ht="15" customHeight="1" x14ac:dyDescent="0.25">
      <c r="A189" s="1"/>
      <c r="B189" s="1"/>
      <c r="C189" s="1"/>
      <c r="D189" s="28"/>
      <c r="E189" s="3"/>
      <c r="F189" s="3"/>
      <c r="G189" s="12"/>
      <c r="H189" s="13"/>
      <c r="I189" s="3"/>
      <c r="J189" s="3"/>
      <c r="K189" s="12"/>
      <c r="L189" s="13"/>
      <c r="M189" s="14"/>
      <c r="N189" s="14"/>
      <c r="O189" s="12"/>
      <c r="Q189" s="15"/>
      <c r="R189" s="15"/>
    </row>
    <row r="190" spans="1:18" ht="15" customHeight="1" x14ac:dyDescent="0.25">
      <c r="A190" s="1"/>
      <c r="B190" s="1"/>
      <c r="C190" s="1"/>
      <c r="D190" s="28"/>
      <c r="E190" s="3"/>
      <c r="F190" s="3"/>
      <c r="G190" s="12"/>
      <c r="H190" s="13"/>
      <c r="I190" s="3"/>
      <c r="J190" s="3"/>
      <c r="K190" s="12"/>
      <c r="L190" s="13"/>
      <c r="M190" s="14"/>
      <c r="N190" s="14"/>
      <c r="O190" s="12"/>
      <c r="Q190" s="15"/>
      <c r="R190" s="15"/>
    </row>
    <row r="191" spans="1:18" ht="15" customHeight="1" x14ac:dyDescent="0.25">
      <c r="A191" s="1"/>
      <c r="B191" s="1"/>
      <c r="C191" s="1"/>
      <c r="D191" s="28"/>
      <c r="E191" s="3"/>
      <c r="F191" s="3"/>
      <c r="G191" s="12"/>
      <c r="H191" s="13"/>
      <c r="I191" s="3"/>
      <c r="J191" s="3"/>
      <c r="K191" s="12"/>
      <c r="L191" s="13"/>
      <c r="M191" s="14"/>
      <c r="N191" s="14"/>
      <c r="O191" s="12"/>
      <c r="Q191" s="15"/>
      <c r="R191" s="15"/>
    </row>
    <row r="192" spans="1:18" ht="15" customHeight="1" x14ac:dyDescent="0.25">
      <c r="A192" s="1"/>
      <c r="B192" s="1"/>
      <c r="C192" s="1"/>
      <c r="D192" s="28"/>
      <c r="E192" s="3"/>
      <c r="F192" s="3"/>
      <c r="G192" s="12"/>
      <c r="H192" s="13"/>
      <c r="I192" s="3"/>
      <c r="J192" s="3"/>
      <c r="K192" s="12"/>
      <c r="L192" s="13"/>
      <c r="M192" s="14"/>
      <c r="N192" s="14"/>
      <c r="O192" s="12"/>
      <c r="Q192" s="15"/>
      <c r="R192" s="15"/>
    </row>
    <row r="193" spans="1:18" ht="15" customHeight="1" x14ac:dyDescent="0.25">
      <c r="A193" s="1"/>
      <c r="B193" s="1"/>
      <c r="C193" s="1"/>
      <c r="D193" s="28"/>
      <c r="E193" s="3"/>
      <c r="F193" s="3"/>
      <c r="G193" s="12"/>
      <c r="H193" s="13"/>
      <c r="I193" s="3"/>
      <c r="J193" s="3"/>
      <c r="K193" s="12"/>
      <c r="L193" s="13"/>
      <c r="M193" s="14"/>
      <c r="N193" s="14"/>
      <c r="O193" s="12"/>
      <c r="Q193" s="15"/>
      <c r="R193" s="15"/>
    </row>
    <row r="194" spans="1:18" ht="15" customHeight="1" x14ac:dyDescent="0.25">
      <c r="A194" s="1"/>
      <c r="B194" s="1"/>
      <c r="C194" s="1"/>
      <c r="D194" s="28"/>
      <c r="E194" s="3"/>
      <c r="F194" s="3"/>
      <c r="G194" s="12"/>
      <c r="H194" s="13"/>
      <c r="I194" s="3"/>
      <c r="J194" s="3"/>
      <c r="K194" s="12"/>
      <c r="L194" s="13"/>
      <c r="M194" s="14"/>
      <c r="N194" s="14"/>
      <c r="O194" s="12"/>
      <c r="Q194" s="15"/>
      <c r="R194" s="15"/>
    </row>
    <row r="195" spans="1:18" ht="15" customHeight="1" x14ac:dyDescent="0.25">
      <c r="A195" s="1"/>
      <c r="B195" s="1"/>
      <c r="C195" s="1"/>
      <c r="D195" s="28"/>
      <c r="E195" s="3"/>
      <c r="F195" s="3"/>
      <c r="G195" s="12"/>
      <c r="H195" s="13"/>
      <c r="I195" s="3"/>
      <c r="J195" s="3"/>
      <c r="K195" s="12"/>
      <c r="L195" s="13"/>
      <c r="M195" s="14"/>
      <c r="N195" s="14"/>
      <c r="O195" s="12"/>
      <c r="Q195" s="15"/>
      <c r="R195" s="15"/>
    </row>
    <row r="196" spans="1:18" ht="15" customHeight="1" x14ac:dyDescent="0.25">
      <c r="A196" s="1"/>
      <c r="B196" s="1"/>
      <c r="C196" s="1"/>
      <c r="D196" s="28"/>
      <c r="E196" s="3"/>
      <c r="F196" s="3"/>
      <c r="G196" s="12"/>
      <c r="H196" s="13"/>
      <c r="I196" s="3"/>
      <c r="J196" s="3"/>
      <c r="K196" s="12"/>
      <c r="L196" s="13"/>
      <c r="M196" s="14"/>
      <c r="N196" s="14"/>
      <c r="O196" s="12"/>
      <c r="Q196" s="15"/>
      <c r="R196" s="15"/>
    </row>
    <row r="197" spans="1:18" ht="15" customHeight="1" x14ac:dyDescent="0.25">
      <c r="A197" s="1"/>
      <c r="B197" s="1"/>
      <c r="C197" s="1"/>
      <c r="D197" s="28"/>
      <c r="E197" s="3"/>
      <c r="F197" s="3"/>
      <c r="G197" s="12"/>
      <c r="H197" s="13"/>
      <c r="I197" s="3"/>
      <c r="J197" s="3"/>
      <c r="K197" s="12"/>
      <c r="L197" s="13"/>
      <c r="M197" s="14"/>
      <c r="N197" s="14"/>
      <c r="O197" s="12"/>
      <c r="Q197" s="15"/>
      <c r="R197" s="15"/>
    </row>
    <row r="198" spans="1:18" ht="15" customHeight="1" x14ac:dyDescent="0.25">
      <c r="A198" s="1"/>
      <c r="B198" s="1"/>
      <c r="C198" s="1"/>
      <c r="D198" s="28"/>
      <c r="E198" s="3"/>
      <c r="F198" s="3"/>
      <c r="G198" s="12"/>
      <c r="H198" s="13"/>
      <c r="I198" s="3"/>
      <c r="J198" s="3"/>
      <c r="K198" s="12"/>
      <c r="L198" s="13"/>
      <c r="M198" s="14"/>
      <c r="N198" s="14"/>
      <c r="O198" s="12"/>
      <c r="Q198" s="15"/>
      <c r="R198" s="15"/>
    </row>
    <row r="199" spans="1:18" ht="15" customHeight="1" x14ac:dyDescent="0.25">
      <c r="A199" s="1"/>
      <c r="B199" s="1"/>
      <c r="C199" s="1"/>
      <c r="D199" s="28"/>
      <c r="E199" s="3"/>
      <c r="F199" s="3"/>
      <c r="G199" s="12"/>
      <c r="H199" s="13"/>
      <c r="I199" s="3"/>
      <c r="J199" s="3"/>
      <c r="K199" s="12"/>
      <c r="L199" s="13"/>
      <c r="M199" s="14"/>
      <c r="N199" s="14"/>
      <c r="O199" s="12"/>
      <c r="Q199" s="15"/>
      <c r="R199" s="15"/>
    </row>
    <row r="200" spans="1:18" ht="15" customHeight="1" x14ac:dyDescent="0.25">
      <c r="A200" s="1"/>
      <c r="B200" s="1"/>
      <c r="C200" s="1"/>
      <c r="D200" s="28"/>
      <c r="E200" s="3"/>
      <c r="F200" s="3"/>
      <c r="G200" s="12"/>
      <c r="H200" s="13"/>
      <c r="I200" s="3"/>
      <c r="J200" s="3"/>
      <c r="K200" s="12"/>
      <c r="L200" s="13"/>
      <c r="M200" s="14"/>
      <c r="N200" s="14"/>
      <c r="O200" s="12"/>
      <c r="Q200" s="15"/>
      <c r="R200" s="15"/>
    </row>
    <row r="201" spans="1:18" ht="15" customHeight="1" x14ac:dyDescent="0.25">
      <c r="A201" s="1"/>
      <c r="B201" s="1"/>
      <c r="C201" s="1"/>
      <c r="D201" s="28"/>
      <c r="E201" s="3"/>
      <c r="F201" s="3"/>
      <c r="G201" s="12"/>
      <c r="H201" s="13"/>
      <c r="I201" s="3"/>
      <c r="J201" s="3"/>
      <c r="K201" s="12"/>
      <c r="L201" s="13"/>
      <c r="M201" s="14"/>
      <c r="N201" s="14"/>
      <c r="O201" s="12"/>
      <c r="Q201" s="15"/>
      <c r="R201" s="15"/>
    </row>
    <row r="202" spans="1:18" ht="15" customHeight="1" x14ac:dyDescent="0.25">
      <c r="A202" s="1"/>
      <c r="B202" s="1"/>
      <c r="C202" s="1"/>
      <c r="D202" s="28"/>
      <c r="E202" s="3"/>
      <c r="F202" s="3"/>
      <c r="G202" s="12"/>
      <c r="H202" s="13"/>
      <c r="I202" s="3"/>
      <c r="J202" s="3"/>
      <c r="K202" s="12"/>
      <c r="L202" s="13"/>
      <c r="M202" s="14"/>
      <c r="N202" s="14"/>
      <c r="O202" s="12"/>
      <c r="Q202" s="15"/>
      <c r="R202" s="15"/>
    </row>
    <row r="203" spans="1:18" ht="15" customHeight="1" x14ac:dyDescent="0.25">
      <c r="A203" s="1"/>
      <c r="B203" s="1"/>
      <c r="C203" s="1"/>
      <c r="D203" s="28"/>
      <c r="E203" s="3"/>
      <c r="F203" s="3"/>
      <c r="G203" s="12"/>
      <c r="H203" s="13"/>
      <c r="I203" s="3"/>
      <c r="J203" s="3"/>
      <c r="K203" s="12"/>
      <c r="L203" s="13"/>
      <c r="M203" s="14"/>
      <c r="N203" s="14"/>
      <c r="O203" s="12"/>
      <c r="Q203" s="15"/>
      <c r="R203" s="15"/>
    </row>
    <row r="204" spans="1:18" ht="15" customHeight="1" x14ac:dyDescent="0.25">
      <c r="A204" s="1"/>
      <c r="B204" s="1"/>
      <c r="C204" s="1"/>
      <c r="D204" s="28"/>
      <c r="E204" s="3"/>
      <c r="F204" s="3"/>
      <c r="G204" s="12"/>
      <c r="H204" s="13"/>
      <c r="I204" s="3"/>
      <c r="J204" s="3"/>
      <c r="K204" s="12"/>
      <c r="L204" s="13"/>
      <c r="M204" s="14"/>
      <c r="N204" s="14"/>
      <c r="O204" s="12"/>
      <c r="Q204" s="15"/>
      <c r="R204" s="15"/>
    </row>
    <row r="205" spans="1:18" ht="15" customHeight="1" x14ac:dyDescent="0.25">
      <c r="A205" s="1"/>
      <c r="B205" s="1"/>
      <c r="C205" s="1"/>
      <c r="D205" s="28"/>
      <c r="E205" s="3"/>
      <c r="F205" s="3"/>
      <c r="G205" s="12"/>
      <c r="H205" s="13"/>
      <c r="I205" s="3"/>
      <c r="J205" s="3"/>
      <c r="K205" s="12"/>
      <c r="L205" s="13"/>
      <c r="M205" s="14"/>
      <c r="N205" s="14"/>
      <c r="O205" s="12"/>
      <c r="Q205" s="15"/>
      <c r="R205" s="15"/>
    </row>
    <row r="206" spans="1:18" ht="15" customHeight="1" x14ac:dyDescent="0.25">
      <c r="A206" s="1"/>
      <c r="B206" s="1"/>
      <c r="C206" s="1"/>
      <c r="D206" s="28"/>
      <c r="E206" s="3"/>
      <c r="F206" s="3"/>
      <c r="G206" s="12"/>
      <c r="H206" s="13"/>
      <c r="I206" s="3"/>
      <c r="J206" s="3"/>
      <c r="K206" s="12"/>
      <c r="L206" s="13"/>
      <c r="M206" s="14"/>
      <c r="N206" s="14"/>
      <c r="O206" s="12"/>
      <c r="Q206" s="15"/>
      <c r="R206" s="15"/>
    </row>
    <row r="207" spans="1:18" ht="15" customHeight="1" x14ac:dyDescent="0.25">
      <c r="A207" s="1"/>
      <c r="B207" s="1"/>
      <c r="C207" s="1"/>
      <c r="D207" s="28"/>
      <c r="E207" s="3"/>
      <c r="F207" s="3"/>
      <c r="G207" s="12"/>
      <c r="H207" s="13"/>
      <c r="I207" s="3"/>
      <c r="J207" s="3"/>
      <c r="K207" s="12"/>
      <c r="L207" s="13"/>
      <c r="M207" s="14"/>
      <c r="N207" s="14"/>
      <c r="O207" s="12"/>
      <c r="Q207" s="15"/>
      <c r="R207" s="15"/>
    </row>
    <row r="208" spans="1:18" ht="15" customHeight="1" x14ac:dyDescent="0.25">
      <c r="A208" s="1"/>
      <c r="B208" s="1"/>
      <c r="C208" s="1"/>
      <c r="D208" s="28"/>
      <c r="E208" s="3"/>
      <c r="F208" s="3"/>
      <c r="G208" s="12"/>
      <c r="H208" s="13"/>
      <c r="I208" s="3"/>
      <c r="J208" s="3"/>
      <c r="K208" s="12"/>
      <c r="L208" s="13"/>
      <c r="M208" s="14"/>
      <c r="N208" s="14"/>
      <c r="O208" s="12"/>
      <c r="Q208" s="15"/>
      <c r="R208" s="15"/>
    </row>
    <row r="209" spans="1:18" ht="15" customHeight="1" x14ac:dyDescent="0.25">
      <c r="A209" s="1"/>
      <c r="B209" s="1"/>
      <c r="C209" s="1"/>
      <c r="D209" s="28"/>
      <c r="E209" s="3"/>
      <c r="F209" s="3"/>
      <c r="G209" s="12"/>
      <c r="H209" s="13"/>
      <c r="I209" s="3"/>
      <c r="J209" s="3"/>
      <c r="K209" s="12"/>
      <c r="L209" s="13"/>
      <c r="M209" s="14"/>
      <c r="N209" s="14"/>
      <c r="O209" s="12"/>
      <c r="Q209" s="15"/>
      <c r="R209" s="15"/>
    </row>
    <row r="210" spans="1:18" ht="15" customHeight="1" x14ac:dyDescent="0.25">
      <c r="A210" s="1"/>
      <c r="B210" s="1"/>
      <c r="C210" s="1"/>
      <c r="D210" s="28"/>
      <c r="E210" s="3"/>
      <c r="F210" s="3"/>
      <c r="G210" s="12"/>
      <c r="H210" s="13"/>
      <c r="I210" s="3"/>
      <c r="J210" s="3"/>
      <c r="K210" s="12"/>
      <c r="L210" s="13"/>
      <c r="M210" s="14"/>
      <c r="N210" s="14"/>
      <c r="O210" s="12"/>
      <c r="Q210" s="15"/>
      <c r="R210" s="15"/>
    </row>
    <row r="211" spans="1:18" ht="15" customHeight="1" x14ac:dyDescent="0.25">
      <c r="A211" s="1"/>
      <c r="B211" s="1"/>
      <c r="C211" s="1"/>
      <c r="D211" s="28"/>
      <c r="E211" s="3"/>
      <c r="F211" s="3"/>
      <c r="G211" s="12"/>
      <c r="H211" s="13"/>
      <c r="I211" s="3"/>
      <c r="J211" s="3"/>
      <c r="K211" s="12"/>
      <c r="L211" s="13"/>
      <c r="M211" s="14"/>
      <c r="N211" s="14"/>
      <c r="O211" s="12"/>
      <c r="Q211" s="15"/>
      <c r="R211" s="15"/>
    </row>
    <row r="212" spans="1:18" ht="15" customHeight="1" x14ac:dyDescent="0.25">
      <c r="A212" s="1"/>
      <c r="B212" s="1"/>
      <c r="C212" s="1"/>
      <c r="D212" s="28"/>
      <c r="E212" s="3"/>
      <c r="F212" s="3"/>
      <c r="G212" s="12"/>
      <c r="H212" s="13"/>
      <c r="I212" s="3"/>
      <c r="J212" s="3"/>
      <c r="K212" s="12"/>
      <c r="L212" s="13"/>
      <c r="M212" s="14"/>
      <c r="N212" s="14"/>
      <c r="O212" s="12"/>
      <c r="Q212" s="15"/>
      <c r="R212" s="15"/>
    </row>
    <row r="213" spans="1:18" ht="15" customHeight="1" x14ac:dyDescent="0.25">
      <c r="A213" s="1"/>
      <c r="B213" s="1"/>
      <c r="C213" s="1"/>
      <c r="D213" s="28"/>
      <c r="E213" s="3"/>
      <c r="F213" s="3"/>
      <c r="G213" s="12"/>
      <c r="H213" s="13"/>
      <c r="I213" s="3"/>
      <c r="J213" s="3"/>
      <c r="K213" s="12"/>
      <c r="L213" s="13"/>
      <c r="M213" s="14"/>
      <c r="N213" s="14"/>
      <c r="O213" s="12"/>
      <c r="Q213" s="15"/>
      <c r="R213" s="15"/>
    </row>
    <row r="214" spans="1:18" ht="15" customHeight="1" x14ac:dyDescent="0.25">
      <c r="A214" s="1"/>
      <c r="B214" s="1"/>
      <c r="C214" s="1"/>
      <c r="D214" s="28"/>
      <c r="E214" s="3"/>
      <c r="F214" s="3"/>
      <c r="G214" s="12"/>
      <c r="H214" s="13"/>
      <c r="I214" s="3"/>
      <c r="J214" s="3"/>
      <c r="K214" s="12"/>
      <c r="L214" s="13"/>
      <c r="M214" s="14"/>
      <c r="N214" s="14"/>
      <c r="O214" s="12"/>
      <c r="Q214" s="15"/>
      <c r="R214" s="15"/>
    </row>
    <row r="215" spans="1:18" ht="15" customHeight="1" x14ac:dyDescent="0.25">
      <c r="A215" s="1"/>
      <c r="B215" s="1"/>
      <c r="C215" s="1"/>
      <c r="D215" s="28"/>
      <c r="E215" s="3"/>
      <c r="F215" s="3"/>
      <c r="G215" s="12"/>
      <c r="H215" s="13"/>
      <c r="I215" s="3"/>
      <c r="J215" s="3"/>
      <c r="K215" s="12"/>
      <c r="L215" s="13"/>
      <c r="M215" s="14"/>
      <c r="N215" s="14"/>
      <c r="O215" s="12"/>
      <c r="Q215" s="15"/>
      <c r="R215" s="15"/>
    </row>
    <row r="216" spans="1:18" ht="15" customHeight="1" x14ac:dyDescent="0.25">
      <c r="A216" s="1"/>
      <c r="B216" s="1"/>
      <c r="C216" s="1"/>
      <c r="D216" s="28"/>
      <c r="E216" s="3"/>
      <c r="F216" s="3"/>
      <c r="G216" s="12"/>
      <c r="H216" s="13"/>
      <c r="I216" s="3"/>
      <c r="J216" s="3"/>
      <c r="K216" s="12"/>
      <c r="L216" s="13"/>
      <c r="M216" s="14"/>
      <c r="N216" s="14"/>
      <c r="O216" s="12"/>
      <c r="Q216" s="15"/>
      <c r="R216" s="15"/>
    </row>
    <row r="217" spans="1:18" ht="15" customHeight="1" x14ac:dyDescent="0.25">
      <c r="A217" s="1"/>
      <c r="B217" s="1"/>
      <c r="C217" s="1"/>
      <c r="D217" s="28"/>
      <c r="E217" s="3"/>
      <c r="F217" s="3"/>
      <c r="G217" s="12"/>
      <c r="H217" s="13"/>
      <c r="I217" s="3"/>
      <c r="J217" s="3"/>
      <c r="K217" s="12"/>
      <c r="L217" s="13"/>
      <c r="M217" s="14"/>
      <c r="N217" s="14"/>
      <c r="O217" s="12"/>
      <c r="Q217" s="15"/>
      <c r="R217" s="15"/>
    </row>
    <row r="218" spans="1:18" ht="15" customHeight="1" x14ac:dyDescent="0.25">
      <c r="A218" s="1"/>
      <c r="B218" s="1"/>
      <c r="C218" s="1"/>
      <c r="D218" s="28"/>
      <c r="E218" s="3"/>
      <c r="F218" s="3"/>
      <c r="G218" s="12"/>
      <c r="H218" s="13"/>
      <c r="I218" s="3"/>
      <c r="J218" s="3"/>
      <c r="K218" s="12"/>
      <c r="L218" s="13"/>
      <c r="M218" s="14"/>
      <c r="N218" s="14"/>
      <c r="O218" s="12"/>
      <c r="Q218" s="15"/>
      <c r="R218" s="15"/>
    </row>
    <row r="219" spans="1:18" ht="15" customHeight="1" x14ac:dyDescent="0.25">
      <c r="A219" s="1"/>
      <c r="B219" s="1"/>
      <c r="C219" s="1"/>
      <c r="D219" s="28"/>
      <c r="E219" s="3"/>
      <c r="F219" s="3"/>
      <c r="G219" s="12"/>
      <c r="H219" s="13"/>
      <c r="I219" s="3"/>
      <c r="J219" s="3"/>
      <c r="K219" s="12"/>
      <c r="L219" s="13"/>
      <c r="M219" s="14"/>
      <c r="N219" s="14"/>
      <c r="O219" s="12"/>
      <c r="Q219" s="15"/>
      <c r="R219" s="15"/>
    </row>
    <row r="220" spans="1:18" ht="15" customHeight="1" x14ac:dyDescent="0.25">
      <c r="A220" s="1"/>
      <c r="B220" s="1"/>
      <c r="C220" s="1"/>
      <c r="D220" s="28"/>
      <c r="E220" s="3"/>
      <c r="F220" s="3"/>
      <c r="G220" s="12"/>
      <c r="H220" s="13"/>
      <c r="I220" s="3"/>
      <c r="J220" s="3"/>
      <c r="K220" s="12"/>
      <c r="L220" s="13"/>
      <c r="M220" s="14"/>
      <c r="N220" s="14"/>
      <c r="O220" s="12"/>
      <c r="Q220" s="15"/>
      <c r="R220" s="15"/>
    </row>
    <row r="221" spans="1:18" ht="15" customHeight="1" x14ac:dyDescent="0.25">
      <c r="A221" s="1"/>
      <c r="B221" s="1"/>
      <c r="C221" s="1"/>
      <c r="D221" s="28"/>
      <c r="E221" s="3"/>
      <c r="F221" s="3"/>
      <c r="G221" s="12"/>
      <c r="H221" s="13"/>
      <c r="I221" s="3"/>
      <c r="J221" s="3"/>
      <c r="K221" s="12"/>
      <c r="L221" s="13"/>
      <c r="M221" s="14"/>
      <c r="N221" s="14"/>
      <c r="O221" s="12"/>
      <c r="Q221" s="15"/>
      <c r="R221" s="15"/>
    </row>
    <row r="222" spans="1:18" ht="15" customHeight="1" x14ac:dyDescent="0.25">
      <c r="A222" s="1"/>
      <c r="B222" s="1"/>
      <c r="C222" s="1"/>
      <c r="D222" s="28"/>
      <c r="E222" s="3"/>
      <c r="F222" s="3"/>
      <c r="G222" s="12"/>
      <c r="H222" s="13"/>
      <c r="I222" s="3"/>
      <c r="J222" s="3"/>
      <c r="K222" s="12"/>
      <c r="L222" s="13"/>
      <c r="M222" s="14"/>
      <c r="N222" s="14"/>
      <c r="O222" s="12"/>
      <c r="Q222" s="15"/>
      <c r="R222" s="15"/>
    </row>
    <row r="223" spans="1:18" ht="15" customHeight="1" x14ac:dyDescent="0.25">
      <c r="A223" s="1"/>
      <c r="B223" s="1"/>
      <c r="C223" s="1"/>
      <c r="D223" s="28"/>
      <c r="E223" s="3"/>
      <c r="F223" s="3"/>
      <c r="G223" s="12"/>
      <c r="H223" s="13"/>
      <c r="I223" s="3"/>
      <c r="J223" s="3"/>
      <c r="K223" s="12"/>
      <c r="L223" s="13"/>
      <c r="M223" s="14"/>
      <c r="N223" s="14"/>
      <c r="O223" s="12"/>
      <c r="Q223" s="15"/>
      <c r="R223" s="15"/>
    </row>
    <row r="224" spans="1:18" ht="15" customHeight="1" x14ac:dyDescent="0.25">
      <c r="A224" s="1"/>
      <c r="B224" s="1"/>
      <c r="C224" s="1"/>
      <c r="D224" s="28"/>
      <c r="E224" s="3"/>
      <c r="F224" s="3"/>
      <c r="G224" s="12"/>
      <c r="H224" s="13"/>
      <c r="I224" s="3"/>
      <c r="J224" s="3"/>
      <c r="K224" s="12"/>
      <c r="L224" s="13"/>
      <c r="M224" s="14"/>
      <c r="N224" s="14"/>
      <c r="O224" s="12"/>
      <c r="Q224" s="15"/>
      <c r="R224" s="15"/>
    </row>
    <row r="225" spans="1:18" ht="15" customHeight="1" x14ac:dyDescent="0.25">
      <c r="A225" s="1"/>
      <c r="B225" s="1"/>
      <c r="C225" s="1"/>
      <c r="D225" s="28"/>
      <c r="E225" s="3"/>
      <c r="F225" s="3"/>
      <c r="G225" s="12"/>
      <c r="H225" s="13"/>
      <c r="I225" s="3"/>
      <c r="J225" s="3"/>
      <c r="K225" s="12"/>
      <c r="L225" s="13"/>
      <c r="M225" s="14"/>
      <c r="N225" s="14"/>
      <c r="O225" s="12"/>
      <c r="Q225" s="15"/>
      <c r="R225" s="15"/>
    </row>
    <row r="226" spans="1:18" ht="15" customHeight="1" x14ac:dyDescent="0.25">
      <c r="A226" s="1"/>
      <c r="B226" s="1"/>
      <c r="C226" s="1"/>
      <c r="D226" s="28"/>
      <c r="E226" s="3"/>
      <c r="F226" s="3"/>
      <c r="G226" s="12"/>
      <c r="H226" s="13"/>
      <c r="I226" s="3"/>
      <c r="J226" s="3"/>
      <c r="K226" s="12"/>
      <c r="L226" s="13"/>
      <c r="M226" s="14"/>
      <c r="N226" s="14"/>
      <c r="O226" s="12"/>
      <c r="Q226" s="15"/>
      <c r="R226" s="15"/>
    </row>
    <row r="227" spans="1:18" ht="15" customHeight="1" x14ac:dyDescent="0.25">
      <c r="A227" s="1"/>
      <c r="B227" s="1"/>
      <c r="C227" s="1"/>
      <c r="D227" s="28"/>
      <c r="E227" s="3"/>
      <c r="F227" s="3"/>
      <c r="G227" s="12"/>
      <c r="H227" s="13"/>
      <c r="I227" s="3"/>
      <c r="J227" s="3"/>
      <c r="K227" s="12"/>
      <c r="L227" s="13"/>
      <c r="M227" s="14"/>
      <c r="N227" s="14"/>
      <c r="O227" s="12"/>
      <c r="Q227" s="15"/>
      <c r="R227" s="15"/>
    </row>
    <row r="228" spans="1:18" ht="15" customHeight="1" x14ac:dyDescent="0.25">
      <c r="A228" s="1"/>
      <c r="B228" s="1"/>
      <c r="C228" s="1"/>
      <c r="D228" s="28"/>
      <c r="E228" s="3"/>
      <c r="F228" s="3"/>
      <c r="G228" s="12"/>
      <c r="H228" s="13"/>
      <c r="I228" s="3"/>
      <c r="J228" s="3"/>
      <c r="K228" s="12"/>
      <c r="L228" s="13"/>
      <c r="M228" s="14"/>
      <c r="N228" s="14"/>
      <c r="O228" s="12"/>
      <c r="Q228" s="15"/>
      <c r="R228" s="15"/>
    </row>
    <row r="229" spans="1:18" ht="15" customHeight="1" x14ac:dyDescent="0.25">
      <c r="A229" s="1"/>
      <c r="B229" s="1"/>
      <c r="C229" s="1"/>
      <c r="D229" s="28"/>
      <c r="E229" s="3"/>
      <c r="F229" s="3"/>
      <c r="G229" s="12"/>
      <c r="H229" s="13"/>
      <c r="I229" s="3"/>
      <c r="J229" s="3"/>
      <c r="K229" s="12"/>
      <c r="L229" s="13"/>
      <c r="M229" s="14"/>
      <c r="N229" s="14"/>
      <c r="O229" s="12"/>
      <c r="Q229" s="15"/>
      <c r="R229" s="15"/>
    </row>
    <row r="230" spans="1:18" ht="15" customHeight="1" x14ac:dyDescent="0.25">
      <c r="A230" s="1"/>
      <c r="B230" s="1"/>
      <c r="C230" s="1"/>
      <c r="D230" s="28"/>
      <c r="E230" s="3"/>
      <c r="F230" s="3"/>
      <c r="G230" s="12"/>
      <c r="H230" s="13"/>
      <c r="I230" s="3"/>
      <c r="J230" s="3"/>
      <c r="K230" s="12"/>
      <c r="L230" s="13"/>
      <c r="M230" s="14"/>
      <c r="N230" s="14"/>
      <c r="O230" s="12"/>
      <c r="Q230" s="15"/>
      <c r="R230" s="15"/>
    </row>
    <row r="231" spans="1:18" ht="15" customHeight="1" x14ac:dyDescent="0.25">
      <c r="A231" s="1"/>
      <c r="B231" s="1"/>
      <c r="C231" s="1"/>
      <c r="D231" s="28"/>
      <c r="E231" s="3"/>
      <c r="F231" s="3"/>
      <c r="G231" s="12"/>
      <c r="H231" s="13"/>
      <c r="I231" s="3"/>
      <c r="J231" s="3"/>
      <c r="K231" s="12"/>
      <c r="L231" s="13"/>
      <c r="M231" s="14"/>
      <c r="N231" s="14"/>
      <c r="O231" s="12"/>
      <c r="Q231" s="15"/>
      <c r="R231" s="15"/>
    </row>
    <row r="232" spans="1:18" ht="15" customHeight="1" x14ac:dyDescent="0.25">
      <c r="A232" s="1"/>
      <c r="B232" s="1"/>
      <c r="C232" s="1"/>
      <c r="D232" s="28"/>
      <c r="E232" s="3"/>
      <c r="F232" s="3"/>
      <c r="G232" s="12"/>
      <c r="H232" s="13"/>
      <c r="I232" s="3"/>
      <c r="J232" s="3"/>
      <c r="K232" s="12"/>
      <c r="L232" s="13"/>
      <c r="M232" s="14"/>
      <c r="N232" s="14"/>
      <c r="O232" s="12"/>
      <c r="Q232" s="15"/>
      <c r="R232" s="15"/>
    </row>
    <row r="233" spans="1:18" ht="15" customHeight="1" x14ac:dyDescent="0.25">
      <c r="A233" s="1"/>
      <c r="B233" s="1"/>
      <c r="C233" s="1"/>
      <c r="D233" s="28"/>
      <c r="E233" s="3"/>
      <c r="F233" s="3"/>
      <c r="G233" s="12"/>
      <c r="H233" s="13"/>
      <c r="I233" s="3"/>
      <c r="J233" s="3"/>
      <c r="K233" s="12"/>
      <c r="L233" s="13"/>
      <c r="M233" s="14"/>
      <c r="N233" s="14"/>
      <c r="O233" s="12"/>
      <c r="Q233" s="15"/>
      <c r="R233" s="15"/>
    </row>
    <row r="234" spans="1:18" ht="15" customHeight="1" x14ac:dyDescent="0.25">
      <c r="A234" s="1"/>
      <c r="B234" s="1"/>
      <c r="C234" s="1"/>
      <c r="D234" s="28"/>
      <c r="E234" s="3"/>
      <c r="F234" s="3"/>
      <c r="G234" s="12"/>
      <c r="H234" s="13"/>
      <c r="I234" s="3"/>
      <c r="J234" s="3"/>
      <c r="K234" s="12"/>
      <c r="L234" s="13"/>
      <c r="M234" s="14"/>
      <c r="N234" s="14"/>
      <c r="O234" s="12"/>
      <c r="Q234" s="15"/>
      <c r="R234" s="15"/>
    </row>
    <row r="235" spans="1:18" ht="15" customHeight="1" x14ac:dyDescent="0.25">
      <c r="A235" s="1"/>
      <c r="B235" s="1"/>
      <c r="C235" s="1"/>
      <c r="D235" s="28"/>
      <c r="E235" s="3"/>
      <c r="F235" s="3"/>
      <c r="G235" s="12"/>
      <c r="H235" s="13"/>
      <c r="I235" s="3"/>
      <c r="J235" s="3"/>
      <c r="K235" s="12"/>
      <c r="L235" s="13"/>
      <c r="M235" s="14"/>
      <c r="N235" s="14"/>
      <c r="O235" s="12"/>
      <c r="Q235" s="15"/>
      <c r="R235" s="15"/>
    </row>
    <row r="236" spans="1:18" ht="15" customHeight="1" x14ac:dyDescent="0.25">
      <c r="A236" s="1"/>
      <c r="B236" s="1"/>
      <c r="C236" s="1"/>
      <c r="D236" s="28"/>
      <c r="E236" s="3"/>
      <c r="F236" s="3"/>
      <c r="G236" s="12"/>
      <c r="H236" s="13"/>
      <c r="I236" s="3"/>
      <c r="J236" s="3"/>
      <c r="K236" s="12"/>
      <c r="L236" s="13"/>
      <c r="M236" s="14"/>
      <c r="N236" s="14"/>
      <c r="O236" s="12"/>
      <c r="Q236" s="15"/>
      <c r="R236" s="15"/>
    </row>
    <row r="237" spans="1:18" ht="15" customHeight="1" x14ac:dyDescent="0.25">
      <c r="A237" s="1"/>
      <c r="B237" s="1"/>
      <c r="C237" s="1"/>
      <c r="D237" s="28"/>
      <c r="E237" s="3"/>
      <c r="F237" s="3"/>
      <c r="G237" s="12"/>
      <c r="H237" s="13"/>
      <c r="I237" s="3"/>
      <c r="J237" s="3"/>
      <c r="K237" s="12"/>
      <c r="L237" s="13"/>
      <c r="M237" s="14"/>
      <c r="N237" s="14"/>
      <c r="O237" s="12"/>
      <c r="Q237" s="15"/>
      <c r="R237" s="15"/>
    </row>
    <row r="238" spans="1:18" ht="15" customHeight="1" x14ac:dyDescent="0.25">
      <c r="A238" s="1"/>
      <c r="B238" s="1"/>
      <c r="C238" s="1"/>
      <c r="D238" s="28"/>
      <c r="E238" s="3"/>
      <c r="F238" s="3"/>
      <c r="G238" s="12"/>
      <c r="H238" s="13"/>
      <c r="I238" s="3"/>
      <c r="J238" s="3"/>
      <c r="K238" s="12"/>
      <c r="L238" s="13"/>
      <c r="M238" s="14"/>
      <c r="N238" s="14"/>
      <c r="O238" s="12"/>
      <c r="Q238" s="15"/>
      <c r="R238" s="15"/>
    </row>
    <row r="239" spans="1:18" ht="15" customHeight="1" x14ac:dyDescent="0.25">
      <c r="A239" s="1"/>
      <c r="B239" s="1"/>
      <c r="C239" s="1"/>
      <c r="D239" s="28"/>
      <c r="E239" s="3"/>
      <c r="F239" s="3"/>
      <c r="G239" s="12"/>
      <c r="H239" s="13"/>
      <c r="I239" s="3"/>
      <c r="J239" s="3"/>
      <c r="K239" s="12"/>
      <c r="L239" s="13"/>
      <c r="M239" s="14"/>
      <c r="N239" s="14"/>
      <c r="O239" s="12"/>
      <c r="Q239" s="15"/>
      <c r="R239" s="15"/>
    </row>
    <row r="240" spans="1:18" ht="15" customHeight="1" x14ac:dyDescent="0.25">
      <c r="A240" s="1"/>
      <c r="B240" s="1"/>
      <c r="C240" s="1"/>
      <c r="D240" s="28"/>
      <c r="E240" s="3"/>
      <c r="F240" s="3"/>
      <c r="G240" s="12"/>
      <c r="H240" s="13"/>
      <c r="I240" s="3"/>
      <c r="J240" s="3"/>
      <c r="K240" s="12"/>
      <c r="L240" s="13"/>
      <c r="M240" s="14"/>
      <c r="N240" s="14"/>
      <c r="O240" s="12"/>
      <c r="Q240" s="15"/>
      <c r="R240" s="15"/>
    </row>
    <row r="241" spans="1:18" ht="15" customHeight="1" x14ac:dyDescent="0.25">
      <c r="A241" s="1"/>
      <c r="B241" s="1"/>
      <c r="C241" s="1"/>
      <c r="D241" s="28"/>
      <c r="E241" s="3"/>
      <c r="F241" s="3"/>
      <c r="G241" s="12"/>
      <c r="H241" s="13"/>
      <c r="I241" s="3"/>
      <c r="J241" s="3"/>
      <c r="K241" s="12"/>
      <c r="L241" s="13"/>
      <c r="M241" s="14"/>
      <c r="N241" s="14"/>
      <c r="O241" s="12"/>
      <c r="Q241" s="15"/>
      <c r="R241" s="15"/>
    </row>
    <row r="242" spans="1:18" ht="15" customHeight="1" x14ac:dyDescent="0.25">
      <c r="A242" s="1"/>
      <c r="B242" s="1"/>
      <c r="C242" s="1"/>
      <c r="D242" s="28"/>
      <c r="E242" s="3"/>
      <c r="F242" s="3"/>
      <c r="G242" s="12"/>
      <c r="H242" s="13"/>
      <c r="I242" s="3"/>
      <c r="J242" s="3"/>
      <c r="K242" s="12"/>
      <c r="L242" s="13"/>
      <c r="M242" s="14"/>
      <c r="N242" s="14"/>
      <c r="O242" s="12"/>
      <c r="Q242" s="15"/>
      <c r="R242" s="15"/>
    </row>
    <row r="243" spans="1:18" ht="15" customHeight="1" x14ac:dyDescent="0.25">
      <c r="A243" s="1"/>
      <c r="B243" s="1"/>
      <c r="C243" s="1"/>
      <c r="D243" s="28"/>
      <c r="E243" s="3"/>
      <c r="F243" s="3"/>
      <c r="G243" s="12"/>
      <c r="H243" s="13"/>
      <c r="I243" s="3"/>
      <c r="J243" s="3"/>
      <c r="K243" s="12"/>
      <c r="L243" s="13"/>
      <c r="M243" s="14"/>
      <c r="N243" s="14"/>
      <c r="O243" s="12"/>
      <c r="Q243" s="15"/>
      <c r="R243" s="15"/>
    </row>
    <row r="244" spans="1:18" ht="15" customHeight="1" x14ac:dyDescent="0.25">
      <c r="A244" s="1"/>
      <c r="B244" s="1"/>
      <c r="C244" s="1"/>
      <c r="D244" s="28"/>
      <c r="E244" s="3"/>
      <c r="F244" s="3"/>
      <c r="G244" s="12"/>
      <c r="H244" s="13"/>
      <c r="I244" s="3"/>
      <c r="J244" s="3"/>
      <c r="K244" s="12"/>
      <c r="L244" s="13"/>
      <c r="M244" s="14"/>
      <c r="N244" s="14"/>
      <c r="O244" s="12"/>
      <c r="Q244" s="15"/>
      <c r="R244" s="15"/>
    </row>
    <row r="245" spans="1:18" ht="15" customHeight="1" x14ac:dyDescent="0.25">
      <c r="A245" s="1"/>
      <c r="B245" s="1"/>
      <c r="C245" s="1"/>
      <c r="D245" s="28"/>
      <c r="E245" s="3"/>
      <c r="F245" s="3"/>
      <c r="G245" s="12"/>
      <c r="H245" s="13"/>
      <c r="I245" s="3"/>
      <c r="J245" s="3"/>
      <c r="K245" s="12"/>
      <c r="L245" s="13"/>
      <c r="M245" s="14"/>
      <c r="N245" s="14"/>
      <c r="O245" s="12"/>
      <c r="Q245" s="15"/>
      <c r="R245" s="15"/>
    </row>
    <row r="246" spans="1:18" ht="15" customHeight="1" x14ac:dyDescent="0.25">
      <c r="A246" s="1"/>
      <c r="B246" s="1"/>
      <c r="C246" s="1"/>
      <c r="D246" s="28"/>
      <c r="E246" s="3"/>
      <c r="F246" s="3"/>
      <c r="G246" s="12"/>
      <c r="H246" s="13"/>
      <c r="I246" s="3"/>
      <c r="J246" s="3"/>
      <c r="K246" s="12"/>
      <c r="L246" s="13"/>
      <c r="M246" s="14"/>
      <c r="N246" s="14"/>
      <c r="O246" s="12"/>
      <c r="Q246" s="15"/>
      <c r="R246" s="15"/>
    </row>
    <row r="247" spans="1:18" ht="15" customHeight="1" x14ac:dyDescent="0.25">
      <c r="A247" s="1"/>
      <c r="B247" s="1"/>
      <c r="C247" s="1"/>
      <c r="D247" s="28"/>
      <c r="E247" s="3"/>
      <c r="F247" s="3"/>
      <c r="G247" s="12"/>
      <c r="H247" s="13"/>
      <c r="I247" s="3"/>
      <c r="J247" s="3"/>
      <c r="K247" s="12"/>
      <c r="L247" s="13"/>
      <c r="M247" s="14"/>
      <c r="N247" s="14"/>
      <c r="O247" s="12"/>
      <c r="Q247" s="15"/>
      <c r="R247" s="15"/>
    </row>
    <row r="248" spans="1:18" ht="15" customHeight="1" x14ac:dyDescent="0.25">
      <c r="A248" s="1"/>
      <c r="B248" s="1"/>
      <c r="C248" s="1"/>
      <c r="D248" s="28"/>
      <c r="E248" s="3"/>
      <c r="F248" s="3"/>
      <c r="G248" s="12"/>
      <c r="H248" s="13"/>
      <c r="I248" s="3"/>
      <c r="J248" s="3"/>
      <c r="K248" s="12"/>
      <c r="L248" s="13"/>
      <c r="M248" s="14"/>
      <c r="N248" s="14"/>
      <c r="O248" s="12"/>
      <c r="Q248" s="15"/>
      <c r="R248" s="15"/>
    </row>
    <row r="249" spans="1:18" ht="15" customHeight="1" x14ac:dyDescent="0.25">
      <c r="A249" s="1"/>
      <c r="B249" s="1"/>
      <c r="C249" s="1"/>
      <c r="D249" s="28"/>
      <c r="E249" s="3"/>
      <c r="F249" s="3"/>
      <c r="G249" s="12"/>
      <c r="H249" s="13"/>
      <c r="I249" s="3"/>
      <c r="J249" s="3"/>
      <c r="K249" s="12"/>
      <c r="L249" s="13"/>
      <c r="M249" s="14"/>
      <c r="N249" s="14"/>
      <c r="O249" s="12"/>
      <c r="Q249" s="15"/>
      <c r="R249" s="15"/>
    </row>
    <row r="250" spans="1:18" ht="15" customHeight="1" x14ac:dyDescent="0.25">
      <c r="A250" s="1"/>
      <c r="B250" s="1"/>
      <c r="C250" s="1"/>
      <c r="D250" s="28"/>
      <c r="E250" s="3"/>
      <c r="F250" s="3"/>
      <c r="G250" s="12"/>
      <c r="H250" s="13"/>
      <c r="I250" s="3"/>
      <c r="J250" s="3"/>
      <c r="K250" s="12"/>
      <c r="L250" s="13"/>
      <c r="M250" s="14"/>
      <c r="N250" s="14"/>
      <c r="O250" s="12"/>
      <c r="Q250" s="15"/>
      <c r="R250" s="15"/>
    </row>
    <row r="251" spans="1:18" ht="15" customHeight="1" x14ac:dyDescent="0.25">
      <c r="A251" s="1"/>
      <c r="B251" s="1"/>
      <c r="C251" s="1"/>
      <c r="D251" s="28"/>
      <c r="E251" s="3"/>
      <c r="F251" s="3"/>
      <c r="G251" s="12"/>
      <c r="H251" s="13"/>
      <c r="I251" s="3"/>
      <c r="J251" s="3"/>
      <c r="K251" s="12"/>
      <c r="L251" s="13"/>
      <c r="M251" s="14"/>
      <c r="N251" s="14"/>
      <c r="O251" s="12"/>
      <c r="Q251" s="15"/>
      <c r="R251" s="15"/>
    </row>
    <row r="252" spans="1:18" ht="15" customHeight="1" x14ac:dyDescent="0.25">
      <c r="A252" s="1"/>
      <c r="B252" s="1"/>
      <c r="C252" s="1"/>
      <c r="D252" s="28"/>
      <c r="E252" s="3"/>
      <c r="F252" s="3"/>
      <c r="G252" s="12"/>
      <c r="H252" s="13"/>
      <c r="I252" s="3"/>
      <c r="J252" s="3"/>
      <c r="K252" s="12"/>
      <c r="L252" s="13"/>
      <c r="M252" s="14"/>
      <c r="N252" s="14"/>
      <c r="O252" s="12"/>
      <c r="Q252" s="15"/>
      <c r="R252" s="15"/>
    </row>
    <row r="253" spans="1:18" ht="15" customHeight="1" x14ac:dyDescent="0.25">
      <c r="A253" s="1"/>
      <c r="B253" s="1"/>
      <c r="C253" s="1"/>
      <c r="D253" s="28"/>
      <c r="E253" s="3"/>
      <c r="F253" s="3"/>
      <c r="G253" s="12"/>
      <c r="H253" s="13"/>
      <c r="I253" s="3"/>
      <c r="J253" s="3"/>
      <c r="K253" s="12"/>
      <c r="L253" s="13"/>
      <c r="M253" s="14"/>
      <c r="N253" s="14"/>
      <c r="O253" s="12"/>
      <c r="Q253" s="15"/>
      <c r="R253" s="15"/>
    </row>
    <row r="254" spans="1:18" ht="15" customHeight="1" x14ac:dyDescent="0.25">
      <c r="A254" s="1"/>
      <c r="B254" s="1"/>
      <c r="C254" s="1"/>
      <c r="D254" s="28"/>
      <c r="E254" s="3"/>
      <c r="F254" s="3"/>
      <c r="G254" s="12"/>
      <c r="H254" s="13"/>
      <c r="I254" s="3"/>
      <c r="J254" s="3"/>
      <c r="K254" s="12"/>
      <c r="L254" s="13"/>
      <c r="M254" s="14"/>
      <c r="N254" s="14"/>
      <c r="O254" s="12"/>
      <c r="Q254" s="15"/>
      <c r="R254" s="15"/>
    </row>
    <row r="255" spans="1:18" ht="15" customHeight="1" x14ac:dyDescent="0.25">
      <c r="A255" s="1"/>
      <c r="B255" s="1"/>
      <c r="C255" s="1"/>
      <c r="D255" s="28"/>
      <c r="E255" s="3"/>
      <c r="F255" s="3"/>
      <c r="G255" s="12"/>
      <c r="H255" s="13"/>
      <c r="I255" s="3"/>
      <c r="J255" s="3"/>
      <c r="K255" s="12"/>
      <c r="L255" s="13"/>
      <c r="M255" s="14"/>
      <c r="N255" s="14"/>
      <c r="O255" s="12"/>
      <c r="Q255" s="15"/>
      <c r="R255" s="15"/>
    </row>
    <row r="256" spans="1:18" ht="15" customHeight="1" x14ac:dyDescent="0.25">
      <c r="A256" s="1"/>
      <c r="B256" s="1"/>
      <c r="C256" s="1"/>
      <c r="D256" s="28"/>
      <c r="E256" s="3"/>
      <c r="F256" s="3"/>
      <c r="G256" s="12"/>
      <c r="H256" s="13"/>
      <c r="I256" s="3"/>
      <c r="J256" s="3"/>
      <c r="K256" s="12"/>
      <c r="L256" s="13"/>
      <c r="M256" s="14"/>
      <c r="N256" s="14"/>
      <c r="O256" s="12"/>
      <c r="Q256" s="15"/>
      <c r="R256" s="15"/>
    </row>
    <row r="257" spans="1:18" ht="15" customHeight="1" x14ac:dyDescent="0.25">
      <c r="A257" s="1"/>
      <c r="B257" s="1"/>
      <c r="C257" s="1"/>
      <c r="D257" s="28"/>
      <c r="E257" s="3"/>
      <c r="F257" s="3"/>
      <c r="G257" s="12"/>
      <c r="H257" s="13"/>
      <c r="I257" s="3"/>
      <c r="J257" s="3"/>
      <c r="K257" s="12"/>
      <c r="L257" s="13"/>
      <c r="M257" s="14"/>
      <c r="N257" s="14"/>
      <c r="O257" s="12"/>
      <c r="Q257" s="15"/>
      <c r="R257" s="15"/>
    </row>
    <row r="258" spans="1:18" ht="15" customHeight="1" x14ac:dyDescent="0.25">
      <c r="A258" s="1"/>
      <c r="B258" s="1"/>
      <c r="C258" s="1"/>
      <c r="D258" s="28"/>
      <c r="E258" s="3"/>
      <c r="F258" s="3"/>
      <c r="G258" s="12"/>
      <c r="H258" s="13"/>
      <c r="I258" s="3"/>
      <c r="J258" s="3"/>
      <c r="K258" s="12"/>
      <c r="L258" s="13"/>
      <c r="M258" s="14"/>
      <c r="N258" s="14"/>
      <c r="O258" s="12"/>
      <c r="Q258" s="15"/>
      <c r="R258" s="15"/>
    </row>
    <row r="259" spans="1:18" ht="15" customHeight="1" x14ac:dyDescent="0.25">
      <c r="A259" s="1"/>
      <c r="B259" s="1"/>
      <c r="C259" s="1"/>
      <c r="D259" s="28"/>
      <c r="E259" s="3"/>
      <c r="F259" s="3"/>
      <c r="G259" s="12"/>
      <c r="H259" s="13"/>
      <c r="I259" s="3"/>
      <c r="J259" s="3"/>
      <c r="K259" s="12"/>
      <c r="L259" s="13"/>
      <c r="M259" s="14"/>
      <c r="N259" s="14"/>
      <c r="O259" s="12"/>
      <c r="Q259" s="15"/>
      <c r="R259" s="15"/>
    </row>
    <row r="260" spans="1:18" ht="15" customHeight="1" x14ac:dyDescent="0.25">
      <c r="A260" s="1"/>
      <c r="B260" s="1"/>
      <c r="C260" s="1"/>
      <c r="D260" s="28"/>
      <c r="E260" s="3"/>
      <c r="F260" s="3"/>
      <c r="G260" s="12"/>
      <c r="H260" s="13"/>
      <c r="I260" s="3"/>
      <c r="J260" s="3"/>
      <c r="K260" s="12"/>
      <c r="L260" s="13"/>
      <c r="M260" s="14"/>
      <c r="N260" s="14"/>
      <c r="O260" s="12"/>
      <c r="Q260" s="15"/>
      <c r="R260" s="15"/>
    </row>
    <row r="261" spans="1:18" ht="15" customHeight="1" x14ac:dyDescent="0.25">
      <c r="A261" s="1"/>
      <c r="B261" s="1"/>
      <c r="C261" s="1"/>
      <c r="D261" s="28"/>
      <c r="E261" s="3"/>
      <c r="F261" s="3"/>
      <c r="G261" s="12"/>
      <c r="H261" s="13"/>
      <c r="I261" s="3"/>
      <c r="J261" s="3"/>
      <c r="K261" s="12"/>
      <c r="L261" s="13"/>
      <c r="M261" s="14"/>
      <c r="N261" s="14"/>
      <c r="O261" s="12"/>
      <c r="Q261" s="15"/>
      <c r="R261" s="15"/>
    </row>
    <row r="262" spans="1:18" ht="15" customHeight="1" x14ac:dyDescent="0.25">
      <c r="A262" s="1"/>
      <c r="B262" s="1"/>
      <c r="C262" s="1"/>
      <c r="D262" s="28"/>
      <c r="E262" s="3"/>
      <c r="F262" s="3"/>
      <c r="G262" s="12"/>
      <c r="H262" s="13"/>
      <c r="I262" s="3"/>
      <c r="J262" s="3"/>
      <c r="K262" s="12"/>
      <c r="L262" s="13"/>
      <c r="M262" s="14"/>
      <c r="N262" s="14"/>
      <c r="O262" s="12"/>
      <c r="Q262" s="15"/>
      <c r="R262" s="15"/>
    </row>
    <row r="263" spans="1:18" ht="15" customHeight="1" x14ac:dyDescent="0.25">
      <c r="A263" s="1"/>
      <c r="B263" s="1"/>
      <c r="C263" s="1"/>
      <c r="D263" s="28"/>
      <c r="E263" s="3"/>
      <c r="F263" s="3"/>
      <c r="G263" s="12"/>
      <c r="H263" s="13"/>
      <c r="I263" s="3"/>
      <c r="J263" s="3"/>
      <c r="K263" s="12"/>
      <c r="L263" s="13"/>
      <c r="M263" s="14"/>
      <c r="N263" s="14"/>
      <c r="O263" s="12"/>
      <c r="Q263" s="15"/>
      <c r="R263" s="15"/>
    </row>
    <row r="264" spans="1:18" ht="15" customHeight="1" x14ac:dyDescent="0.25">
      <c r="A264" s="1"/>
      <c r="B264" s="1"/>
      <c r="C264" s="1"/>
      <c r="D264" s="28"/>
      <c r="E264" s="3"/>
      <c r="F264" s="3"/>
      <c r="G264" s="12"/>
      <c r="H264" s="13"/>
      <c r="I264" s="3"/>
      <c r="J264" s="3"/>
      <c r="K264" s="12"/>
      <c r="L264" s="13"/>
      <c r="M264" s="14"/>
      <c r="N264" s="14"/>
      <c r="O264" s="12"/>
      <c r="Q264" s="15"/>
      <c r="R264" s="15"/>
    </row>
    <row r="265" spans="1:18" ht="15" customHeight="1" x14ac:dyDescent="0.25">
      <c r="A265" s="1"/>
      <c r="B265" s="1"/>
      <c r="C265" s="1"/>
      <c r="D265" s="28"/>
      <c r="E265" s="3"/>
      <c r="F265" s="3"/>
      <c r="G265" s="12"/>
      <c r="H265" s="13"/>
      <c r="I265" s="3"/>
      <c r="J265" s="3"/>
      <c r="K265" s="12"/>
      <c r="L265" s="13"/>
      <c r="M265" s="14"/>
      <c r="N265" s="14"/>
      <c r="O265" s="12"/>
      <c r="Q265" s="15"/>
      <c r="R265" s="15"/>
    </row>
    <row r="266" spans="1:18" ht="15" customHeight="1" x14ac:dyDescent="0.25">
      <c r="A266" s="1"/>
      <c r="B266" s="1"/>
      <c r="C266" s="1"/>
      <c r="D266" s="28"/>
      <c r="E266" s="3"/>
      <c r="F266" s="3"/>
      <c r="G266" s="12"/>
      <c r="H266" s="13"/>
      <c r="I266" s="3"/>
      <c r="J266" s="3"/>
      <c r="K266" s="12"/>
      <c r="L266" s="13"/>
      <c r="M266" s="14"/>
      <c r="N266" s="14"/>
      <c r="O266" s="12"/>
      <c r="Q266" s="15"/>
      <c r="R266" s="15"/>
    </row>
    <row r="267" spans="1:18" ht="15" customHeight="1" x14ac:dyDescent="0.25">
      <c r="A267" s="1"/>
      <c r="B267" s="1"/>
      <c r="C267" s="1"/>
      <c r="D267" s="28"/>
      <c r="E267" s="3"/>
      <c r="F267" s="3"/>
      <c r="G267" s="12"/>
      <c r="H267" s="13"/>
      <c r="I267" s="3"/>
      <c r="J267" s="3"/>
      <c r="K267" s="12"/>
      <c r="L267" s="13"/>
      <c r="M267" s="14"/>
      <c r="N267" s="14"/>
      <c r="O267" s="12"/>
      <c r="Q267" s="15"/>
      <c r="R267" s="15"/>
    </row>
    <row r="268" spans="1:18" ht="15" customHeight="1" x14ac:dyDescent="0.25">
      <c r="A268" s="1"/>
      <c r="B268" s="1"/>
      <c r="C268" s="1"/>
      <c r="D268" s="28"/>
      <c r="E268" s="3"/>
      <c r="F268" s="3"/>
      <c r="G268" s="12"/>
      <c r="H268" s="13"/>
      <c r="I268" s="3"/>
      <c r="J268" s="3"/>
      <c r="K268" s="12"/>
      <c r="L268" s="13"/>
      <c r="M268" s="14"/>
      <c r="N268" s="14"/>
      <c r="O268" s="12"/>
      <c r="Q268" s="15"/>
      <c r="R268" s="15"/>
    </row>
    <row r="269" spans="1:18" ht="15" customHeight="1" x14ac:dyDescent="0.25">
      <c r="A269" s="1"/>
      <c r="B269" s="1"/>
      <c r="C269" s="1"/>
      <c r="D269" s="28"/>
      <c r="E269" s="3"/>
      <c r="F269" s="3"/>
      <c r="G269" s="12"/>
      <c r="H269" s="13"/>
      <c r="I269" s="3"/>
      <c r="J269" s="3"/>
      <c r="K269" s="12"/>
      <c r="L269" s="13"/>
      <c r="M269" s="14"/>
      <c r="N269" s="14"/>
      <c r="O269" s="12"/>
      <c r="Q269" s="15"/>
      <c r="R269" s="15"/>
    </row>
    <row r="270" spans="1:18" ht="15" customHeight="1" x14ac:dyDescent="0.25">
      <c r="A270" s="1"/>
      <c r="B270" s="1"/>
      <c r="C270" s="1"/>
      <c r="D270" s="28"/>
      <c r="E270" s="3"/>
      <c r="F270" s="3"/>
      <c r="G270" s="12"/>
      <c r="H270" s="13"/>
      <c r="I270" s="3"/>
      <c r="J270" s="3"/>
      <c r="K270" s="12"/>
      <c r="L270" s="13"/>
      <c r="M270" s="14"/>
      <c r="N270" s="14"/>
      <c r="O270" s="12"/>
      <c r="Q270" s="15"/>
      <c r="R270" s="15"/>
    </row>
    <row r="271" spans="1:18" ht="15" customHeight="1" x14ac:dyDescent="0.25">
      <c r="A271" s="1"/>
      <c r="B271" s="1"/>
      <c r="C271" s="1"/>
      <c r="D271" s="28"/>
      <c r="E271" s="3"/>
      <c r="F271" s="3"/>
      <c r="G271" s="12"/>
      <c r="H271" s="13"/>
      <c r="I271" s="3"/>
      <c r="J271" s="3"/>
      <c r="K271" s="12"/>
      <c r="L271" s="13"/>
      <c r="M271" s="14"/>
      <c r="N271" s="14"/>
      <c r="O271" s="12"/>
      <c r="Q271" s="15"/>
      <c r="R271" s="15"/>
    </row>
    <row r="272" spans="1:18" ht="15" customHeight="1" x14ac:dyDescent="0.25">
      <c r="A272" s="1"/>
      <c r="B272" s="1"/>
      <c r="C272" s="1"/>
      <c r="D272" s="28"/>
      <c r="E272" s="3"/>
      <c r="F272" s="3"/>
      <c r="G272" s="12"/>
      <c r="H272" s="13"/>
      <c r="I272" s="3"/>
      <c r="J272" s="3"/>
      <c r="K272" s="12"/>
      <c r="L272" s="13"/>
      <c r="M272" s="14"/>
      <c r="N272" s="14"/>
      <c r="O272" s="12"/>
      <c r="Q272" s="15"/>
      <c r="R272" s="15"/>
    </row>
    <row r="273" spans="1:18" ht="15" customHeight="1" x14ac:dyDescent="0.25">
      <c r="A273" s="1"/>
      <c r="B273" s="1"/>
      <c r="C273" s="1"/>
      <c r="D273" s="28"/>
      <c r="E273" s="3"/>
      <c r="F273" s="3"/>
      <c r="G273" s="12"/>
      <c r="H273" s="13"/>
      <c r="I273" s="3"/>
      <c r="J273" s="3"/>
      <c r="K273" s="12"/>
      <c r="L273" s="13"/>
      <c r="M273" s="14"/>
      <c r="N273" s="14"/>
      <c r="O273" s="12"/>
      <c r="Q273" s="15"/>
      <c r="R273" s="15"/>
    </row>
    <row r="274" spans="1:18" ht="15" customHeight="1" x14ac:dyDescent="0.25">
      <c r="A274" s="1"/>
      <c r="B274" s="1"/>
      <c r="C274" s="1"/>
      <c r="D274" s="28"/>
      <c r="E274" s="3"/>
      <c r="F274" s="3"/>
      <c r="G274" s="12"/>
      <c r="H274" s="13"/>
      <c r="I274" s="3"/>
      <c r="J274" s="3"/>
      <c r="K274" s="12"/>
      <c r="L274" s="13"/>
      <c r="M274" s="14"/>
      <c r="N274" s="14"/>
      <c r="O274" s="12"/>
      <c r="Q274" s="15"/>
      <c r="R274" s="15"/>
    </row>
    <row r="275" spans="1:18" ht="15" customHeight="1" x14ac:dyDescent="0.25">
      <c r="A275" s="1"/>
      <c r="B275" s="1"/>
      <c r="C275" s="1"/>
      <c r="D275" s="28"/>
      <c r="E275" s="3"/>
      <c r="F275" s="3"/>
      <c r="G275" s="12"/>
      <c r="H275" s="13"/>
      <c r="I275" s="3"/>
      <c r="J275" s="3"/>
      <c r="K275" s="12"/>
      <c r="L275" s="13"/>
      <c r="M275" s="14"/>
      <c r="N275" s="14"/>
      <c r="O275" s="12"/>
      <c r="Q275" s="15"/>
      <c r="R275" s="15"/>
    </row>
    <row r="276" spans="1:18" ht="15" customHeight="1" x14ac:dyDescent="0.25">
      <c r="A276" s="1"/>
      <c r="B276" s="1"/>
      <c r="C276" s="1"/>
      <c r="D276" s="28"/>
      <c r="E276" s="3"/>
      <c r="F276" s="3"/>
      <c r="G276" s="12"/>
      <c r="H276" s="13"/>
      <c r="I276" s="3"/>
      <c r="J276" s="3"/>
      <c r="K276" s="12"/>
      <c r="L276" s="13"/>
      <c r="M276" s="14"/>
      <c r="N276" s="14"/>
      <c r="O276" s="12"/>
      <c r="Q276" s="15"/>
      <c r="R276" s="15"/>
    </row>
    <row r="277" spans="1:18" ht="15" customHeight="1" x14ac:dyDescent="0.25">
      <c r="A277" s="1"/>
      <c r="B277" s="1"/>
      <c r="C277" s="1"/>
      <c r="D277" s="28"/>
      <c r="E277" s="3"/>
      <c r="F277" s="3"/>
      <c r="G277" s="12"/>
      <c r="H277" s="13"/>
      <c r="I277" s="3"/>
      <c r="J277" s="3"/>
      <c r="K277" s="12"/>
      <c r="L277" s="13"/>
      <c r="M277" s="14"/>
      <c r="N277" s="14"/>
      <c r="O277" s="12"/>
      <c r="Q277" s="15"/>
      <c r="R277" s="15"/>
    </row>
    <row r="278" spans="1:18" ht="15" customHeight="1" x14ac:dyDescent="0.25">
      <c r="A278" s="1"/>
      <c r="B278" s="1"/>
      <c r="C278" s="1"/>
      <c r="D278" s="28"/>
      <c r="E278" s="3"/>
      <c r="F278" s="3"/>
      <c r="G278" s="12"/>
      <c r="H278" s="13"/>
      <c r="I278" s="3"/>
      <c r="J278" s="3"/>
      <c r="K278" s="12"/>
      <c r="L278" s="13"/>
      <c r="M278" s="14"/>
      <c r="N278" s="14"/>
      <c r="O278" s="12"/>
      <c r="Q278" s="15"/>
      <c r="R278" s="15"/>
    </row>
    <row r="279" spans="1:18" ht="15" customHeight="1" x14ac:dyDescent="0.25">
      <c r="A279" s="1"/>
      <c r="B279" s="1"/>
      <c r="C279" s="1"/>
      <c r="D279" s="28"/>
      <c r="E279" s="3"/>
      <c r="F279" s="3"/>
      <c r="G279" s="12"/>
      <c r="H279" s="13"/>
      <c r="I279" s="3"/>
      <c r="J279" s="3"/>
      <c r="K279" s="12"/>
      <c r="L279" s="13"/>
      <c r="M279" s="14"/>
      <c r="N279" s="14"/>
      <c r="O279" s="12"/>
      <c r="Q279" s="15"/>
      <c r="R279" s="15"/>
    </row>
    <row r="280" spans="1:18" ht="15" customHeight="1" x14ac:dyDescent="0.25">
      <c r="A280" s="1"/>
      <c r="B280" s="1"/>
      <c r="C280" s="1"/>
      <c r="D280" s="28"/>
      <c r="E280" s="3"/>
      <c r="F280" s="3"/>
      <c r="G280" s="12"/>
      <c r="H280" s="13"/>
      <c r="I280" s="3"/>
      <c r="J280" s="3"/>
      <c r="K280" s="12"/>
      <c r="L280" s="13"/>
      <c r="M280" s="14"/>
      <c r="N280" s="14"/>
      <c r="O280" s="12"/>
      <c r="Q280" s="15"/>
      <c r="R280" s="15"/>
    </row>
    <row r="281" spans="1:18" ht="15" customHeight="1" x14ac:dyDescent="0.25">
      <c r="A281" s="1"/>
      <c r="B281" s="1"/>
      <c r="C281" s="1"/>
      <c r="D281" s="28"/>
      <c r="E281" s="3"/>
      <c r="F281" s="3"/>
      <c r="G281" s="12"/>
      <c r="H281" s="13"/>
      <c r="I281" s="3"/>
      <c r="J281" s="3"/>
      <c r="K281" s="12"/>
      <c r="L281" s="13"/>
      <c r="M281" s="14"/>
      <c r="N281" s="14"/>
      <c r="O281" s="12"/>
      <c r="Q281" s="15"/>
      <c r="R281" s="15"/>
    </row>
    <row r="282" spans="1:18" ht="15" customHeight="1" x14ac:dyDescent="0.25">
      <c r="A282" s="1"/>
      <c r="B282" s="1"/>
      <c r="C282" s="1"/>
      <c r="D282" s="28"/>
      <c r="E282" s="3"/>
      <c r="F282" s="3"/>
      <c r="G282" s="12"/>
      <c r="H282" s="13"/>
      <c r="I282" s="3"/>
      <c r="J282" s="3"/>
      <c r="K282" s="12"/>
      <c r="L282" s="13"/>
      <c r="M282" s="14"/>
      <c r="N282" s="14"/>
      <c r="O282" s="12"/>
      <c r="Q282" s="15"/>
      <c r="R282" s="15"/>
    </row>
    <row r="283" spans="1:18" ht="15" customHeight="1" x14ac:dyDescent="0.25">
      <c r="A283" s="1"/>
      <c r="B283" s="1"/>
      <c r="C283" s="1"/>
      <c r="D283" s="28"/>
      <c r="E283" s="3"/>
      <c r="F283" s="3"/>
      <c r="G283" s="12"/>
      <c r="H283" s="13"/>
      <c r="I283" s="3"/>
      <c r="J283" s="3"/>
      <c r="K283" s="12"/>
      <c r="L283" s="13"/>
      <c r="M283" s="14"/>
      <c r="N283" s="14"/>
      <c r="O283" s="12"/>
      <c r="Q283" s="15"/>
      <c r="R283" s="15"/>
    </row>
    <row r="284" spans="1:18" ht="15" customHeight="1" x14ac:dyDescent="0.25">
      <c r="A284" s="1"/>
      <c r="B284" s="1"/>
      <c r="C284" s="1"/>
      <c r="D284" s="28"/>
      <c r="E284" s="3"/>
      <c r="F284" s="3"/>
      <c r="G284" s="12"/>
      <c r="H284" s="13"/>
      <c r="I284" s="3"/>
      <c r="J284" s="3"/>
      <c r="K284" s="12"/>
      <c r="L284" s="13"/>
      <c r="M284" s="14"/>
      <c r="N284" s="14"/>
      <c r="O284" s="12"/>
      <c r="Q284" s="15"/>
      <c r="R284" s="15"/>
    </row>
    <row r="285" spans="1:18" ht="15" customHeight="1" x14ac:dyDescent="0.25">
      <c r="A285" s="1"/>
      <c r="B285" s="1"/>
      <c r="C285" s="1"/>
      <c r="D285" s="28"/>
      <c r="E285" s="3"/>
      <c r="F285" s="3"/>
      <c r="G285" s="12"/>
      <c r="H285" s="13"/>
      <c r="I285" s="3"/>
      <c r="J285" s="3"/>
      <c r="K285" s="12"/>
      <c r="L285" s="13"/>
      <c r="M285" s="14"/>
      <c r="N285" s="14"/>
      <c r="O285" s="12"/>
      <c r="Q285" s="15"/>
      <c r="R285" s="15"/>
    </row>
    <row r="286" spans="1:18" ht="15" customHeight="1" x14ac:dyDescent="0.25">
      <c r="A286" s="1"/>
      <c r="B286" s="1"/>
      <c r="C286" s="1"/>
      <c r="D286" s="28"/>
      <c r="E286" s="3"/>
      <c r="F286" s="3"/>
      <c r="G286" s="12"/>
      <c r="H286" s="13"/>
      <c r="I286" s="3"/>
      <c r="J286" s="3"/>
      <c r="K286" s="12"/>
      <c r="L286" s="13"/>
      <c r="M286" s="14"/>
      <c r="N286" s="14"/>
      <c r="O286" s="12"/>
      <c r="Q286" s="15"/>
      <c r="R286" s="15"/>
    </row>
    <row r="287" spans="1:18" ht="15" customHeight="1" x14ac:dyDescent="0.25">
      <c r="A287" s="1"/>
      <c r="B287" s="1"/>
      <c r="C287" s="1"/>
      <c r="D287" s="28"/>
      <c r="E287" s="3"/>
      <c r="F287" s="3"/>
      <c r="G287" s="12"/>
      <c r="H287" s="13"/>
      <c r="I287" s="3"/>
      <c r="J287" s="3"/>
      <c r="K287" s="12"/>
      <c r="L287" s="13"/>
      <c r="M287" s="14"/>
      <c r="N287" s="14"/>
      <c r="O287" s="12"/>
      <c r="Q287" s="15"/>
      <c r="R287" s="15"/>
    </row>
    <row r="288" spans="1:18" ht="15" customHeight="1" x14ac:dyDescent="0.25">
      <c r="A288" s="1"/>
      <c r="B288" s="1"/>
      <c r="C288" s="1"/>
      <c r="D288" s="28"/>
      <c r="E288" s="3"/>
      <c r="F288" s="3"/>
      <c r="G288" s="12"/>
      <c r="H288" s="13"/>
      <c r="I288" s="3"/>
      <c r="J288" s="3"/>
      <c r="K288" s="12"/>
      <c r="L288" s="13"/>
      <c r="M288" s="14"/>
      <c r="N288" s="14"/>
      <c r="O288" s="12"/>
      <c r="Q288" s="15"/>
      <c r="R288" s="15"/>
    </row>
    <row r="289" spans="1:18" ht="15" customHeight="1" x14ac:dyDescent="0.25">
      <c r="A289" s="1"/>
      <c r="B289" s="1"/>
      <c r="C289" s="1"/>
      <c r="D289" s="28"/>
      <c r="E289" s="3"/>
      <c r="F289" s="3"/>
      <c r="G289" s="12"/>
      <c r="H289" s="13"/>
      <c r="I289" s="3"/>
      <c r="J289" s="3"/>
      <c r="K289" s="12"/>
      <c r="L289" s="13"/>
      <c r="M289" s="14"/>
      <c r="N289" s="14"/>
      <c r="O289" s="12"/>
      <c r="Q289" s="15"/>
      <c r="R289" s="15"/>
    </row>
    <row r="290" spans="1:18" ht="15" customHeight="1" x14ac:dyDescent="0.25">
      <c r="A290" s="1"/>
      <c r="B290" s="1"/>
      <c r="C290" s="1"/>
      <c r="D290" s="28"/>
      <c r="E290" s="3"/>
      <c r="F290" s="3"/>
      <c r="G290" s="12"/>
      <c r="H290" s="13"/>
      <c r="I290" s="3"/>
      <c r="J290" s="3"/>
      <c r="K290" s="12"/>
      <c r="L290" s="13"/>
      <c r="M290" s="14"/>
      <c r="N290" s="14"/>
      <c r="O290" s="12"/>
      <c r="Q290" s="15"/>
      <c r="R290" s="15"/>
    </row>
    <row r="291" spans="1:18" ht="15" customHeight="1" x14ac:dyDescent="0.25">
      <c r="A291" s="1"/>
      <c r="B291" s="1"/>
      <c r="C291" s="1"/>
      <c r="D291" s="28"/>
      <c r="E291" s="3"/>
      <c r="F291" s="3"/>
      <c r="G291" s="12"/>
      <c r="H291" s="13"/>
      <c r="I291" s="3"/>
      <c r="J291" s="3"/>
      <c r="K291" s="12"/>
      <c r="L291" s="13"/>
      <c r="M291" s="14"/>
      <c r="N291" s="14"/>
      <c r="O291" s="12"/>
      <c r="Q291" s="15"/>
      <c r="R291" s="15"/>
    </row>
    <row r="292" spans="1:18" ht="15" customHeight="1" x14ac:dyDescent="0.25">
      <c r="A292" s="1"/>
      <c r="B292" s="1"/>
      <c r="C292" s="1"/>
      <c r="D292" s="28"/>
      <c r="E292" s="3"/>
      <c r="F292" s="3"/>
      <c r="G292" s="12"/>
      <c r="H292" s="13"/>
      <c r="I292" s="3"/>
      <c r="J292" s="3"/>
      <c r="K292" s="12"/>
      <c r="L292" s="13"/>
      <c r="M292" s="14"/>
      <c r="N292" s="14"/>
      <c r="O292" s="12"/>
      <c r="Q292" s="15"/>
      <c r="R292" s="15"/>
    </row>
    <row r="293" spans="1:18" ht="15" customHeight="1" x14ac:dyDescent="0.25">
      <c r="A293" s="1"/>
      <c r="B293" s="1"/>
      <c r="C293" s="1"/>
      <c r="D293" s="28"/>
      <c r="E293" s="3"/>
      <c r="F293" s="3"/>
      <c r="G293" s="12"/>
      <c r="H293" s="13"/>
      <c r="I293" s="3"/>
      <c r="J293" s="3"/>
      <c r="K293" s="12"/>
      <c r="L293" s="13"/>
      <c r="M293" s="14"/>
      <c r="N293" s="14"/>
      <c r="O293" s="12"/>
      <c r="Q293" s="15"/>
      <c r="R293" s="15"/>
    </row>
    <row r="294" spans="1:18" ht="15" customHeight="1" x14ac:dyDescent="0.25">
      <c r="A294" s="1"/>
      <c r="B294" s="1"/>
      <c r="C294" s="1"/>
      <c r="D294" s="28"/>
      <c r="E294" s="3"/>
      <c r="F294" s="3"/>
      <c r="G294" s="12"/>
      <c r="H294" s="13"/>
      <c r="I294" s="3"/>
      <c r="J294" s="3"/>
      <c r="K294" s="12"/>
      <c r="L294" s="13"/>
      <c r="M294" s="14"/>
      <c r="N294" s="14"/>
      <c r="O294" s="12"/>
      <c r="Q294" s="15"/>
      <c r="R294" s="15"/>
    </row>
    <row r="295" spans="1:18" ht="15" customHeight="1" x14ac:dyDescent="0.25">
      <c r="A295" s="1"/>
      <c r="B295" s="1"/>
      <c r="C295" s="1"/>
      <c r="D295" s="28"/>
      <c r="E295" s="3"/>
      <c r="F295" s="3"/>
      <c r="G295" s="12"/>
      <c r="H295" s="13"/>
      <c r="I295" s="3"/>
      <c r="J295" s="3"/>
      <c r="K295" s="12"/>
      <c r="L295" s="13"/>
      <c r="M295" s="14"/>
      <c r="N295" s="14"/>
      <c r="O295" s="12"/>
      <c r="Q295" s="15"/>
      <c r="R295" s="15"/>
    </row>
    <row r="296" spans="1:18" ht="15" customHeight="1" x14ac:dyDescent="0.25">
      <c r="A296" s="1"/>
      <c r="B296" s="1"/>
      <c r="C296" s="1"/>
      <c r="D296" s="28"/>
      <c r="E296" s="3"/>
      <c r="F296" s="3"/>
      <c r="G296" s="12"/>
      <c r="H296" s="13"/>
      <c r="I296" s="3"/>
      <c r="J296" s="3"/>
      <c r="K296" s="12"/>
      <c r="L296" s="13"/>
      <c r="M296" s="14"/>
      <c r="N296" s="14"/>
      <c r="O296" s="12"/>
      <c r="Q296" s="15"/>
      <c r="R296" s="15"/>
    </row>
    <row r="297" spans="1:18" ht="15" customHeight="1" x14ac:dyDescent="0.25">
      <c r="A297" s="1"/>
      <c r="B297" s="1"/>
      <c r="C297" s="1"/>
      <c r="D297" s="28"/>
      <c r="E297" s="3"/>
      <c r="F297" s="3"/>
      <c r="G297" s="12"/>
      <c r="H297" s="13"/>
      <c r="I297" s="3"/>
      <c r="J297" s="3"/>
      <c r="K297" s="12"/>
      <c r="L297" s="13"/>
      <c r="M297" s="14"/>
      <c r="N297" s="14"/>
      <c r="O297" s="12"/>
      <c r="Q297" s="15"/>
      <c r="R297" s="15"/>
    </row>
    <row r="298" spans="1:18" ht="15" customHeight="1" x14ac:dyDescent="0.25">
      <c r="A298" s="1"/>
      <c r="B298" s="1"/>
      <c r="C298" s="1"/>
      <c r="D298" s="28"/>
      <c r="E298" s="3"/>
      <c r="F298" s="3"/>
      <c r="G298" s="12"/>
      <c r="H298" s="13"/>
      <c r="I298" s="3"/>
      <c r="J298" s="3"/>
      <c r="K298" s="12"/>
      <c r="L298" s="13"/>
      <c r="M298" s="14"/>
      <c r="N298" s="14"/>
      <c r="O298" s="12"/>
      <c r="Q298" s="15"/>
      <c r="R298" s="15"/>
    </row>
    <row r="299" spans="1:18" ht="15" customHeight="1" x14ac:dyDescent="0.25">
      <c r="A299" s="1"/>
      <c r="B299" s="1"/>
      <c r="C299" s="1"/>
      <c r="D299" s="28"/>
      <c r="E299" s="3"/>
      <c r="F299" s="3"/>
      <c r="G299" s="12"/>
      <c r="H299" s="13"/>
      <c r="I299" s="3"/>
      <c r="J299" s="3"/>
      <c r="K299" s="12"/>
      <c r="L299" s="13"/>
      <c r="M299" s="14"/>
      <c r="N299" s="14"/>
      <c r="O299" s="12"/>
      <c r="Q299" s="15"/>
      <c r="R299" s="15"/>
    </row>
    <row r="300" spans="1:18" ht="15" customHeight="1" x14ac:dyDescent="0.25">
      <c r="A300" s="1"/>
      <c r="B300" s="1"/>
      <c r="C300" s="1"/>
      <c r="D300" s="28"/>
      <c r="E300" s="3"/>
      <c r="F300" s="3"/>
      <c r="G300" s="12"/>
      <c r="H300" s="13"/>
      <c r="I300" s="3"/>
      <c r="J300" s="3"/>
      <c r="K300" s="12"/>
      <c r="L300" s="13"/>
      <c r="M300" s="14"/>
      <c r="N300" s="14"/>
      <c r="O300" s="12"/>
      <c r="Q300" s="15"/>
      <c r="R300" s="15"/>
    </row>
    <row r="301" spans="1:18" ht="15" customHeight="1" x14ac:dyDescent="0.25">
      <c r="A301" s="1"/>
      <c r="B301" s="1"/>
      <c r="C301" s="1"/>
      <c r="D301" s="28"/>
      <c r="E301" s="3"/>
      <c r="F301" s="3"/>
      <c r="G301" s="12"/>
      <c r="H301" s="13"/>
      <c r="I301" s="3"/>
      <c r="J301" s="3"/>
      <c r="K301" s="12"/>
      <c r="L301" s="13"/>
      <c r="M301" s="14"/>
      <c r="N301" s="14"/>
      <c r="O301" s="12"/>
      <c r="Q301" s="15"/>
      <c r="R301" s="15"/>
    </row>
    <row r="302" spans="1:18" ht="15" customHeight="1" x14ac:dyDescent="0.25">
      <c r="A302" s="1"/>
      <c r="B302" s="1"/>
      <c r="C302" s="1"/>
      <c r="D302" s="28"/>
      <c r="E302" s="3"/>
      <c r="F302" s="3"/>
      <c r="G302" s="12"/>
      <c r="H302" s="13"/>
      <c r="I302" s="3"/>
      <c r="J302" s="3"/>
      <c r="K302" s="12"/>
      <c r="L302" s="13"/>
      <c r="M302" s="14"/>
      <c r="N302" s="14"/>
      <c r="O302" s="12"/>
      <c r="Q302" s="15"/>
      <c r="R302" s="15"/>
    </row>
    <row r="303" spans="1:18" ht="15" customHeight="1" x14ac:dyDescent="0.25">
      <c r="A303" s="1"/>
      <c r="B303" s="1"/>
      <c r="C303" s="1"/>
      <c r="D303" s="28"/>
      <c r="E303" s="3"/>
      <c r="F303" s="3"/>
      <c r="G303" s="12"/>
      <c r="H303" s="13"/>
      <c r="I303" s="3"/>
      <c r="J303" s="3"/>
      <c r="K303" s="12"/>
      <c r="L303" s="13"/>
      <c r="M303" s="14"/>
      <c r="N303" s="14"/>
      <c r="O303" s="12"/>
      <c r="Q303" s="15"/>
      <c r="R303" s="15"/>
    </row>
    <row r="304" spans="1:18" ht="15" customHeight="1" x14ac:dyDescent="0.25">
      <c r="A304" s="1"/>
      <c r="B304" s="1"/>
      <c r="C304" s="1"/>
      <c r="D304" s="28"/>
      <c r="E304" s="3"/>
      <c r="F304" s="3"/>
      <c r="G304" s="12"/>
      <c r="H304" s="13"/>
      <c r="I304" s="3"/>
      <c r="J304" s="3"/>
      <c r="K304" s="12"/>
      <c r="L304" s="13"/>
      <c r="M304" s="14"/>
      <c r="N304" s="14"/>
      <c r="O304" s="12"/>
      <c r="Q304" s="15"/>
      <c r="R304" s="15"/>
    </row>
    <row r="305" spans="1:18" ht="15" customHeight="1" x14ac:dyDescent="0.25">
      <c r="A305" s="1"/>
      <c r="B305" s="1"/>
      <c r="C305" s="1"/>
      <c r="D305" s="28"/>
      <c r="E305" s="3"/>
      <c r="F305" s="3"/>
      <c r="G305" s="12"/>
      <c r="H305" s="13"/>
      <c r="I305" s="3"/>
      <c r="J305" s="3"/>
      <c r="K305" s="12"/>
      <c r="L305" s="13"/>
      <c r="M305" s="14"/>
      <c r="N305" s="14"/>
      <c r="O305" s="12"/>
      <c r="Q305" s="15"/>
      <c r="R305" s="15"/>
    </row>
    <row r="306" spans="1:18" ht="15" customHeight="1" x14ac:dyDescent="0.25">
      <c r="A306" s="1"/>
      <c r="B306" s="1"/>
      <c r="C306" s="1"/>
      <c r="D306" s="28"/>
      <c r="E306" s="3"/>
      <c r="F306" s="3"/>
      <c r="G306" s="12"/>
      <c r="H306" s="13"/>
      <c r="I306" s="3"/>
      <c r="J306" s="3"/>
      <c r="K306" s="12"/>
      <c r="L306" s="13"/>
      <c r="M306" s="14"/>
      <c r="N306" s="14"/>
      <c r="O306" s="12"/>
      <c r="Q306" s="15"/>
      <c r="R306" s="15"/>
    </row>
    <row r="307" spans="1:18" ht="15" customHeight="1" x14ac:dyDescent="0.25">
      <c r="A307" s="1"/>
      <c r="B307" s="1"/>
      <c r="C307" s="1"/>
      <c r="D307" s="28"/>
      <c r="E307" s="3"/>
      <c r="F307" s="3"/>
      <c r="G307" s="12"/>
      <c r="H307" s="13"/>
      <c r="I307" s="3"/>
      <c r="J307" s="3"/>
      <c r="K307" s="12"/>
      <c r="L307" s="13"/>
      <c r="M307" s="14"/>
      <c r="N307" s="14"/>
      <c r="O307" s="12"/>
      <c r="Q307" s="15"/>
      <c r="R307" s="15"/>
    </row>
    <row r="308" spans="1:18" ht="15" customHeight="1" x14ac:dyDescent="0.25">
      <c r="A308" s="1"/>
      <c r="B308" s="1"/>
      <c r="C308" s="1"/>
      <c r="D308" s="28"/>
      <c r="E308" s="3"/>
      <c r="F308" s="3"/>
      <c r="G308" s="12"/>
      <c r="H308" s="13"/>
      <c r="I308" s="3"/>
      <c r="J308" s="3"/>
      <c r="K308" s="12"/>
      <c r="L308" s="13"/>
      <c r="M308" s="14"/>
      <c r="N308" s="14"/>
      <c r="O308" s="12"/>
      <c r="Q308" s="15"/>
      <c r="R308" s="15"/>
    </row>
    <row r="309" spans="1:18" ht="15" customHeight="1" x14ac:dyDescent="0.25">
      <c r="A309" s="1"/>
      <c r="B309" s="1"/>
      <c r="C309" s="1"/>
      <c r="D309" s="28"/>
      <c r="E309" s="3"/>
      <c r="F309" s="3"/>
      <c r="G309" s="12"/>
      <c r="H309" s="13"/>
      <c r="I309" s="3"/>
      <c r="J309" s="3"/>
      <c r="K309" s="12"/>
      <c r="L309" s="13"/>
      <c r="M309" s="14"/>
      <c r="N309" s="14"/>
      <c r="O309" s="12"/>
      <c r="Q309" s="15"/>
      <c r="R309" s="15"/>
    </row>
    <row r="310" spans="1:18" ht="15" customHeight="1" x14ac:dyDescent="0.25">
      <c r="A310" s="1"/>
      <c r="B310" s="1"/>
      <c r="C310" s="1"/>
      <c r="D310" s="28"/>
      <c r="E310" s="3"/>
      <c r="F310" s="3"/>
      <c r="G310" s="12"/>
      <c r="H310" s="13"/>
      <c r="I310" s="3"/>
      <c r="J310" s="3"/>
      <c r="K310" s="12"/>
      <c r="L310" s="13"/>
      <c r="M310" s="14"/>
      <c r="N310" s="14"/>
      <c r="O310" s="12"/>
      <c r="Q310" s="15"/>
      <c r="R310" s="15"/>
    </row>
    <row r="311" spans="1:18" ht="15" customHeight="1" x14ac:dyDescent="0.25">
      <c r="A311" s="1"/>
      <c r="B311" s="1"/>
      <c r="C311" s="1"/>
      <c r="D311" s="28"/>
      <c r="E311" s="3"/>
      <c r="F311" s="3"/>
      <c r="G311" s="12"/>
      <c r="H311" s="13"/>
      <c r="I311" s="3"/>
      <c r="J311" s="3"/>
      <c r="K311" s="12"/>
      <c r="L311" s="13"/>
      <c r="M311" s="14"/>
      <c r="N311" s="14"/>
      <c r="O311" s="12"/>
      <c r="Q311" s="15"/>
      <c r="R311" s="15"/>
    </row>
    <row r="312" spans="1:18" ht="15" customHeight="1" x14ac:dyDescent="0.25">
      <c r="A312" s="1"/>
      <c r="B312" s="1"/>
      <c r="C312" s="1"/>
      <c r="D312" s="28"/>
      <c r="E312" s="3"/>
      <c r="F312" s="3"/>
      <c r="G312" s="12"/>
      <c r="H312" s="13"/>
      <c r="I312" s="3"/>
      <c r="J312" s="3"/>
      <c r="K312" s="12"/>
      <c r="L312" s="13"/>
      <c r="M312" s="14"/>
      <c r="N312" s="14"/>
      <c r="O312" s="12"/>
      <c r="Q312" s="15"/>
      <c r="R312" s="15"/>
    </row>
    <row r="313" spans="1:18" ht="15" customHeight="1" x14ac:dyDescent="0.25">
      <c r="A313" s="1"/>
      <c r="B313" s="1"/>
      <c r="C313" s="1"/>
      <c r="D313" s="28"/>
      <c r="E313" s="3"/>
      <c r="F313" s="3"/>
      <c r="G313" s="12"/>
      <c r="H313" s="13"/>
      <c r="I313" s="3"/>
      <c r="J313" s="3"/>
      <c r="K313" s="12"/>
      <c r="L313" s="13"/>
      <c r="M313" s="14"/>
      <c r="N313" s="14"/>
      <c r="O313" s="12"/>
      <c r="Q313" s="15"/>
      <c r="R313" s="15"/>
    </row>
    <row r="314" spans="1:18" ht="15" customHeight="1" x14ac:dyDescent="0.25">
      <c r="A314" s="1"/>
      <c r="B314" s="1"/>
      <c r="C314" s="1"/>
      <c r="D314" s="28"/>
      <c r="E314" s="3"/>
      <c r="F314" s="3"/>
      <c r="G314" s="12"/>
      <c r="H314" s="13"/>
      <c r="I314" s="3"/>
      <c r="J314" s="3"/>
      <c r="K314" s="12"/>
      <c r="L314" s="13"/>
      <c r="M314" s="14"/>
      <c r="N314" s="14"/>
      <c r="O314" s="12"/>
      <c r="Q314" s="15"/>
      <c r="R314" s="15"/>
    </row>
    <row r="315" spans="1:18" ht="15" customHeight="1" x14ac:dyDescent="0.25">
      <c r="A315" s="1"/>
      <c r="B315" s="1"/>
      <c r="C315" s="1"/>
      <c r="D315" s="28"/>
      <c r="E315" s="3"/>
      <c r="F315" s="3"/>
      <c r="G315" s="12"/>
      <c r="H315" s="13"/>
      <c r="I315" s="3"/>
      <c r="J315" s="3"/>
      <c r="K315" s="12"/>
      <c r="L315" s="13"/>
      <c r="M315" s="14"/>
      <c r="N315" s="14"/>
      <c r="O315" s="12"/>
      <c r="Q315" s="15"/>
      <c r="R315" s="15"/>
    </row>
    <row r="316" spans="1:18" ht="15" customHeight="1" x14ac:dyDescent="0.25">
      <c r="A316" s="1"/>
      <c r="B316" s="1"/>
      <c r="C316" s="1"/>
      <c r="D316" s="28"/>
      <c r="E316" s="3"/>
      <c r="F316" s="3"/>
      <c r="G316" s="12"/>
      <c r="H316" s="13"/>
      <c r="I316" s="3"/>
      <c r="J316" s="3"/>
      <c r="K316" s="12"/>
      <c r="L316" s="13"/>
      <c r="M316" s="14"/>
      <c r="N316" s="14"/>
      <c r="O316" s="12"/>
      <c r="Q316" s="15"/>
      <c r="R316" s="15"/>
    </row>
    <row r="317" spans="1:18" ht="15" customHeight="1" x14ac:dyDescent="0.25">
      <c r="A317" s="1"/>
      <c r="B317" s="1"/>
      <c r="C317" s="1"/>
      <c r="D317" s="28"/>
      <c r="E317" s="3"/>
      <c r="F317" s="3"/>
      <c r="G317" s="12"/>
      <c r="H317" s="13"/>
      <c r="I317" s="3"/>
      <c r="J317" s="3"/>
      <c r="K317" s="12"/>
      <c r="L317" s="13"/>
      <c r="M317" s="14"/>
      <c r="N317" s="14"/>
      <c r="O317" s="12"/>
      <c r="Q317" s="15"/>
      <c r="R317" s="15"/>
    </row>
    <row r="318" spans="1:18" ht="15" customHeight="1" x14ac:dyDescent="0.25">
      <c r="A318" s="1"/>
      <c r="B318" s="1"/>
      <c r="C318" s="1"/>
      <c r="D318" s="28"/>
      <c r="E318" s="3"/>
      <c r="F318" s="3"/>
      <c r="G318" s="12"/>
      <c r="H318" s="13"/>
      <c r="I318" s="3"/>
      <c r="J318" s="3"/>
      <c r="K318" s="12"/>
      <c r="L318" s="13"/>
      <c r="M318" s="14"/>
      <c r="N318" s="14"/>
      <c r="O318" s="12"/>
      <c r="Q318" s="15"/>
      <c r="R318" s="15"/>
    </row>
    <row r="319" spans="1:18" ht="15" customHeight="1" x14ac:dyDescent="0.25">
      <c r="A319" s="1"/>
      <c r="B319" s="1"/>
      <c r="C319" s="1"/>
      <c r="D319" s="28"/>
      <c r="E319" s="3"/>
      <c r="F319" s="3"/>
      <c r="G319" s="12"/>
      <c r="H319" s="13"/>
      <c r="I319" s="3"/>
      <c r="J319" s="3"/>
      <c r="K319" s="12"/>
      <c r="L319" s="13"/>
      <c r="M319" s="14"/>
      <c r="N319" s="14"/>
      <c r="O319" s="12"/>
      <c r="Q319" s="15"/>
      <c r="R319" s="15"/>
    </row>
    <row r="320" spans="1:18" ht="15" customHeight="1" x14ac:dyDescent="0.25">
      <c r="A320" s="1"/>
      <c r="B320" s="1"/>
      <c r="C320" s="1"/>
      <c r="D320" s="28"/>
      <c r="E320" s="3"/>
      <c r="F320" s="3"/>
      <c r="G320" s="12"/>
      <c r="H320" s="13"/>
      <c r="I320" s="3"/>
      <c r="J320" s="3"/>
      <c r="K320" s="12"/>
      <c r="L320" s="13"/>
      <c r="M320" s="14"/>
      <c r="N320" s="14"/>
      <c r="O320" s="12"/>
      <c r="Q320" s="15"/>
      <c r="R320" s="15"/>
    </row>
    <row r="321" spans="1:18" ht="15" customHeight="1" x14ac:dyDescent="0.25">
      <c r="A321" s="1"/>
      <c r="B321" s="1"/>
      <c r="C321" s="1"/>
      <c r="D321" s="28"/>
      <c r="E321" s="3"/>
      <c r="F321" s="3"/>
      <c r="G321" s="12"/>
      <c r="H321" s="13"/>
      <c r="I321" s="3"/>
      <c r="J321" s="3"/>
      <c r="K321" s="12"/>
      <c r="L321" s="13"/>
      <c r="M321" s="14"/>
      <c r="N321" s="14"/>
      <c r="O321" s="12"/>
      <c r="Q321" s="15"/>
      <c r="R321" s="15"/>
    </row>
    <row r="322" spans="1:18" ht="15" customHeight="1" x14ac:dyDescent="0.25">
      <c r="A322" s="1"/>
      <c r="B322" s="1"/>
      <c r="C322" s="1"/>
      <c r="D322" s="28"/>
      <c r="E322" s="3"/>
      <c r="F322" s="3"/>
      <c r="G322" s="12"/>
      <c r="H322" s="13"/>
      <c r="I322" s="3"/>
      <c r="J322" s="3"/>
      <c r="K322" s="12"/>
      <c r="L322" s="13"/>
      <c r="M322" s="14"/>
      <c r="N322" s="14"/>
      <c r="O322" s="12"/>
      <c r="Q322" s="15"/>
      <c r="R322" s="15"/>
    </row>
    <row r="323" spans="1:18" ht="15" customHeight="1" x14ac:dyDescent="0.25">
      <c r="A323" s="1"/>
      <c r="B323" s="1"/>
      <c r="C323" s="1"/>
      <c r="D323" s="28"/>
      <c r="E323" s="3"/>
      <c r="F323" s="3"/>
      <c r="G323" s="12"/>
      <c r="H323" s="13"/>
      <c r="I323" s="3"/>
      <c r="J323" s="3"/>
      <c r="K323" s="12"/>
      <c r="L323" s="13"/>
      <c r="M323" s="14"/>
      <c r="N323" s="14"/>
      <c r="O323" s="12"/>
      <c r="Q323" s="15"/>
      <c r="R323" s="15"/>
    </row>
    <row r="324" spans="1:18" ht="15" customHeight="1" x14ac:dyDescent="0.25">
      <c r="A324" s="1"/>
      <c r="B324" s="1"/>
      <c r="C324" s="1"/>
      <c r="D324" s="28"/>
      <c r="E324" s="3"/>
      <c r="F324" s="3"/>
      <c r="G324" s="12"/>
      <c r="H324" s="13"/>
      <c r="I324" s="3"/>
      <c r="J324" s="3"/>
      <c r="K324" s="12"/>
      <c r="L324" s="13"/>
      <c r="M324" s="14"/>
      <c r="N324" s="14"/>
      <c r="O324" s="12"/>
      <c r="Q324" s="15"/>
      <c r="R324" s="15"/>
    </row>
    <row r="325" spans="1:18" ht="15" customHeight="1" x14ac:dyDescent="0.25">
      <c r="A325" s="1"/>
      <c r="B325" s="1"/>
      <c r="C325" s="1"/>
      <c r="D325" s="28"/>
      <c r="E325" s="3"/>
      <c r="F325" s="3"/>
      <c r="G325" s="12"/>
      <c r="H325" s="13"/>
      <c r="I325" s="3"/>
      <c r="J325" s="3"/>
      <c r="K325" s="12"/>
      <c r="L325" s="13"/>
      <c r="M325" s="14"/>
      <c r="N325" s="14"/>
      <c r="O325" s="12"/>
      <c r="Q325" s="15"/>
      <c r="R325" s="15"/>
    </row>
    <row r="326" spans="1:18" ht="15" customHeight="1" x14ac:dyDescent="0.25">
      <c r="A326" s="1"/>
      <c r="B326" s="1"/>
      <c r="C326" s="1"/>
      <c r="D326" s="28"/>
      <c r="E326" s="3"/>
      <c r="F326" s="3"/>
      <c r="G326" s="12"/>
      <c r="H326" s="13"/>
      <c r="I326" s="3"/>
      <c r="J326" s="3"/>
      <c r="K326" s="12"/>
      <c r="L326" s="13"/>
      <c r="M326" s="14"/>
      <c r="N326" s="14"/>
      <c r="O326" s="12"/>
      <c r="Q326" s="15"/>
      <c r="R326" s="15"/>
    </row>
    <row r="327" spans="1:18" ht="15" customHeight="1" x14ac:dyDescent="0.25">
      <c r="A327" s="1"/>
      <c r="B327" s="1"/>
      <c r="C327" s="1"/>
      <c r="D327" s="28"/>
      <c r="E327" s="3"/>
      <c r="F327" s="3"/>
      <c r="G327" s="12"/>
      <c r="H327" s="13"/>
      <c r="I327" s="3"/>
      <c r="J327" s="3"/>
      <c r="K327" s="12"/>
      <c r="L327" s="13"/>
      <c r="M327" s="14"/>
      <c r="N327" s="14"/>
      <c r="O327" s="12"/>
      <c r="Q327" s="15"/>
      <c r="R327" s="15"/>
    </row>
    <row r="328" spans="1:18" ht="15" customHeight="1" x14ac:dyDescent="0.25">
      <c r="A328" s="1"/>
      <c r="B328" s="1"/>
      <c r="C328" s="1"/>
      <c r="D328" s="28"/>
      <c r="E328" s="3"/>
      <c r="F328" s="3"/>
      <c r="G328" s="12"/>
      <c r="H328" s="13"/>
      <c r="I328" s="3"/>
      <c r="J328" s="3"/>
      <c r="K328" s="12"/>
      <c r="L328" s="13"/>
      <c r="M328" s="14"/>
      <c r="N328" s="14"/>
      <c r="O328" s="12"/>
      <c r="Q328" s="15"/>
      <c r="R328" s="15"/>
    </row>
    <row r="329" spans="1:18" ht="15" customHeight="1" x14ac:dyDescent="0.25">
      <c r="A329" s="1"/>
      <c r="B329" s="1"/>
      <c r="C329" s="1"/>
      <c r="D329" s="28"/>
      <c r="E329" s="3"/>
      <c r="F329" s="3"/>
      <c r="G329" s="12"/>
      <c r="H329" s="13"/>
      <c r="I329" s="3"/>
      <c r="J329" s="3"/>
      <c r="K329" s="12"/>
      <c r="L329" s="13"/>
      <c r="M329" s="14"/>
      <c r="N329" s="14"/>
      <c r="O329" s="12"/>
      <c r="Q329" s="15"/>
      <c r="R329" s="15"/>
    </row>
    <row r="330" spans="1:18" ht="15" customHeight="1" x14ac:dyDescent="0.25">
      <c r="A330" s="1"/>
      <c r="B330" s="1"/>
      <c r="C330" s="1"/>
      <c r="D330" s="28"/>
      <c r="E330" s="3"/>
      <c r="F330" s="3"/>
      <c r="G330" s="12"/>
      <c r="H330" s="13"/>
      <c r="I330" s="3"/>
      <c r="J330" s="3"/>
      <c r="K330" s="12"/>
      <c r="L330" s="13"/>
      <c r="M330" s="14"/>
      <c r="N330" s="14"/>
      <c r="O330" s="12"/>
      <c r="Q330" s="15"/>
      <c r="R330" s="15"/>
    </row>
    <row r="331" spans="1:18" ht="15" customHeight="1" x14ac:dyDescent="0.25">
      <c r="A331" s="1"/>
      <c r="B331" s="1"/>
      <c r="C331" s="1"/>
      <c r="D331" s="28"/>
      <c r="E331" s="3"/>
      <c r="F331" s="3"/>
      <c r="G331" s="12"/>
      <c r="H331" s="13"/>
      <c r="I331" s="3"/>
      <c r="J331" s="3"/>
      <c r="K331" s="12"/>
      <c r="L331" s="13"/>
      <c r="M331" s="14"/>
      <c r="N331" s="14"/>
      <c r="O331" s="12"/>
      <c r="Q331" s="15"/>
      <c r="R331" s="15"/>
    </row>
    <row r="332" spans="1:18" ht="15" customHeight="1" x14ac:dyDescent="0.25">
      <c r="A332" s="1"/>
      <c r="B332" s="1"/>
      <c r="C332" s="1"/>
      <c r="D332" s="28"/>
      <c r="E332" s="3"/>
      <c r="F332" s="3"/>
      <c r="G332" s="12"/>
      <c r="H332" s="13"/>
      <c r="I332" s="3"/>
      <c r="J332" s="3"/>
      <c r="K332" s="12"/>
      <c r="L332" s="13"/>
      <c r="M332" s="14"/>
      <c r="N332" s="14"/>
      <c r="O332" s="12"/>
      <c r="Q332" s="15"/>
      <c r="R332" s="15"/>
    </row>
    <row r="333" spans="1:18" ht="15" customHeight="1" x14ac:dyDescent="0.25">
      <c r="A333" s="1"/>
      <c r="B333" s="1"/>
      <c r="C333" s="1"/>
      <c r="D333" s="28"/>
      <c r="E333" s="3"/>
      <c r="F333" s="3"/>
      <c r="G333" s="12"/>
      <c r="H333" s="13"/>
      <c r="I333" s="3"/>
      <c r="J333" s="3"/>
      <c r="K333" s="12"/>
      <c r="L333" s="13"/>
      <c r="M333" s="14"/>
      <c r="N333" s="14"/>
      <c r="O333" s="12"/>
      <c r="Q333" s="15"/>
      <c r="R333" s="15"/>
    </row>
    <row r="334" spans="1:18" ht="15" customHeight="1" x14ac:dyDescent="0.25">
      <c r="A334" s="1"/>
      <c r="B334" s="1"/>
      <c r="C334" s="1"/>
      <c r="D334" s="28"/>
      <c r="E334" s="3"/>
      <c r="F334" s="3"/>
      <c r="G334" s="12"/>
      <c r="H334" s="13"/>
      <c r="I334" s="3"/>
      <c r="J334" s="3"/>
      <c r="K334" s="12"/>
      <c r="L334" s="13"/>
      <c r="M334" s="14"/>
      <c r="N334" s="14"/>
      <c r="O334" s="12"/>
      <c r="Q334" s="15"/>
      <c r="R334" s="15"/>
    </row>
    <row r="335" spans="1:18" ht="15" customHeight="1" x14ac:dyDescent="0.25">
      <c r="A335" s="1"/>
      <c r="B335" s="1"/>
      <c r="C335" s="1"/>
      <c r="D335" s="28"/>
      <c r="E335" s="3"/>
      <c r="F335" s="3"/>
      <c r="G335" s="12"/>
      <c r="H335" s="13"/>
      <c r="I335" s="3"/>
      <c r="J335" s="3"/>
      <c r="K335" s="12"/>
      <c r="L335" s="13"/>
      <c r="M335" s="14"/>
      <c r="N335" s="14"/>
      <c r="O335" s="12"/>
      <c r="Q335" s="15"/>
      <c r="R335" s="15"/>
    </row>
    <row r="336" spans="1:18" ht="15" customHeight="1" x14ac:dyDescent="0.25">
      <c r="A336" s="1"/>
      <c r="B336" s="1"/>
      <c r="C336" s="1"/>
      <c r="D336" s="28"/>
      <c r="E336" s="3"/>
      <c r="F336" s="3"/>
      <c r="G336" s="12"/>
      <c r="H336" s="13"/>
      <c r="I336" s="3"/>
      <c r="J336" s="3"/>
      <c r="K336" s="12"/>
      <c r="L336" s="13"/>
      <c r="M336" s="14"/>
      <c r="N336" s="14"/>
      <c r="O336" s="12"/>
      <c r="Q336" s="15"/>
      <c r="R336" s="15"/>
    </row>
    <row r="337" spans="1:18" ht="15" customHeight="1" x14ac:dyDescent="0.25">
      <c r="A337" s="1"/>
      <c r="B337" s="1"/>
      <c r="C337" s="1"/>
      <c r="D337" s="28"/>
      <c r="E337" s="3"/>
      <c r="F337" s="3"/>
      <c r="G337" s="12"/>
      <c r="H337" s="13"/>
      <c r="I337" s="3"/>
      <c r="J337" s="3"/>
      <c r="K337" s="12"/>
      <c r="L337" s="13"/>
      <c r="M337" s="14"/>
      <c r="N337" s="14"/>
      <c r="O337" s="12"/>
      <c r="Q337" s="15"/>
      <c r="R337" s="15"/>
    </row>
    <row r="338" spans="1:18" ht="15" customHeight="1" x14ac:dyDescent="0.25">
      <c r="A338" s="1"/>
      <c r="B338" s="1"/>
      <c r="C338" s="1"/>
      <c r="D338" s="28"/>
      <c r="E338" s="3"/>
      <c r="F338" s="3"/>
      <c r="G338" s="12"/>
      <c r="H338" s="13"/>
      <c r="I338" s="3"/>
      <c r="J338" s="3"/>
      <c r="K338" s="12"/>
      <c r="L338" s="13"/>
      <c r="M338" s="14"/>
      <c r="N338" s="14"/>
      <c r="O338" s="12"/>
      <c r="Q338" s="15"/>
      <c r="R338" s="15"/>
    </row>
    <row r="339" spans="1:18" ht="15" customHeight="1" x14ac:dyDescent="0.25">
      <c r="A339" s="1"/>
      <c r="B339" s="1"/>
      <c r="C339" s="1"/>
      <c r="D339" s="28"/>
      <c r="E339" s="3"/>
      <c r="F339" s="3"/>
      <c r="G339" s="12"/>
      <c r="H339" s="13"/>
      <c r="I339" s="3"/>
      <c r="J339" s="3"/>
      <c r="K339" s="12"/>
      <c r="L339" s="13"/>
      <c r="M339" s="14"/>
      <c r="N339" s="14"/>
      <c r="O339" s="12"/>
      <c r="Q339" s="15"/>
      <c r="R339" s="15"/>
    </row>
    <row r="340" spans="1:18" ht="15" customHeight="1" x14ac:dyDescent="0.25">
      <c r="A340" s="1"/>
      <c r="B340" s="1"/>
      <c r="C340" s="1"/>
      <c r="D340" s="28"/>
      <c r="E340" s="3"/>
      <c r="F340" s="3"/>
      <c r="G340" s="12"/>
      <c r="H340" s="13"/>
      <c r="I340" s="3"/>
      <c r="J340" s="3"/>
      <c r="K340" s="12"/>
      <c r="L340" s="13"/>
      <c r="M340" s="14"/>
      <c r="N340" s="14"/>
      <c r="O340" s="12"/>
      <c r="Q340" s="15"/>
      <c r="R340" s="15"/>
    </row>
    <row r="341" spans="1:18" ht="15" customHeight="1" x14ac:dyDescent="0.25">
      <c r="A341" s="1"/>
      <c r="B341" s="1"/>
      <c r="C341" s="1"/>
      <c r="D341" s="28"/>
      <c r="E341" s="3"/>
      <c r="F341" s="3"/>
      <c r="G341" s="12"/>
      <c r="H341" s="13"/>
      <c r="I341" s="3"/>
      <c r="J341" s="3"/>
      <c r="K341" s="12"/>
      <c r="L341" s="13"/>
      <c r="M341" s="14"/>
      <c r="N341" s="14"/>
      <c r="O341" s="12"/>
      <c r="Q341" s="15"/>
      <c r="R341" s="15"/>
    </row>
    <row r="342" spans="1:18" ht="15" customHeight="1" x14ac:dyDescent="0.25">
      <c r="A342" s="1"/>
      <c r="B342" s="1"/>
      <c r="C342" s="1"/>
      <c r="D342" s="28"/>
      <c r="E342" s="3"/>
      <c r="F342" s="3"/>
      <c r="G342" s="12"/>
      <c r="H342" s="13"/>
      <c r="I342" s="3"/>
      <c r="J342" s="3"/>
      <c r="K342" s="12"/>
      <c r="L342" s="13"/>
      <c r="M342" s="14"/>
      <c r="N342" s="14"/>
      <c r="O342" s="12"/>
      <c r="Q342" s="15"/>
      <c r="R342" s="15"/>
    </row>
    <row r="343" spans="1:18" ht="15" customHeight="1" x14ac:dyDescent="0.25">
      <c r="A343" s="1"/>
      <c r="B343" s="1"/>
      <c r="C343" s="1"/>
      <c r="D343" s="28"/>
      <c r="E343" s="3"/>
      <c r="F343" s="3"/>
      <c r="G343" s="12"/>
      <c r="H343" s="13"/>
      <c r="I343" s="3"/>
      <c r="J343" s="3"/>
      <c r="K343" s="12"/>
      <c r="L343" s="13"/>
      <c r="M343" s="14"/>
      <c r="N343" s="14"/>
      <c r="O343" s="12"/>
      <c r="Q343" s="15"/>
      <c r="R343" s="15"/>
    </row>
    <row r="344" spans="1:18" ht="15" customHeight="1" x14ac:dyDescent="0.25">
      <c r="A344" s="1"/>
      <c r="B344" s="1"/>
      <c r="C344" s="1"/>
      <c r="D344" s="28"/>
      <c r="E344" s="3"/>
      <c r="F344" s="3"/>
      <c r="G344" s="12"/>
      <c r="H344" s="13"/>
      <c r="I344" s="3"/>
      <c r="J344" s="3"/>
      <c r="K344" s="12"/>
      <c r="L344" s="13"/>
      <c r="M344" s="14"/>
      <c r="N344" s="14"/>
      <c r="O344" s="12"/>
      <c r="Q344" s="15"/>
      <c r="R344" s="15"/>
    </row>
    <row r="345" spans="1:18" ht="15" customHeight="1" x14ac:dyDescent="0.25">
      <c r="A345" s="1"/>
      <c r="B345" s="1"/>
      <c r="C345" s="1"/>
      <c r="D345" s="28"/>
      <c r="E345" s="3"/>
      <c r="F345" s="3"/>
      <c r="G345" s="12"/>
      <c r="H345" s="13"/>
      <c r="I345" s="3"/>
      <c r="J345" s="3"/>
      <c r="K345" s="12"/>
      <c r="L345" s="13"/>
      <c r="M345" s="14"/>
      <c r="N345" s="14"/>
      <c r="O345" s="12"/>
      <c r="Q345" s="15"/>
      <c r="R345" s="15"/>
    </row>
    <row r="346" spans="1:18" ht="15" customHeight="1" x14ac:dyDescent="0.25">
      <c r="A346" s="1"/>
      <c r="B346" s="1"/>
      <c r="C346" s="1"/>
      <c r="D346" s="28"/>
      <c r="E346" s="3"/>
      <c r="F346" s="3"/>
      <c r="G346" s="12"/>
      <c r="H346" s="13"/>
      <c r="I346" s="3"/>
      <c r="J346" s="3"/>
      <c r="K346" s="12"/>
      <c r="L346" s="13"/>
      <c r="M346" s="14"/>
      <c r="N346" s="14"/>
      <c r="O346" s="12"/>
      <c r="Q346" s="15"/>
      <c r="R346" s="15"/>
    </row>
    <row r="347" spans="1:18" ht="15" customHeight="1" x14ac:dyDescent="0.25">
      <c r="A347" s="1"/>
      <c r="B347" s="1"/>
      <c r="C347" s="1"/>
      <c r="D347" s="28"/>
      <c r="E347" s="3"/>
      <c r="F347" s="3"/>
      <c r="G347" s="12"/>
      <c r="H347" s="13"/>
      <c r="I347" s="3"/>
      <c r="J347" s="3"/>
      <c r="K347" s="12"/>
      <c r="L347" s="13"/>
      <c r="M347" s="14"/>
      <c r="N347" s="14"/>
      <c r="O347" s="12"/>
      <c r="Q347" s="15"/>
      <c r="R347" s="15"/>
    </row>
    <row r="348" spans="1:18" ht="15" customHeight="1" x14ac:dyDescent="0.25">
      <c r="A348" s="1"/>
      <c r="B348" s="1"/>
      <c r="C348" s="1"/>
      <c r="D348" s="28"/>
      <c r="E348" s="3"/>
      <c r="F348" s="3"/>
      <c r="G348" s="12"/>
      <c r="H348" s="13"/>
      <c r="I348" s="3"/>
      <c r="J348" s="3"/>
      <c r="K348" s="12"/>
      <c r="L348" s="13"/>
      <c r="M348" s="14"/>
      <c r="N348" s="14"/>
      <c r="O348" s="12"/>
      <c r="Q348" s="15"/>
      <c r="R348" s="15"/>
    </row>
    <row r="349" spans="1:18" ht="15" customHeight="1" x14ac:dyDescent="0.25">
      <c r="A349" s="1"/>
      <c r="B349" s="1"/>
      <c r="C349" s="1"/>
      <c r="D349" s="28"/>
      <c r="E349" s="3"/>
      <c r="F349" s="3"/>
      <c r="G349" s="12"/>
      <c r="H349" s="13"/>
      <c r="I349" s="3"/>
      <c r="J349" s="3"/>
      <c r="K349" s="12"/>
      <c r="L349" s="13"/>
      <c r="M349" s="14"/>
      <c r="N349" s="14"/>
      <c r="O349" s="12"/>
      <c r="Q349" s="15"/>
      <c r="R349" s="15"/>
    </row>
    <row r="350" spans="1:18" ht="15" customHeight="1" x14ac:dyDescent="0.25">
      <c r="A350" s="1"/>
      <c r="B350" s="1"/>
      <c r="C350" s="1"/>
      <c r="D350" s="28"/>
      <c r="E350" s="3"/>
      <c r="F350" s="3"/>
      <c r="G350" s="12"/>
      <c r="H350" s="13"/>
      <c r="I350" s="3"/>
      <c r="J350" s="3"/>
      <c r="K350" s="12"/>
      <c r="L350" s="13"/>
      <c r="M350" s="14"/>
      <c r="N350" s="14"/>
      <c r="O350" s="12"/>
      <c r="Q350" s="15"/>
      <c r="R350" s="15"/>
    </row>
    <row r="351" spans="1:18" ht="15" customHeight="1" x14ac:dyDescent="0.25">
      <c r="A351" s="1"/>
      <c r="B351" s="1"/>
      <c r="C351" s="1"/>
      <c r="D351" s="28"/>
      <c r="E351" s="3"/>
      <c r="F351" s="3"/>
      <c r="G351" s="12"/>
      <c r="H351" s="13"/>
      <c r="I351" s="3"/>
      <c r="J351" s="3"/>
      <c r="K351" s="12"/>
      <c r="L351" s="13"/>
      <c r="M351" s="14"/>
      <c r="N351" s="14"/>
      <c r="O351" s="12"/>
      <c r="Q351" s="15"/>
      <c r="R351" s="15"/>
    </row>
    <row r="352" spans="1:18" ht="15" customHeight="1" x14ac:dyDescent="0.25">
      <c r="A352" s="1"/>
      <c r="B352" s="1"/>
      <c r="C352" s="1"/>
      <c r="D352" s="28"/>
      <c r="E352" s="3"/>
      <c r="F352" s="3"/>
      <c r="G352" s="12"/>
      <c r="H352" s="13"/>
      <c r="I352" s="3"/>
      <c r="J352" s="3"/>
      <c r="K352" s="12"/>
      <c r="L352" s="13"/>
      <c r="M352" s="14"/>
      <c r="N352" s="14"/>
      <c r="O352" s="12"/>
      <c r="Q352" s="15"/>
      <c r="R352" s="15"/>
    </row>
    <row r="353" spans="1:18" ht="15" customHeight="1" x14ac:dyDescent="0.25">
      <c r="A353" s="1"/>
      <c r="B353" s="1"/>
      <c r="C353" s="1"/>
      <c r="D353" s="28"/>
      <c r="E353" s="3"/>
      <c r="F353" s="3"/>
      <c r="G353" s="12"/>
      <c r="H353" s="13"/>
      <c r="I353" s="3"/>
      <c r="J353" s="3"/>
      <c r="K353" s="12"/>
      <c r="L353" s="13"/>
      <c r="M353" s="14"/>
      <c r="N353" s="14"/>
      <c r="O353" s="12"/>
      <c r="Q353" s="15"/>
      <c r="R353" s="15"/>
    </row>
    <row r="354" spans="1:18" ht="15" customHeight="1" x14ac:dyDescent="0.25">
      <c r="A354" s="1"/>
      <c r="B354" s="1"/>
      <c r="C354" s="1"/>
      <c r="D354" s="28"/>
      <c r="E354" s="3"/>
      <c r="F354" s="3"/>
      <c r="G354" s="12"/>
      <c r="H354" s="13"/>
      <c r="I354" s="3"/>
      <c r="J354" s="3"/>
      <c r="K354" s="12"/>
      <c r="L354" s="13"/>
      <c r="M354" s="14"/>
      <c r="N354" s="14"/>
      <c r="O354" s="12"/>
      <c r="Q354" s="15"/>
      <c r="R354" s="15"/>
    </row>
    <row r="355" spans="1:18" ht="15" customHeight="1" x14ac:dyDescent="0.25">
      <c r="A355" s="1"/>
      <c r="B355" s="1"/>
      <c r="C355" s="1"/>
      <c r="D355" s="28"/>
      <c r="E355" s="3"/>
      <c r="F355" s="3"/>
      <c r="G355" s="12"/>
      <c r="H355" s="13"/>
      <c r="I355" s="3"/>
      <c r="J355" s="3"/>
      <c r="K355" s="12"/>
      <c r="L355" s="13"/>
      <c r="M355" s="14"/>
      <c r="N355" s="14"/>
      <c r="O355" s="12"/>
      <c r="Q355" s="15"/>
      <c r="R355" s="15"/>
    </row>
    <row r="356" spans="1:18" ht="15" customHeight="1" x14ac:dyDescent="0.25">
      <c r="A356" s="1"/>
      <c r="B356" s="1"/>
      <c r="C356" s="1"/>
      <c r="D356" s="28"/>
      <c r="E356" s="3"/>
      <c r="F356" s="3"/>
      <c r="G356" s="12"/>
      <c r="H356" s="13"/>
      <c r="I356" s="3"/>
      <c r="J356" s="3"/>
      <c r="K356" s="12"/>
      <c r="L356" s="13"/>
      <c r="M356" s="14"/>
      <c r="N356" s="14"/>
      <c r="O356" s="12"/>
      <c r="Q356" s="15"/>
      <c r="R356" s="15"/>
    </row>
    <row r="357" spans="1:18" ht="15" customHeight="1" x14ac:dyDescent="0.25">
      <c r="A357" s="1"/>
      <c r="B357" s="1"/>
      <c r="C357" s="1"/>
      <c r="D357" s="28"/>
      <c r="E357" s="3"/>
      <c r="F357" s="3"/>
      <c r="G357" s="12"/>
      <c r="H357" s="13"/>
      <c r="I357" s="3"/>
      <c r="J357" s="3"/>
      <c r="K357" s="12"/>
      <c r="L357" s="13"/>
      <c r="M357" s="14"/>
      <c r="N357" s="14"/>
      <c r="O357" s="12"/>
      <c r="Q357" s="15"/>
      <c r="R357" s="15"/>
    </row>
    <row r="358" spans="1:18" ht="15" customHeight="1" x14ac:dyDescent="0.25">
      <c r="A358" s="1"/>
      <c r="B358" s="1"/>
      <c r="C358" s="1"/>
      <c r="D358" s="28"/>
      <c r="E358" s="3"/>
      <c r="F358" s="3"/>
      <c r="G358" s="12"/>
      <c r="H358" s="13"/>
      <c r="I358" s="3"/>
      <c r="J358" s="3"/>
      <c r="K358" s="12"/>
      <c r="L358" s="13"/>
      <c r="M358" s="14"/>
      <c r="N358" s="14"/>
      <c r="O358" s="12"/>
      <c r="Q358" s="15"/>
      <c r="R358" s="15"/>
    </row>
    <row r="359" spans="1:18" ht="15" customHeight="1" x14ac:dyDescent="0.25">
      <c r="A359" s="1"/>
      <c r="B359" s="1"/>
      <c r="C359" s="1"/>
      <c r="D359" s="28"/>
      <c r="E359" s="3"/>
      <c r="F359" s="3"/>
      <c r="G359" s="12"/>
      <c r="H359" s="13"/>
      <c r="I359" s="3"/>
      <c r="J359" s="3"/>
      <c r="K359" s="12"/>
      <c r="L359" s="13"/>
      <c r="M359" s="14"/>
      <c r="N359" s="14"/>
      <c r="O359" s="12"/>
      <c r="Q359" s="15"/>
      <c r="R359" s="15"/>
    </row>
    <row r="360" spans="1:18" ht="15" customHeight="1" x14ac:dyDescent="0.25">
      <c r="A360" s="1"/>
      <c r="B360" s="1"/>
      <c r="C360" s="1"/>
      <c r="D360" s="28"/>
      <c r="E360" s="3"/>
      <c r="F360" s="3"/>
      <c r="G360" s="12"/>
      <c r="H360" s="13"/>
      <c r="I360" s="3"/>
      <c r="J360" s="3"/>
      <c r="K360" s="12"/>
      <c r="L360" s="13"/>
      <c r="M360" s="14"/>
      <c r="N360" s="14"/>
      <c r="O360" s="12"/>
      <c r="Q360" s="15"/>
      <c r="R360" s="15"/>
    </row>
    <row r="361" spans="1:18" ht="15" customHeight="1" x14ac:dyDescent="0.25">
      <c r="A361" s="1"/>
      <c r="B361" s="1"/>
      <c r="C361" s="1"/>
      <c r="D361" s="28"/>
      <c r="E361" s="3"/>
      <c r="F361" s="3"/>
      <c r="G361" s="12"/>
      <c r="H361" s="13"/>
      <c r="I361" s="3"/>
      <c r="J361" s="3"/>
      <c r="K361" s="12"/>
      <c r="L361" s="13"/>
      <c r="M361" s="14"/>
      <c r="N361" s="14"/>
      <c r="O361" s="12"/>
      <c r="Q361" s="15"/>
      <c r="R361" s="15"/>
    </row>
    <row r="362" spans="1:18" ht="15" customHeight="1" x14ac:dyDescent="0.25">
      <c r="A362" s="1"/>
      <c r="B362" s="1"/>
      <c r="C362" s="1"/>
      <c r="D362" s="28"/>
      <c r="E362" s="3"/>
      <c r="F362" s="3"/>
      <c r="G362" s="12"/>
      <c r="H362" s="13"/>
      <c r="I362" s="3"/>
      <c r="J362" s="3"/>
      <c r="K362" s="12"/>
      <c r="L362" s="13"/>
      <c r="M362" s="14"/>
      <c r="N362" s="14"/>
      <c r="O362" s="12"/>
      <c r="Q362" s="15"/>
      <c r="R362" s="15"/>
    </row>
    <row r="363" spans="1:18" ht="15" customHeight="1" x14ac:dyDescent="0.25">
      <c r="A363" s="1"/>
      <c r="B363" s="1"/>
      <c r="C363" s="1"/>
      <c r="D363" s="28"/>
      <c r="E363" s="3"/>
      <c r="F363" s="3"/>
      <c r="G363" s="12"/>
      <c r="H363" s="13"/>
      <c r="I363" s="3"/>
      <c r="J363" s="3"/>
      <c r="K363" s="12"/>
      <c r="L363" s="13"/>
      <c r="M363" s="14"/>
      <c r="N363" s="14"/>
      <c r="O363" s="12"/>
      <c r="Q363" s="15"/>
      <c r="R363" s="15"/>
    </row>
    <row r="364" spans="1:18" ht="15" customHeight="1" x14ac:dyDescent="0.25">
      <c r="A364" s="1"/>
      <c r="B364" s="1"/>
      <c r="C364" s="1"/>
      <c r="D364" s="28"/>
      <c r="E364" s="3"/>
      <c r="F364" s="3"/>
      <c r="G364" s="12"/>
      <c r="H364" s="13"/>
      <c r="I364" s="3"/>
      <c r="J364" s="3"/>
      <c r="K364" s="12"/>
      <c r="L364" s="13"/>
      <c r="M364" s="14"/>
      <c r="N364" s="14"/>
      <c r="O364" s="12"/>
      <c r="Q364" s="15"/>
      <c r="R364" s="15"/>
    </row>
    <row r="365" spans="1:18" ht="15" customHeight="1" x14ac:dyDescent="0.25">
      <c r="A365" s="1"/>
      <c r="B365" s="1"/>
      <c r="C365" s="1"/>
      <c r="D365" s="28"/>
      <c r="E365" s="3"/>
      <c r="F365" s="3"/>
      <c r="G365" s="12"/>
      <c r="H365" s="13"/>
      <c r="I365" s="3"/>
      <c r="J365" s="3"/>
      <c r="K365" s="12"/>
      <c r="L365" s="13"/>
      <c r="M365" s="14"/>
      <c r="N365" s="14"/>
      <c r="O365" s="12"/>
      <c r="Q365" s="15"/>
      <c r="R365" s="15"/>
    </row>
    <row r="366" spans="1:18" ht="15" customHeight="1" x14ac:dyDescent="0.25">
      <c r="A366" s="1"/>
      <c r="B366" s="1"/>
      <c r="C366" s="1"/>
      <c r="D366" s="28"/>
      <c r="E366" s="3"/>
      <c r="F366" s="3"/>
      <c r="G366" s="12"/>
      <c r="H366" s="13"/>
      <c r="I366" s="3"/>
      <c r="J366" s="3"/>
      <c r="K366" s="12"/>
      <c r="L366" s="13"/>
      <c r="M366" s="14"/>
      <c r="N366" s="14"/>
      <c r="O366" s="12"/>
      <c r="Q366" s="15"/>
      <c r="R366" s="15"/>
    </row>
    <row r="367" spans="1:18" ht="15" customHeight="1" x14ac:dyDescent="0.25">
      <c r="A367" s="1"/>
      <c r="B367" s="1"/>
      <c r="C367" s="1"/>
      <c r="D367" s="28"/>
      <c r="E367" s="3"/>
      <c r="F367" s="3"/>
      <c r="G367" s="12"/>
      <c r="H367" s="13"/>
      <c r="I367" s="3"/>
      <c r="J367" s="3"/>
      <c r="K367" s="12"/>
      <c r="L367" s="13"/>
      <c r="M367" s="14"/>
      <c r="N367" s="14"/>
      <c r="O367" s="12"/>
      <c r="Q367" s="15"/>
      <c r="R367" s="15"/>
    </row>
    <row r="368" spans="1:18" ht="15" customHeight="1" x14ac:dyDescent="0.25">
      <c r="A368" s="1"/>
      <c r="B368" s="1"/>
      <c r="C368" s="1"/>
      <c r="D368" s="28"/>
      <c r="E368" s="3"/>
      <c r="F368" s="3"/>
      <c r="G368" s="12"/>
      <c r="H368" s="13"/>
      <c r="I368" s="3"/>
      <c r="J368" s="3"/>
      <c r="K368" s="12"/>
      <c r="L368" s="13"/>
      <c r="M368" s="14"/>
      <c r="N368" s="14"/>
      <c r="O368" s="12"/>
      <c r="Q368" s="15"/>
      <c r="R368" s="15"/>
    </row>
    <row r="369" spans="1:18" ht="15" customHeight="1" x14ac:dyDescent="0.25">
      <c r="A369" s="1"/>
      <c r="B369" s="1"/>
      <c r="C369" s="1"/>
      <c r="D369" s="28"/>
      <c r="E369" s="3"/>
      <c r="F369" s="3"/>
      <c r="G369" s="12"/>
      <c r="H369" s="13"/>
      <c r="I369" s="3"/>
      <c r="J369" s="3"/>
      <c r="K369" s="12"/>
      <c r="L369" s="13"/>
      <c r="M369" s="14"/>
      <c r="N369" s="14"/>
      <c r="O369" s="12"/>
      <c r="Q369" s="15"/>
      <c r="R369" s="15"/>
    </row>
    <row r="370" spans="1:18" ht="15" customHeight="1" x14ac:dyDescent="0.25">
      <c r="A370" s="1"/>
      <c r="B370" s="1"/>
      <c r="C370" s="1"/>
      <c r="D370" s="28"/>
      <c r="E370" s="3"/>
      <c r="F370" s="3"/>
      <c r="G370" s="12"/>
      <c r="H370" s="13"/>
      <c r="I370" s="3"/>
      <c r="J370" s="3"/>
      <c r="K370" s="12"/>
      <c r="L370" s="13"/>
      <c r="M370" s="14"/>
      <c r="N370" s="14"/>
      <c r="O370" s="12"/>
      <c r="Q370" s="15"/>
      <c r="R370" s="15"/>
    </row>
    <row r="371" spans="1:18" ht="15" customHeight="1" x14ac:dyDescent="0.25">
      <c r="A371" s="1"/>
      <c r="B371" s="1"/>
      <c r="C371" s="1"/>
      <c r="D371" s="28"/>
      <c r="E371" s="3"/>
      <c r="F371" s="3"/>
      <c r="G371" s="12"/>
      <c r="H371" s="13"/>
      <c r="I371" s="3"/>
      <c r="J371" s="3"/>
      <c r="K371" s="12"/>
      <c r="L371" s="13"/>
      <c r="M371" s="14"/>
      <c r="N371" s="14"/>
      <c r="O371" s="12"/>
      <c r="Q371" s="15"/>
      <c r="R371" s="15"/>
    </row>
    <row r="372" spans="1:18" ht="15" customHeight="1" x14ac:dyDescent="0.25">
      <c r="A372" s="1"/>
      <c r="B372" s="1"/>
      <c r="C372" s="1"/>
      <c r="D372" s="28"/>
      <c r="E372" s="3"/>
      <c r="F372" s="3"/>
      <c r="G372" s="12"/>
      <c r="H372" s="13"/>
      <c r="I372" s="3"/>
      <c r="J372" s="3"/>
      <c r="K372" s="12"/>
      <c r="L372" s="13"/>
      <c r="M372" s="14"/>
      <c r="N372" s="14"/>
      <c r="O372" s="12"/>
      <c r="Q372" s="15"/>
      <c r="R372" s="15"/>
    </row>
    <row r="373" spans="1:18" ht="15" customHeight="1" x14ac:dyDescent="0.25">
      <c r="A373" s="1"/>
      <c r="B373" s="1"/>
      <c r="C373" s="1"/>
      <c r="D373" s="28"/>
      <c r="E373" s="3"/>
      <c r="F373" s="3"/>
      <c r="G373" s="12"/>
      <c r="H373" s="13"/>
      <c r="I373" s="3"/>
      <c r="J373" s="3"/>
      <c r="K373" s="12"/>
      <c r="L373" s="13"/>
      <c r="M373" s="14"/>
      <c r="N373" s="14"/>
      <c r="O373" s="12"/>
      <c r="Q373" s="15"/>
      <c r="R373" s="15"/>
    </row>
    <row r="374" spans="1:18" ht="15" customHeight="1" x14ac:dyDescent="0.25">
      <c r="A374" s="1"/>
      <c r="B374" s="1"/>
      <c r="C374" s="1"/>
      <c r="D374" s="28"/>
      <c r="E374" s="3"/>
      <c r="F374" s="3"/>
      <c r="G374" s="12"/>
      <c r="H374" s="13"/>
      <c r="I374" s="3"/>
      <c r="J374" s="3"/>
      <c r="K374" s="12"/>
      <c r="L374" s="13"/>
      <c r="M374" s="14"/>
      <c r="N374" s="14"/>
      <c r="O374" s="12"/>
      <c r="Q374" s="15"/>
      <c r="R374" s="15"/>
    </row>
    <row r="375" spans="1:18" ht="15" customHeight="1" x14ac:dyDescent="0.25">
      <c r="A375" s="1"/>
      <c r="B375" s="1"/>
      <c r="C375" s="1"/>
      <c r="D375" s="28"/>
      <c r="E375" s="3"/>
      <c r="F375" s="3"/>
      <c r="G375" s="12"/>
      <c r="H375" s="13"/>
      <c r="I375" s="3"/>
      <c r="J375" s="3"/>
      <c r="K375" s="12"/>
      <c r="L375" s="13"/>
      <c r="M375" s="14"/>
      <c r="N375" s="14"/>
      <c r="O375" s="12"/>
      <c r="Q375" s="15"/>
      <c r="R375" s="15"/>
    </row>
    <row r="376" spans="1:18" ht="15" customHeight="1" x14ac:dyDescent="0.25">
      <c r="A376" s="1"/>
      <c r="B376" s="1"/>
      <c r="C376" s="1"/>
      <c r="D376" s="28"/>
      <c r="E376" s="3"/>
      <c r="F376" s="3"/>
      <c r="G376" s="12"/>
      <c r="H376" s="13"/>
      <c r="I376" s="3"/>
      <c r="J376" s="3"/>
      <c r="K376" s="12"/>
      <c r="L376" s="13"/>
      <c r="M376" s="14"/>
      <c r="N376" s="14"/>
      <c r="O376" s="12"/>
      <c r="Q376" s="15"/>
      <c r="R376" s="15"/>
    </row>
    <row r="377" spans="1:18" ht="15" customHeight="1" x14ac:dyDescent="0.25">
      <c r="A377" s="1"/>
      <c r="B377" s="1"/>
      <c r="C377" s="1"/>
      <c r="D377" s="28"/>
      <c r="E377" s="3"/>
      <c r="F377" s="3"/>
      <c r="G377" s="12"/>
      <c r="H377" s="13"/>
      <c r="I377" s="3"/>
      <c r="J377" s="3"/>
      <c r="K377" s="12"/>
      <c r="L377" s="13"/>
      <c r="M377" s="14"/>
      <c r="N377" s="14"/>
      <c r="O377" s="12"/>
      <c r="Q377" s="15"/>
      <c r="R377" s="15"/>
    </row>
    <row r="378" spans="1:18" ht="15" customHeight="1" x14ac:dyDescent="0.25">
      <c r="A378" s="1"/>
      <c r="B378" s="1"/>
      <c r="C378" s="1"/>
      <c r="D378" s="28"/>
      <c r="E378" s="3"/>
      <c r="F378" s="3"/>
      <c r="G378" s="12"/>
      <c r="H378" s="13"/>
      <c r="I378" s="3"/>
      <c r="J378" s="3"/>
      <c r="K378" s="12"/>
      <c r="L378" s="13"/>
      <c r="M378" s="14"/>
      <c r="N378" s="14"/>
      <c r="O378" s="12"/>
      <c r="Q378" s="15"/>
      <c r="R378" s="15"/>
    </row>
    <row r="379" spans="1:18" ht="15" customHeight="1" x14ac:dyDescent="0.25">
      <c r="A379" s="1"/>
      <c r="B379" s="1"/>
      <c r="C379" s="1"/>
      <c r="D379" s="28"/>
      <c r="E379" s="3"/>
      <c r="F379" s="3"/>
      <c r="G379" s="12"/>
      <c r="H379" s="13"/>
      <c r="I379" s="3"/>
      <c r="J379" s="3"/>
      <c r="K379" s="12"/>
      <c r="L379" s="13"/>
      <c r="M379" s="14"/>
      <c r="N379" s="14"/>
      <c r="O379" s="12"/>
      <c r="Q379" s="15"/>
      <c r="R379" s="15"/>
    </row>
    <row r="380" spans="1:18" ht="15" customHeight="1" x14ac:dyDescent="0.25">
      <c r="A380" s="1"/>
      <c r="B380" s="1"/>
      <c r="C380" s="1"/>
      <c r="D380" s="28"/>
      <c r="E380" s="3"/>
      <c r="F380" s="3"/>
      <c r="G380" s="12"/>
      <c r="H380" s="13"/>
      <c r="I380" s="3"/>
      <c r="J380" s="3"/>
      <c r="K380" s="12"/>
      <c r="L380" s="13"/>
      <c r="M380" s="14"/>
      <c r="N380" s="14"/>
      <c r="O380" s="12"/>
      <c r="Q380" s="15"/>
      <c r="R380" s="15"/>
    </row>
    <row r="381" spans="1:18" ht="15" customHeight="1" x14ac:dyDescent="0.25">
      <c r="A381" s="1"/>
      <c r="B381" s="1"/>
      <c r="C381" s="1"/>
      <c r="D381" s="28"/>
      <c r="E381" s="3"/>
      <c r="F381" s="3"/>
      <c r="G381" s="12"/>
      <c r="H381" s="13"/>
      <c r="I381" s="3"/>
      <c r="J381" s="3"/>
      <c r="K381" s="12"/>
      <c r="L381" s="13"/>
      <c r="M381" s="14"/>
      <c r="N381" s="14"/>
      <c r="O381" s="12"/>
      <c r="Q381" s="15"/>
      <c r="R381" s="15"/>
    </row>
    <row r="382" spans="1:18" ht="15" customHeight="1" x14ac:dyDescent="0.25">
      <c r="A382" s="1"/>
      <c r="B382" s="1"/>
      <c r="C382" s="1"/>
      <c r="D382" s="28"/>
      <c r="E382" s="3"/>
      <c r="F382" s="3"/>
      <c r="G382" s="12"/>
      <c r="H382" s="13"/>
      <c r="I382" s="3"/>
      <c r="J382" s="3"/>
      <c r="K382" s="12"/>
      <c r="L382" s="13"/>
      <c r="M382" s="14"/>
      <c r="N382" s="14"/>
      <c r="O382" s="12"/>
      <c r="Q382" s="15"/>
      <c r="R382" s="15"/>
    </row>
    <row r="383" spans="1:18" ht="15" customHeight="1" x14ac:dyDescent="0.25">
      <c r="A383" s="1"/>
      <c r="B383" s="1"/>
      <c r="C383" s="1"/>
      <c r="D383" s="28"/>
      <c r="E383" s="3"/>
      <c r="F383" s="3"/>
      <c r="G383" s="12"/>
      <c r="H383" s="13"/>
      <c r="I383" s="3"/>
      <c r="J383" s="3"/>
      <c r="K383" s="12"/>
      <c r="L383" s="13"/>
      <c r="M383" s="14"/>
      <c r="N383" s="14"/>
      <c r="O383" s="12"/>
      <c r="Q383" s="15"/>
      <c r="R383" s="15"/>
    </row>
    <row r="384" spans="1:18" ht="15" customHeight="1" x14ac:dyDescent="0.25">
      <c r="A384" s="1"/>
      <c r="B384" s="1"/>
      <c r="C384" s="1"/>
      <c r="D384" s="28"/>
      <c r="E384" s="3"/>
      <c r="F384" s="3"/>
      <c r="G384" s="12"/>
      <c r="H384" s="13"/>
      <c r="I384" s="3"/>
      <c r="J384" s="3"/>
      <c r="K384" s="12"/>
      <c r="L384" s="13"/>
      <c r="M384" s="14"/>
      <c r="N384" s="14"/>
      <c r="O384" s="12"/>
      <c r="Q384" s="15"/>
      <c r="R384" s="15"/>
    </row>
    <row r="385" spans="1:18" ht="15" customHeight="1" x14ac:dyDescent="0.25">
      <c r="A385" s="1"/>
      <c r="B385" s="1"/>
      <c r="C385" s="1"/>
      <c r="D385" s="28"/>
      <c r="E385" s="3"/>
      <c r="F385" s="3"/>
      <c r="G385" s="12"/>
      <c r="H385" s="13"/>
      <c r="I385" s="3"/>
      <c r="J385" s="3"/>
      <c r="K385" s="12"/>
      <c r="L385" s="13"/>
      <c r="M385" s="14"/>
      <c r="N385" s="14"/>
      <c r="O385" s="12"/>
      <c r="Q385" s="15"/>
      <c r="R385" s="15"/>
    </row>
    <row r="386" spans="1:18" ht="15" customHeight="1" x14ac:dyDescent="0.25">
      <c r="A386" s="1"/>
      <c r="B386" s="1"/>
      <c r="C386" s="1"/>
      <c r="D386" s="28"/>
      <c r="E386" s="3"/>
      <c r="F386" s="3"/>
      <c r="G386" s="12"/>
      <c r="H386" s="13"/>
      <c r="I386" s="3"/>
      <c r="J386" s="3"/>
      <c r="K386" s="12"/>
      <c r="L386" s="13"/>
      <c r="M386" s="14"/>
      <c r="N386" s="14"/>
      <c r="O386" s="12"/>
      <c r="Q386" s="15"/>
      <c r="R386" s="15"/>
    </row>
    <row r="387" spans="1:18" ht="15" customHeight="1" x14ac:dyDescent="0.25">
      <c r="A387" s="1"/>
      <c r="B387" s="1"/>
      <c r="C387" s="1"/>
      <c r="D387" s="28"/>
      <c r="E387" s="3"/>
      <c r="F387" s="3"/>
      <c r="G387" s="12"/>
      <c r="H387" s="13"/>
      <c r="I387" s="3"/>
      <c r="J387" s="3"/>
      <c r="K387" s="12"/>
      <c r="L387" s="13"/>
      <c r="M387" s="14"/>
      <c r="N387" s="14"/>
      <c r="O387" s="12"/>
      <c r="Q387" s="15"/>
      <c r="R387" s="15"/>
    </row>
    <row r="388" spans="1:18" ht="15" customHeight="1" x14ac:dyDescent="0.25">
      <c r="A388" s="1"/>
      <c r="B388" s="1"/>
      <c r="C388" s="1"/>
      <c r="D388" s="28"/>
      <c r="E388" s="3"/>
      <c r="F388" s="3"/>
      <c r="G388" s="12"/>
      <c r="H388" s="13"/>
      <c r="I388" s="3"/>
      <c r="J388" s="3"/>
      <c r="K388" s="12"/>
      <c r="L388" s="13"/>
      <c r="M388" s="14"/>
      <c r="N388" s="14"/>
      <c r="O388" s="12"/>
      <c r="Q388" s="15"/>
      <c r="R388" s="15"/>
    </row>
    <row r="389" spans="1:18" ht="15" customHeight="1" x14ac:dyDescent="0.25">
      <c r="A389" s="1"/>
      <c r="B389" s="1"/>
      <c r="C389" s="1"/>
      <c r="D389" s="28"/>
      <c r="E389" s="3"/>
      <c r="F389" s="3"/>
      <c r="G389" s="12"/>
      <c r="H389" s="13"/>
      <c r="I389" s="3"/>
      <c r="J389" s="3"/>
      <c r="K389" s="12"/>
      <c r="L389" s="13"/>
      <c r="M389" s="14"/>
      <c r="N389" s="14"/>
      <c r="O389" s="12"/>
      <c r="Q389" s="15"/>
      <c r="R389" s="15"/>
    </row>
    <row r="390" spans="1:18" ht="15" customHeight="1" x14ac:dyDescent="0.25">
      <c r="A390" s="1"/>
      <c r="B390" s="1"/>
      <c r="C390" s="1"/>
      <c r="D390" s="28"/>
      <c r="E390" s="3"/>
      <c r="F390" s="3"/>
      <c r="G390" s="12"/>
      <c r="H390" s="13"/>
      <c r="I390" s="3"/>
      <c r="J390" s="3"/>
      <c r="K390" s="12"/>
      <c r="L390" s="13"/>
      <c r="M390" s="14"/>
      <c r="N390" s="14"/>
      <c r="O390" s="12"/>
      <c r="Q390" s="15"/>
      <c r="R390" s="15"/>
    </row>
    <row r="391" spans="1:18" ht="15" customHeight="1" x14ac:dyDescent="0.25">
      <c r="A391" s="1"/>
      <c r="B391" s="1"/>
      <c r="C391" s="1"/>
      <c r="D391" s="28"/>
      <c r="E391" s="3"/>
      <c r="F391" s="3"/>
      <c r="G391" s="12"/>
      <c r="H391" s="13"/>
      <c r="I391" s="3"/>
      <c r="J391" s="3"/>
      <c r="K391" s="12"/>
      <c r="L391" s="13"/>
      <c r="M391" s="14"/>
      <c r="N391" s="14"/>
      <c r="O391" s="12"/>
      <c r="Q391" s="15"/>
      <c r="R391" s="15"/>
    </row>
    <row r="392" spans="1:18" ht="15" customHeight="1" x14ac:dyDescent="0.25">
      <c r="A392" s="1"/>
      <c r="B392" s="1"/>
      <c r="C392" s="1"/>
      <c r="D392" s="28"/>
      <c r="E392" s="3"/>
      <c r="F392" s="3"/>
      <c r="G392" s="12"/>
      <c r="H392" s="13"/>
      <c r="I392" s="3"/>
      <c r="J392" s="3"/>
      <c r="K392" s="12"/>
      <c r="L392" s="13"/>
      <c r="M392" s="14"/>
      <c r="N392" s="14"/>
      <c r="O392" s="12"/>
      <c r="Q392" s="15"/>
      <c r="R392" s="15"/>
    </row>
    <row r="393" spans="1:18" ht="15" customHeight="1" x14ac:dyDescent="0.25">
      <c r="A393" s="1"/>
      <c r="B393" s="1"/>
      <c r="C393" s="1"/>
      <c r="D393" s="28"/>
      <c r="E393" s="3"/>
      <c r="F393" s="3"/>
      <c r="G393" s="12"/>
      <c r="H393" s="13"/>
      <c r="I393" s="3"/>
      <c r="J393" s="3"/>
      <c r="K393" s="12"/>
      <c r="L393" s="13"/>
      <c r="M393" s="14"/>
      <c r="N393" s="14"/>
      <c r="O393" s="12"/>
      <c r="Q393" s="15"/>
      <c r="R393" s="15"/>
    </row>
    <row r="394" spans="1:18" ht="15" customHeight="1" x14ac:dyDescent="0.25">
      <c r="A394" s="1"/>
      <c r="B394" s="1"/>
      <c r="C394" s="1"/>
      <c r="D394" s="28"/>
      <c r="E394" s="3"/>
      <c r="F394" s="3"/>
      <c r="G394" s="12"/>
      <c r="H394" s="13"/>
      <c r="I394" s="3"/>
      <c r="J394" s="3"/>
      <c r="K394" s="12"/>
      <c r="L394" s="13"/>
      <c r="M394" s="14"/>
      <c r="N394" s="14"/>
      <c r="O394" s="12"/>
      <c r="Q394" s="15"/>
      <c r="R394" s="15"/>
    </row>
    <row r="395" spans="1:18" ht="15" customHeight="1" x14ac:dyDescent="0.25">
      <c r="A395" s="1"/>
      <c r="B395" s="1"/>
      <c r="C395" s="1"/>
      <c r="D395" s="28"/>
      <c r="E395" s="3"/>
      <c r="F395" s="3"/>
      <c r="G395" s="12"/>
      <c r="H395" s="13"/>
      <c r="I395" s="3"/>
      <c r="J395" s="3"/>
      <c r="K395" s="12"/>
      <c r="L395" s="13"/>
      <c r="M395" s="14"/>
      <c r="N395" s="14"/>
      <c r="O395" s="12"/>
      <c r="Q395" s="15"/>
      <c r="R395" s="15"/>
    </row>
    <row r="396" spans="1:18" ht="15" customHeight="1" x14ac:dyDescent="0.25">
      <c r="A396" s="1"/>
      <c r="B396" s="1"/>
      <c r="C396" s="1"/>
      <c r="D396" s="28"/>
      <c r="E396" s="3"/>
      <c r="F396" s="3"/>
      <c r="G396" s="12"/>
      <c r="H396" s="13"/>
      <c r="I396" s="3"/>
      <c r="J396" s="3"/>
      <c r="K396" s="12"/>
      <c r="L396" s="13"/>
      <c r="M396" s="14"/>
      <c r="N396" s="14"/>
      <c r="O396" s="12"/>
      <c r="Q396" s="15"/>
      <c r="R396" s="15"/>
    </row>
    <row r="397" spans="1:18" ht="15" customHeight="1" x14ac:dyDescent="0.25">
      <c r="A397" s="1"/>
      <c r="B397" s="1"/>
      <c r="C397" s="1"/>
      <c r="D397" s="28"/>
      <c r="E397" s="3"/>
      <c r="F397" s="3"/>
      <c r="G397" s="12"/>
      <c r="H397" s="13"/>
      <c r="I397" s="3"/>
      <c r="J397" s="3"/>
      <c r="K397" s="12"/>
      <c r="L397" s="13"/>
      <c r="M397" s="14"/>
      <c r="N397" s="14"/>
      <c r="O397" s="12"/>
      <c r="Q397" s="15"/>
      <c r="R397" s="15"/>
    </row>
    <row r="398" spans="1:18" ht="15" customHeight="1" x14ac:dyDescent="0.25">
      <c r="A398" s="1"/>
      <c r="B398" s="1"/>
      <c r="C398" s="1"/>
      <c r="D398" s="28"/>
      <c r="E398" s="3"/>
      <c r="F398" s="3"/>
      <c r="G398" s="12"/>
      <c r="H398" s="13"/>
      <c r="I398" s="3"/>
      <c r="J398" s="3"/>
      <c r="K398" s="12"/>
      <c r="L398" s="13"/>
      <c r="M398" s="14"/>
      <c r="N398" s="14"/>
      <c r="O398" s="12"/>
      <c r="Q398" s="15"/>
      <c r="R398" s="15"/>
    </row>
    <row r="399" spans="1:18" ht="15" customHeight="1" x14ac:dyDescent="0.25">
      <c r="A399" s="1"/>
      <c r="B399" s="1"/>
      <c r="C399" s="1"/>
      <c r="D399" s="28"/>
      <c r="E399" s="3"/>
      <c r="F399" s="3"/>
      <c r="G399" s="12"/>
      <c r="H399" s="13"/>
      <c r="I399" s="3"/>
      <c r="J399" s="3"/>
      <c r="K399" s="12"/>
      <c r="L399" s="13"/>
      <c r="M399" s="14"/>
      <c r="N399" s="14"/>
      <c r="O399" s="12"/>
      <c r="Q399" s="15"/>
      <c r="R399" s="15"/>
    </row>
    <row r="400" spans="1:18" ht="15" customHeight="1" x14ac:dyDescent="0.25">
      <c r="A400" s="1"/>
      <c r="B400" s="1"/>
      <c r="C400" s="1"/>
      <c r="D400" s="28"/>
      <c r="E400" s="3"/>
      <c r="F400" s="3"/>
      <c r="G400" s="12"/>
      <c r="H400" s="13"/>
      <c r="I400" s="3"/>
      <c r="J400" s="3"/>
      <c r="K400" s="12"/>
      <c r="L400" s="13"/>
      <c r="M400" s="14"/>
      <c r="N400" s="14"/>
      <c r="O400" s="12"/>
      <c r="Q400" s="15"/>
      <c r="R400" s="15"/>
    </row>
    <row r="401" spans="1:18" ht="15" customHeight="1" x14ac:dyDescent="0.25">
      <c r="A401" s="1"/>
      <c r="B401" s="1"/>
      <c r="C401" s="1"/>
      <c r="D401" s="28"/>
      <c r="E401" s="3"/>
      <c r="F401" s="3"/>
      <c r="G401" s="12"/>
      <c r="H401" s="13"/>
      <c r="I401" s="3"/>
      <c r="J401" s="3"/>
      <c r="K401" s="12"/>
      <c r="L401" s="13"/>
      <c r="M401" s="14"/>
      <c r="N401" s="14"/>
      <c r="O401" s="12"/>
      <c r="Q401" s="15"/>
      <c r="R401" s="15"/>
    </row>
    <row r="402" spans="1:18" ht="15" customHeight="1" x14ac:dyDescent="0.25">
      <c r="A402" s="1"/>
      <c r="B402" s="1"/>
      <c r="C402" s="1"/>
      <c r="D402" s="28"/>
      <c r="E402" s="3"/>
      <c r="F402" s="3"/>
      <c r="G402" s="12"/>
      <c r="H402" s="13"/>
      <c r="I402" s="3"/>
      <c r="J402" s="3"/>
      <c r="K402" s="12"/>
      <c r="L402" s="13"/>
      <c r="M402" s="14"/>
      <c r="N402" s="14"/>
      <c r="O402" s="12"/>
      <c r="Q402" s="15"/>
      <c r="R402" s="15"/>
    </row>
    <row r="403" spans="1:18" ht="15" customHeight="1" x14ac:dyDescent="0.25">
      <c r="A403" s="1"/>
      <c r="B403" s="1"/>
      <c r="C403" s="1"/>
      <c r="D403" s="28"/>
      <c r="E403" s="3"/>
      <c r="F403" s="3"/>
      <c r="G403" s="12"/>
      <c r="H403" s="13"/>
      <c r="I403" s="3"/>
      <c r="J403" s="3"/>
      <c r="K403" s="12"/>
      <c r="L403" s="13"/>
      <c r="M403" s="14"/>
      <c r="N403" s="14"/>
      <c r="O403" s="12"/>
      <c r="Q403" s="15"/>
      <c r="R403" s="15"/>
    </row>
    <row r="404" spans="1:18" ht="15" customHeight="1" x14ac:dyDescent="0.25">
      <c r="A404" s="1"/>
      <c r="B404" s="1"/>
      <c r="C404" s="1"/>
      <c r="D404" s="28"/>
      <c r="E404" s="3"/>
      <c r="F404" s="3"/>
      <c r="G404" s="12"/>
      <c r="H404" s="13"/>
      <c r="I404" s="3"/>
      <c r="J404" s="3"/>
      <c r="K404" s="12"/>
      <c r="L404" s="13"/>
      <c r="M404" s="14"/>
      <c r="N404" s="14"/>
      <c r="O404" s="12"/>
      <c r="Q404" s="15"/>
      <c r="R404" s="15"/>
    </row>
    <row r="405" spans="1:18" ht="15" customHeight="1" x14ac:dyDescent="0.25">
      <c r="A405" s="1"/>
      <c r="B405" s="1"/>
      <c r="C405" s="1"/>
      <c r="D405" s="28"/>
      <c r="E405" s="3"/>
      <c r="F405" s="3"/>
      <c r="G405" s="12"/>
      <c r="H405" s="13"/>
      <c r="I405" s="3"/>
      <c r="J405" s="3"/>
      <c r="K405" s="12"/>
      <c r="L405" s="13"/>
      <c r="M405" s="14"/>
      <c r="N405" s="14"/>
      <c r="O405" s="12"/>
      <c r="Q405" s="15"/>
      <c r="R405" s="15"/>
    </row>
    <row r="406" spans="1:18" ht="15" customHeight="1" x14ac:dyDescent="0.25">
      <c r="A406" s="1"/>
      <c r="B406" s="1"/>
      <c r="C406" s="1"/>
      <c r="D406" s="28"/>
      <c r="E406" s="3"/>
      <c r="F406" s="3"/>
      <c r="G406" s="12"/>
      <c r="H406" s="13"/>
      <c r="I406" s="3"/>
      <c r="J406" s="3"/>
      <c r="K406" s="12"/>
      <c r="L406" s="13"/>
      <c r="M406" s="14"/>
      <c r="N406" s="14"/>
      <c r="O406" s="12"/>
      <c r="Q406" s="15"/>
      <c r="R406" s="15"/>
    </row>
    <row r="407" spans="1:18" ht="15" customHeight="1" x14ac:dyDescent="0.25">
      <c r="A407" s="1"/>
      <c r="B407" s="1"/>
      <c r="C407" s="1"/>
      <c r="D407" s="28"/>
      <c r="E407" s="3"/>
      <c r="F407" s="3"/>
      <c r="G407" s="12"/>
      <c r="H407" s="13"/>
      <c r="I407" s="3"/>
      <c r="J407" s="3"/>
      <c r="K407" s="12"/>
      <c r="L407" s="13"/>
      <c r="M407" s="14"/>
      <c r="N407" s="14"/>
      <c r="O407" s="12"/>
      <c r="Q407" s="15"/>
      <c r="R407" s="15"/>
    </row>
    <row r="408" spans="1:18" ht="15" customHeight="1" x14ac:dyDescent="0.25">
      <c r="A408" s="1"/>
      <c r="B408" s="1"/>
      <c r="C408" s="1"/>
      <c r="D408" s="28"/>
      <c r="E408" s="3"/>
      <c r="F408" s="3"/>
      <c r="G408" s="12"/>
      <c r="H408" s="13"/>
      <c r="I408" s="3"/>
      <c r="J408" s="3"/>
      <c r="K408" s="12"/>
      <c r="L408" s="13"/>
      <c r="M408" s="14"/>
      <c r="N408" s="14"/>
      <c r="O408" s="12"/>
      <c r="Q408" s="15"/>
      <c r="R408" s="15"/>
    </row>
    <row r="409" spans="1:18" ht="15" customHeight="1" x14ac:dyDescent="0.25">
      <c r="A409" s="1"/>
      <c r="B409" s="1"/>
      <c r="C409" s="1"/>
      <c r="D409" s="28"/>
      <c r="E409" s="3"/>
      <c r="F409" s="3"/>
      <c r="G409" s="12"/>
      <c r="H409" s="13"/>
      <c r="I409" s="3"/>
      <c r="J409" s="3"/>
      <c r="K409" s="12"/>
      <c r="L409" s="13"/>
      <c r="M409" s="14"/>
      <c r="N409" s="14"/>
      <c r="O409" s="12"/>
      <c r="Q409" s="15"/>
      <c r="R409" s="15"/>
    </row>
    <row r="410" spans="1:18" ht="15" customHeight="1" x14ac:dyDescent="0.25">
      <c r="A410" s="1"/>
      <c r="B410" s="1"/>
      <c r="C410" s="1"/>
      <c r="D410" s="28"/>
      <c r="E410" s="3"/>
      <c r="F410" s="3"/>
      <c r="G410" s="12"/>
      <c r="H410" s="13"/>
      <c r="I410" s="3"/>
      <c r="J410" s="3"/>
      <c r="K410" s="12"/>
      <c r="L410" s="13"/>
      <c r="M410" s="14"/>
      <c r="N410" s="14"/>
      <c r="O410" s="12"/>
      <c r="Q410" s="15"/>
      <c r="R410" s="15"/>
    </row>
    <row r="411" spans="1:18" ht="15" customHeight="1" x14ac:dyDescent="0.25">
      <c r="A411" s="1"/>
      <c r="B411" s="1"/>
      <c r="C411" s="1"/>
      <c r="D411" s="28"/>
      <c r="E411" s="3"/>
      <c r="F411" s="3"/>
      <c r="G411" s="12"/>
      <c r="H411" s="13"/>
      <c r="I411" s="3"/>
      <c r="J411" s="3"/>
      <c r="K411" s="12"/>
      <c r="L411" s="13"/>
      <c r="M411" s="14"/>
      <c r="N411" s="14"/>
      <c r="O411" s="12"/>
      <c r="Q411" s="15"/>
      <c r="R411" s="15"/>
    </row>
    <row r="412" spans="1:18" ht="15" customHeight="1" x14ac:dyDescent="0.25">
      <c r="A412" s="1"/>
      <c r="B412" s="1"/>
      <c r="C412" s="1"/>
      <c r="D412" s="28"/>
      <c r="E412" s="3"/>
      <c r="F412" s="3"/>
      <c r="G412" s="12"/>
      <c r="H412" s="13"/>
      <c r="I412" s="3"/>
      <c r="J412" s="3"/>
      <c r="K412" s="12"/>
      <c r="L412" s="13"/>
      <c r="M412" s="14"/>
      <c r="N412" s="14"/>
      <c r="O412" s="12"/>
      <c r="Q412" s="15"/>
      <c r="R412" s="15"/>
    </row>
    <row r="413" spans="1:18" ht="15" customHeight="1" x14ac:dyDescent="0.25">
      <c r="A413" s="1"/>
      <c r="B413" s="1"/>
      <c r="C413" s="1"/>
      <c r="D413" s="28"/>
      <c r="E413" s="3"/>
      <c r="F413" s="3"/>
      <c r="G413" s="12"/>
      <c r="H413" s="13"/>
      <c r="I413" s="3"/>
      <c r="J413" s="3"/>
      <c r="K413" s="12"/>
      <c r="L413" s="13"/>
      <c r="M413" s="14"/>
      <c r="N413" s="14"/>
      <c r="O413" s="12"/>
      <c r="Q413" s="15"/>
      <c r="R413" s="15"/>
    </row>
    <row r="414" spans="1:18" ht="15" customHeight="1" x14ac:dyDescent="0.25">
      <c r="A414" s="1"/>
      <c r="B414" s="1"/>
      <c r="C414" s="1"/>
      <c r="D414" s="28"/>
      <c r="E414" s="3"/>
      <c r="F414" s="3"/>
      <c r="G414" s="12"/>
      <c r="H414" s="13"/>
      <c r="I414" s="3"/>
      <c r="J414" s="3"/>
      <c r="K414" s="12"/>
      <c r="L414" s="13"/>
      <c r="M414" s="14"/>
      <c r="N414" s="14"/>
      <c r="O414" s="12"/>
      <c r="Q414" s="15"/>
      <c r="R414" s="15"/>
    </row>
    <row r="415" spans="1:18" ht="15" customHeight="1" x14ac:dyDescent="0.25">
      <c r="A415" s="1"/>
      <c r="B415" s="1"/>
      <c r="C415" s="1"/>
      <c r="D415" s="28"/>
      <c r="E415" s="3"/>
      <c r="F415" s="3"/>
      <c r="G415" s="12"/>
      <c r="H415" s="13"/>
      <c r="I415" s="3"/>
      <c r="J415" s="3"/>
      <c r="K415" s="12"/>
      <c r="L415" s="13"/>
      <c r="M415" s="14"/>
      <c r="N415" s="14"/>
      <c r="O415" s="12"/>
      <c r="Q415" s="15"/>
      <c r="R415" s="15"/>
    </row>
    <row r="416" spans="1:18" ht="15" customHeight="1" x14ac:dyDescent="0.25">
      <c r="A416" s="1"/>
      <c r="B416" s="1"/>
      <c r="C416" s="1"/>
      <c r="D416" s="28"/>
      <c r="E416" s="3"/>
      <c r="F416" s="3"/>
      <c r="G416" s="12"/>
      <c r="H416" s="13"/>
      <c r="I416" s="3"/>
      <c r="J416" s="3"/>
      <c r="K416" s="12"/>
      <c r="L416" s="13"/>
      <c r="M416" s="14"/>
      <c r="N416" s="14"/>
      <c r="O416" s="12"/>
      <c r="Q416" s="15"/>
      <c r="R416" s="15"/>
    </row>
    <row r="417" spans="1:18" ht="15" customHeight="1" x14ac:dyDescent="0.25">
      <c r="A417" s="1"/>
      <c r="B417" s="1"/>
      <c r="C417" s="1"/>
      <c r="D417" s="28"/>
      <c r="E417" s="3"/>
      <c r="F417" s="3"/>
      <c r="G417" s="12"/>
      <c r="H417" s="13"/>
      <c r="I417" s="3"/>
      <c r="J417" s="3"/>
      <c r="K417" s="12"/>
      <c r="L417" s="13"/>
      <c r="M417" s="14"/>
      <c r="N417" s="14"/>
      <c r="O417" s="12"/>
      <c r="Q417" s="15"/>
      <c r="R417" s="15"/>
    </row>
    <row r="418" spans="1:18" ht="15" customHeight="1" x14ac:dyDescent="0.25">
      <c r="A418" s="1"/>
      <c r="B418" s="1"/>
      <c r="C418" s="1"/>
      <c r="D418" s="28"/>
      <c r="E418" s="3"/>
      <c r="F418" s="3"/>
      <c r="G418" s="12"/>
      <c r="H418" s="13"/>
      <c r="I418" s="3"/>
      <c r="J418" s="3"/>
      <c r="K418" s="12"/>
      <c r="L418" s="13"/>
      <c r="M418" s="14"/>
      <c r="N418" s="14"/>
      <c r="O418" s="12"/>
      <c r="Q418" s="15"/>
      <c r="R418" s="15"/>
    </row>
    <row r="419" spans="1:18" ht="15" customHeight="1" x14ac:dyDescent="0.25">
      <c r="A419" s="1"/>
      <c r="B419" s="1"/>
      <c r="C419" s="1"/>
      <c r="D419" s="28"/>
      <c r="E419" s="3"/>
      <c r="F419" s="3"/>
      <c r="G419" s="12"/>
      <c r="H419" s="13"/>
      <c r="I419" s="3"/>
      <c r="J419" s="3"/>
      <c r="K419" s="12"/>
      <c r="L419" s="13"/>
      <c r="M419" s="14"/>
      <c r="N419" s="14"/>
      <c r="O419" s="12"/>
      <c r="Q419" s="15"/>
      <c r="R419" s="15"/>
    </row>
    <row r="420" spans="1:18" ht="15" customHeight="1" x14ac:dyDescent="0.25">
      <c r="A420" s="1"/>
      <c r="B420" s="1"/>
      <c r="C420" s="1"/>
      <c r="D420" s="28"/>
      <c r="E420" s="3"/>
      <c r="F420" s="3"/>
      <c r="G420" s="12"/>
      <c r="H420" s="13"/>
      <c r="I420" s="3"/>
      <c r="J420" s="3"/>
      <c r="K420" s="12"/>
      <c r="L420" s="13"/>
      <c r="M420" s="14"/>
      <c r="N420" s="14"/>
      <c r="O420" s="12"/>
      <c r="Q420" s="15"/>
      <c r="R420" s="15"/>
    </row>
    <row r="421" spans="1:18" ht="15" customHeight="1" x14ac:dyDescent="0.25">
      <c r="A421" s="1"/>
      <c r="B421" s="1"/>
      <c r="C421" s="1"/>
      <c r="D421" s="28"/>
      <c r="E421" s="3"/>
      <c r="F421" s="3"/>
      <c r="G421" s="12"/>
      <c r="H421" s="13"/>
      <c r="I421" s="3"/>
      <c r="J421" s="3"/>
      <c r="K421" s="12"/>
      <c r="L421" s="13"/>
      <c r="M421" s="14"/>
      <c r="N421" s="14"/>
      <c r="O421" s="12"/>
      <c r="Q421" s="15"/>
      <c r="R421" s="15"/>
    </row>
    <row r="422" spans="1:18" ht="15" customHeight="1" x14ac:dyDescent="0.25">
      <c r="A422" s="1"/>
      <c r="B422" s="1"/>
      <c r="C422" s="1"/>
      <c r="D422" s="28"/>
      <c r="E422" s="3"/>
      <c r="F422" s="3"/>
      <c r="G422" s="12"/>
      <c r="H422" s="13"/>
      <c r="I422" s="3"/>
      <c r="J422" s="3"/>
      <c r="K422" s="12"/>
      <c r="L422" s="13"/>
      <c r="M422" s="14"/>
      <c r="N422" s="14"/>
      <c r="O422" s="12"/>
      <c r="Q422" s="15"/>
      <c r="R422" s="15"/>
    </row>
    <row r="423" spans="1:18" ht="15" customHeight="1" x14ac:dyDescent="0.25">
      <c r="A423" s="1"/>
      <c r="B423" s="1"/>
      <c r="C423" s="1"/>
      <c r="D423" s="28"/>
      <c r="E423" s="3"/>
      <c r="F423" s="3"/>
      <c r="G423" s="12"/>
      <c r="H423" s="13"/>
      <c r="I423" s="3"/>
      <c r="J423" s="3"/>
      <c r="K423" s="12"/>
      <c r="L423" s="13"/>
      <c r="M423" s="14"/>
      <c r="N423" s="14"/>
      <c r="O423" s="12"/>
      <c r="Q423" s="15"/>
      <c r="R423" s="15"/>
    </row>
    <row r="424" spans="1:18" ht="15" customHeight="1" x14ac:dyDescent="0.25">
      <c r="A424" s="1"/>
      <c r="B424" s="1"/>
      <c r="C424" s="1"/>
      <c r="D424" s="28"/>
      <c r="E424" s="3"/>
      <c r="F424" s="3"/>
      <c r="G424" s="12"/>
      <c r="H424" s="13"/>
      <c r="I424" s="3"/>
      <c r="J424" s="3"/>
      <c r="K424" s="12"/>
      <c r="L424" s="13"/>
      <c r="M424" s="14"/>
      <c r="N424" s="14"/>
      <c r="O424" s="12"/>
      <c r="Q424" s="15"/>
      <c r="R424" s="15"/>
    </row>
    <row r="425" spans="1:18" ht="15" customHeight="1" x14ac:dyDescent="0.25">
      <c r="A425" s="1"/>
      <c r="B425" s="1"/>
      <c r="C425" s="1"/>
      <c r="D425" s="28"/>
      <c r="E425" s="3"/>
      <c r="F425" s="3"/>
      <c r="G425" s="12"/>
      <c r="H425" s="13"/>
      <c r="I425" s="3"/>
      <c r="J425" s="3"/>
      <c r="K425" s="12"/>
      <c r="L425" s="13"/>
      <c r="M425" s="14"/>
      <c r="N425" s="14"/>
      <c r="O425" s="12"/>
      <c r="Q425" s="15"/>
      <c r="R425" s="15"/>
    </row>
    <row r="426" spans="1:18" ht="15" customHeight="1" x14ac:dyDescent="0.25">
      <c r="A426" s="1"/>
      <c r="B426" s="1"/>
      <c r="C426" s="1"/>
      <c r="D426" s="28"/>
      <c r="E426" s="3"/>
      <c r="F426" s="3"/>
      <c r="G426" s="12"/>
      <c r="H426" s="13"/>
      <c r="I426" s="3"/>
      <c r="J426" s="3"/>
      <c r="K426" s="12"/>
      <c r="L426" s="13"/>
      <c r="M426" s="14"/>
      <c r="N426" s="14"/>
      <c r="O426" s="12"/>
      <c r="Q426" s="15"/>
      <c r="R426" s="15"/>
    </row>
    <row r="427" spans="1:18" ht="15" customHeight="1" x14ac:dyDescent="0.25">
      <c r="A427" s="1"/>
      <c r="B427" s="1"/>
      <c r="C427" s="1"/>
      <c r="D427" s="28"/>
      <c r="E427" s="3"/>
      <c r="F427" s="3"/>
      <c r="G427" s="12"/>
      <c r="H427" s="13"/>
      <c r="I427" s="3"/>
      <c r="J427" s="3"/>
      <c r="K427" s="12"/>
      <c r="L427" s="13"/>
      <c r="M427" s="14"/>
      <c r="N427" s="14"/>
      <c r="O427" s="12"/>
      <c r="Q427" s="15"/>
      <c r="R427" s="15"/>
    </row>
    <row r="428" spans="1:18" ht="15" customHeight="1" x14ac:dyDescent="0.25">
      <c r="A428" s="1"/>
      <c r="B428" s="1"/>
      <c r="C428" s="1"/>
      <c r="D428" s="28"/>
      <c r="E428" s="3"/>
      <c r="F428" s="3"/>
      <c r="G428" s="12"/>
      <c r="H428" s="13"/>
      <c r="I428" s="3"/>
      <c r="J428" s="3"/>
      <c r="K428" s="12"/>
      <c r="L428" s="13"/>
      <c r="M428" s="14"/>
      <c r="N428" s="14"/>
      <c r="O428" s="12"/>
      <c r="Q428" s="15"/>
      <c r="R428" s="15"/>
    </row>
    <row r="429" spans="1:18" ht="15" customHeight="1" x14ac:dyDescent="0.25">
      <c r="A429" s="1"/>
      <c r="B429" s="1"/>
      <c r="C429" s="1"/>
      <c r="D429" s="28"/>
      <c r="E429" s="3"/>
      <c r="F429" s="3"/>
      <c r="G429" s="12"/>
      <c r="H429" s="13"/>
      <c r="I429" s="3"/>
      <c r="J429" s="3"/>
      <c r="K429" s="12"/>
      <c r="L429" s="13"/>
      <c r="M429" s="14"/>
      <c r="N429" s="14"/>
      <c r="O429" s="12"/>
      <c r="Q429" s="15"/>
      <c r="R429" s="15"/>
    </row>
    <row r="430" spans="1:18" ht="15" customHeight="1" x14ac:dyDescent="0.25">
      <c r="A430" s="1"/>
      <c r="B430" s="1"/>
      <c r="C430" s="1"/>
      <c r="D430" s="28"/>
      <c r="E430" s="3"/>
      <c r="F430" s="3"/>
      <c r="G430" s="12"/>
      <c r="H430" s="13"/>
      <c r="I430" s="3"/>
      <c r="J430" s="3"/>
      <c r="K430" s="12"/>
      <c r="L430" s="13"/>
      <c r="M430" s="14"/>
      <c r="N430" s="14"/>
      <c r="O430" s="12"/>
      <c r="Q430" s="15"/>
      <c r="R430" s="15"/>
    </row>
    <row r="431" spans="1:18" ht="15" customHeight="1" x14ac:dyDescent="0.25">
      <c r="A431" s="1"/>
      <c r="B431" s="1"/>
      <c r="C431" s="1"/>
      <c r="D431" s="28"/>
      <c r="E431" s="3"/>
      <c r="F431" s="3"/>
      <c r="G431" s="12"/>
      <c r="H431" s="13"/>
      <c r="I431" s="3"/>
      <c r="J431" s="3"/>
      <c r="K431" s="12"/>
      <c r="L431" s="13"/>
      <c r="M431" s="14"/>
      <c r="N431" s="14"/>
      <c r="O431" s="12"/>
      <c r="Q431" s="15"/>
      <c r="R431" s="15"/>
    </row>
    <row r="432" spans="1:18" ht="15" customHeight="1" x14ac:dyDescent="0.25">
      <c r="A432" s="1"/>
      <c r="B432" s="1"/>
      <c r="C432" s="1"/>
      <c r="D432" s="28"/>
      <c r="E432" s="3"/>
      <c r="F432" s="3"/>
      <c r="G432" s="12"/>
      <c r="H432" s="13"/>
      <c r="I432" s="3"/>
      <c r="J432" s="3"/>
      <c r="K432" s="12"/>
      <c r="L432" s="13"/>
      <c r="M432" s="14"/>
      <c r="N432" s="14"/>
      <c r="O432" s="12"/>
      <c r="Q432" s="15"/>
      <c r="R432" s="15"/>
    </row>
    <row r="433" spans="1:18" ht="15" customHeight="1" x14ac:dyDescent="0.25">
      <c r="A433" s="1"/>
      <c r="B433" s="1"/>
      <c r="C433" s="1"/>
      <c r="D433" s="28"/>
      <c r="E433" s="3"/>
      <c r="F433" s="3"/>
      <c r="G433" s="12"/>
      <c r="H433" s="13"/>
      <c r="I433" s="3"/>
      <c r="J433" s="3"/>
      <c r="K433" s="12"/>
      <c r="L433" s="13"/>
      <c r="M433" s="14"/>
      <c r="N433" s="14"/>
      <c r="O433" s="12"/>
      <c r="Q433" s="15"/>
      <c r="R433" s="15"/>
    </row>
    <row r="434" spans="1:18" ht="15" customHeight="1" x14ac:dyDescent="0.25">
      <c r="A434" s="1"/>
      <c r="B434" s="1"/>
      <c r="C434" s="1"/>
      <c r="D434" s="28"/>
      <c r="E434" s="3"/>
      <c r="F434" s="3"/>
      <c r="G434" s="12"/>
      <c r="H434" s="13"/>
      <c r="I434" s="3"/>
      <c r="J434" s="3"/>
      <c r="K434" s="12"/>
      <c r="L434" s="13"/>
      <c r="M434" s="14"/>
      <c r="N434" s="14"/>
      <c r="O434" s="12"/>
      <c r="Q434" s="15"/>
      <c r="R434" s="15"/>
    </row>
    <row r="435" spans="1:18" ht="15" customHeight="1" x14ac:dyDescent="0.25">
      <c r="A435" s="1"/>
      <c r="B435" s="1"/>
      <c r="C435" s="1"/>
      <c r="D435" s="28"/>
      <c r="E435" s="3"/>
      <c r="F435" s="3"/>
      <c r="G435" s="12"/>
      <c r="H435" s="13"/>
      <c r="I435" s="3"/>
      <c r="J435" s="3"/>
      <c r="K435" s="12"/>
      <c r="L435" s="13"/>
      <c r="M435" s="14"/>
      <c r="N435" s="14"/>
      <c r="O435" s="12"/>
      <c r="Q435" s="15"/>
      <c r="R435" s="15"/>
    </row>
    <row r="436" spans="1:18" ht="15" customHeight="1" x14ac:dyDescent="0.25">
      <c r="A436" s="1"/>
      <c r="B436" s="1"/>
      <c r="C436" s="1"/>
      <c r="D436" s="28"/>
      <c r="E436" s="3"/>
      <c r="F436" s="3"/>
      <c r="G436" s="12"/>
      <c r="H436" s="13"/>
      <c r="I436" s="3"/>
      <c r="J436" s="3"/>
      <c r="K436" s="12"/>
      <c r="L436" s="13"/>
      <c r="M436" s="14"/>
      <c r="N436" s="14"/>
      <c r="O436" s="12"/>
      <c r="Q436" s="15"/>
      <c r="R436" s="15"/>
    </row>
    <row r="437" spans="1:18" ht="15" customHeight="1" x14ac:dyDescent="0.25">
      <c r="A437" s="1"/>
      <c r="B437" s="1"/>
      <c r="C437" s="1"/>
      <c r="D437" s="28"/>
      <c r="E437" s="3"/>
      <c r="F437" s="3"/>
      <c r="G437" s="12"/>
      <c r="H437" s="13"/>
      <c r="I437" s="3"/>
      <c r="J437" s="3"/>
      <c r="K437" s="12"/>
      <c r="L437" s="13"/>
      <c r="M437" s="14"/>
      <c r="N437" s="14"/>
      <c r="O437" s="12"/>
      <c r="Q437" s="15"/>
      <c r="R437" s="15"/>
    </row>
    <row r="438" spans="1:18" ht="15" customHeight="1" x14ac:dyDescent="0.25">
      <c r="A438" s="1"/>
      <c r="B438" s="1"/>
      <c r="C438" s="1"/>
      <c r="D438" s="28"/>
      <c r="E438" s="3"/>
      <c r="F438" s="3"/>
      <c r="G438" s="12"/>
      <c r="H438" s="13"/>
      <c r="I438" s="3"/>
      <c r="J438" s="3"/>
      <c r="K438" s="12"/>
      <c r="L438" s="13"/>
      <c r="M438" s="14"/>
      <c r="N438" s="14"/>
      <c r="O438" s="12"/>
      <c r="Q438" s="15"/>
      <c r="R438" s="15"/>
    </row>
    <row r="439" spans="1:18" ht="15" customHeight="1" x14ac:dyDescent="0.25">
      <c r="A439" s="1"/>
      <c r="B439" s="1"/>
      <c r="C439" s="1"/>
      <c r="D439" s="28"/>
      <c r="E439" s="3"/>
      <c r="F439" s="3"/>
      <c r="G439" s="12"/>
      <c r="H439" s="13"/>
      <c r="I439" s="3"/>
      <c r="J439" s="3"/>
      <c r="K439" s="12"/>
      <c r="L439" s="13"/>
      <c r="M439" s="14"/>
      <c r="N439" s="14"/>
      <c r="O439" s="12"/>
      <c r="Q439" s="15"/>
      <c r="R439" s="15"/>
    </row>
    <row r="440" spans="1:18" ht="15" customHeight="1" x14ac:dyDescent="0.25">
      <c r="A440" s="1"/>
      <c r="B440" s="1"/>
      <c r="C440" s="1"/>
      <c r="D440" s="28"/>
      <c r="E440" s="3"/>
      <c r="F440" s="3"/>
      <c r="G440" s="12"/>
      <c r="H440" s="13"/>
      <c r="I440" s="3"/>
      <c r="J440" s="3"/>
      <c r="K440" s="12"/>
      <c r="L440" s="13"/>
      <c r="M440" s="14"/>
      <c r="N440" s="14"/>
      <c r="O440" s="12"/>
      <c r="Q440" s="15"/>
      <c r="R440" s="15"/>
    </row>
    <row r="441" spans="1:18" ht="15" customHeight="1" x14ac:dyDescent="0.25">
      <c r="A441" s="1"/>
      <c r="B441" s="1"/>
      <c r="C441" s="1"/>
      <c r="D441" s="28"/>
      <c r="E441" s="3"/>
      <c r="F441" s="3"/>
      <c r="G441" s="12"/>
      <c r="H441" s="13"/>
      <c r="I441" s="3"/>
      <c r="J441" s="3"/>
      <c r="K441" s="12"/>
      <c r="L441" s="13"/>
      <c r="M441" s="14"/>
      <c r="N441" s="14"/>
      <c r="O441" s="12"/>
      <c r="Q441" s="15"/>
      <c r="R441" s="15"/>
    </row>
    <row r="442" spans="1:18" ht="15" customHeight="1" x14ac:dyDescent="0.25">
      <c r="A442" s="1"/>
      <c r="B442" s="1"/>
      <c r="C442" s="1"/>
      <c r="D442" s="28"/>
      <c r="E442" s="3"/>
      <c r="F442" s="3"/>
      <c r="G442" s="12"/>
      <c r="H442" s="13"/>
      <c r="I442" s="3"/>
      <c r="J442" s="3"/>
      <c r="K442" s="12"/>
      <c r="L442" s="13"/>
      <c r="M442" s="14"/>
      <c r="N442" s="14"/>
      <c r="O442" s="12"/>
      <c r="Q442" s="15"/>
      <c r="R442" s="15"/>
    </row>
    <row r="443" spans="1:18" ht="15" customHeight="1" x14ac:dyDescent="0.25">
      <c r="A443" s="1"/>
      <c r="B443" s="1"/>
      <c r="C443" s="1"/>
      <c r="D443" s="28"/>
      <c r="E443" s="3"/>
      <c r="F443" s="3"/>
      <c r="G443" s="12"/>
      <c r="H443" s="13"/>
      <c r="I443" s="3"/>
      <c r="J443" s="3"/>
      <c r="K443" s="12"/>
      <c r="L443" s="13"/>
      <c r="M443" s="14"/>
      <c r="N443" s="14"/>
      <c r="O443" s="12"/>
      <c r="Q443" s="15"/>
      <c r="R443" s="15"/>
    </row>
    <row r="444" spans="1:18" ht="15" customHeight="1" x14ac:dyDescent="0.25">
      <c r="A444" s="1"/>
      <c r="B444" s="1"/>
      <c r="C444" s="1"/>
      <c r="D444" s="28"/>
      <c r="E444" s="3"/>
      <c r="F444" s="3"/>
      <c r="G444" s="12"/>
      <c r="H444" s="13"/>
      <c r="I444" s="3"/>
      <c r="J444" s="3"/>
      <c r="K444" s="12"/>
      <c r="L444" s="13"/>
      <c r="M444" s="14"/>
      <c r="N444" s="14"/>
      <c r="O444" s="12"/>
      <c r="Q444" s="15"/>
      <c r="R444" s="15"/>
    </row>
    <row r="445" spans="1:18" ht="15" customHeight="1" x14ac:dyDescent="0.25">
      <c r="A445" s="1"/>
      <c r="B445" s="1"/>
      <c r="C445" s="1"/>
      <c r="D445" s="28"/>
      <c r="E445" s="3"/>
      <c r="F445" s="3"/>
      <c r="G445" s="12"/>
      <c r="H445" s="13"/>
      <c r="I445" s="3"/>
      <c r="J445" s="3"/>
      <c r="K445" s="12"/>
      <c r="L445" s="13"/>
      <c r="M445" s="14"/>
      <c r="N445" s="14"/>
      <c r="O445" s="12"/>
      <c r="Q445" s="15"/>
      <c r="R445" s="15"/>
    </row>
    <row r="446" spans="1:18" ht="15" customHeight="1" x14ac:dyDescent="0.25">
      <c r="A446" s="1"/>
      <c r="B446" s="1"/>
      <c r="C446" s="1"/>
      <c r="D446" s="28"/>
      <c r="E446" s="3"/>
      <c r="F446" s="3"/>
      <c r="G446" s="12"/>
      <c r="H446" s="13"/>
      <c r="I446" s="3"/>
      <c r="J446" s="3"/>
      <c r="K446" s="12"/>
      <c r="L446" s="13"/>
      <c r="M446" s="14"/>
      <c r="N446" s="14"/>
      <c r="O446" s="12"/>
      <c r="Q446" s="15"/>
      <c r="R446" s="15"/>
    </row>
    <row r="447" spans="1:18" ht="15" customHeight="1" x14ac:dyDescent="0.25">
      <c r="A447" s="1"/>
      <c r="B447" s="1"/>
      <c r="C447" s="1"/>
      <c r="D447" s="28"/>
      <c r="E447" s="3"/>
      <c r="F447" s="3"/>
      <c r="G447" s="12"/>
      <c r="H447" s="13"/>
      <c r="I447" s="3"/>
      <c r="J447" s="3"/>
      <c r="K447" s="12"/>
      <c r="L447" s="13"/>
      <c r="M447" s="14"/>
      <c r="N447" s="14"/>
      <c r="O447" s="12"/>
      <c r="Q447" s="15"/>
      <c r="R447" s="15"/>
    </row>
    <row r="448" spans="1:18" ht="15" customHeight="1" x14ac:dyDescent="0.25">
      <c r="A448" s="1"/>
      <c r="B448" s="1"/>
      <c r="C448" s="1"/>
      <c r="D448" s="28"/>
      <c r="E448" s="3"/>
      <c r="F448" s="3"/>
      <c r="G448" s="12"/>
      <c r="H448" s="13"/>
      <c r="I448" s="3"/>
      <c r="J448" s="3"/>
      <c r="K448" s="12"/>
      <c r="L448" s="13"/>
      <c r="M448" s="14"/>
      <c r="N448" s="14"/>
      <c r="O448" s="12"/>
      <c r="Q448" s="15"/>
      <c r="R448" s="15"/>
    </row>
    <row r="449" spans="1:18" ht="15" customHeight="1" x14ac:dyDescent="0.25">
      <c r="A449" s="1"/>
      <c r="B449" s="1"/>
      <c r="C449" s="1"/>
      <c r="D449" s="28"/>
      <c r="E449" s="3"/>
      <c r="F449" s="3"/>
      <c r="G449" s="12"/>
      <c r="H449" s="13"/>
      <c r="I449" s="3"/>
      <c r="J449" s="3"/>
      <c r="K449" s="12"/>
      <c r="L449" s="13"/>
      <c r="M449" s="14"/>
      <c r="N449" s="14"/>
      <c r="O449" s="12"/>
      <c r="Q449" s="15"/>
      <c r="R449" s="15"/>
    </row>
    <row r="450" spans="1:18" ht="15" customHeight="1" x14ac:dyDescent="0.25">
      <c r="A450" s="1"/>
      <c r="B450" s="1"/>
      <c r="C450" s="1"/>
      <c r="D450" s="28"/>
      <c r="E450" s="3"/>
      <c r="F450" s="3"/>
      <c r="G450" s="12"/>
      <c r="H450" s="13"/>
      <c r="I450" s="3"/>
      <c r="J450" s="3"/>
      <c r="K450" s="12"/>
      <c r="L450" s="13"/>
      <c r="M450" s="14"/>
      <c r="N450" s="14"/>
      <c r="O450" s="12"/>
      <c r="Q450" s="15"/>
      <c r="R450" s="15"/>
    </row>
    <row r="451" spans="1:18" ht="15" customHeight="1" x14ac:dyDescent="0.25">
      <c r="A451" s="1"/>
      <c r="B451" s="1"/>
      <c r="C451" s="1"/>
      <c r="D451" s="28"/>
      <c r="E451" s="3"/>
      <c r="F451" s="3"/>
      <c r="G451" s="12"/>
      <c r="H451" s="13"/>
      <c r="I451" s="3"/>
      <c r="J451" s="3"/>
      <c r="K451" s="12"/>
      <c r="L451" s="13"/>
      <c r="M451" s="14"/>
      <c r="N451" s="14"/>
      <c r="O451" s="12"/>
      <c r="Q451" s="15"/>
      <c r="R451" s="15"/>
    </row>
    <row r="452" spans="1:18" ht="15" customHeight="1" x14ac:dyDescent="0.25">
      <c r="A452" s="1"/>
      <c r="B452" s="1"/>
      <c r="C452" s="1"/>
      <c r="D452" s="28"/>
      <c r="E452" s="3"/>
      <c r="F452" s="3"/>
      <c r="G452" s="12"/>
      <c r="H452" s="13"/>
      <c r="I452" s="3"/>
      <c r="J452" s="3"/>
      <c r="K452" s="12"/>
      <c r="L452" s="13"/>
      <c r="M452" s="14"/>
      <c r="N452" s="14"/>
      <c r="O452" s="12"/>
      <c r="Q452" s="15"/>
      <c r="R452" s="15"/>
    </row>
    <row r="453" spans="1:18" ht="15" customHeight="1" x14ac:dyDescent="0.25">
      <c r="A453" s="1"/>
      <c r="B453" s="1"/>
      <c r="C453" s="1"/>
      <c r="D453" s="28"/>
      <c r="E453" s="3"/>
      <c r="F453" s="3"/>
      <c r="G453" s="12"/>
      <c r="H453" s="13"/>
      <c r="I453" s="3"/>
      <c r="J453" s="3"/>
      <c r="K453" s="12"/>
      <c r="L453" s="13"/>
      <c r="M453" s="14"/>
      <c r="N453" s="14"/>
      <c r="O453" s="12"/>
      <c r="Q453" s="15"/>
      <c r="R453" s="15"/>
    </row>
    <row r="454" spans="1:18" ht="15" customHeight="1" x14ac:dyDescent="0.25">
      <c r="A454" s="1"/>
      <c r="B454" s="1"/>
      <c r="C454" s="1"/>
      <c r="D454" s="28"/>
      <c r="E454" s="3"/>
      <c r="F454" s="3"/>
      <c r="G454" s="12"/>
      <c r="H454" s="13"/>
      <c r="I454" s="3"/>
      <c r="J454" s="3"/>
      <c r="K454" s="12"/>
      <c r="L454" s="13"/>
      <c r="M454" s="14"/>
      <c r="N454" s="14"/>
      <c r="O454" s="12"/>
      <c r="Q454" s="15"/>
      <c r="R454" s="15"/>
    </row>
    <row r="455" spans="1:18" ht="15" customHeight="1" x14ac:dyDescent="0.25">
      <c r="A455" s="1"/>
      <c r="B455" s="1"/>
      <c r="C455" s="1"/>
      <c r="D455" s="28"/>
      <c r="E455" s="3"/>
      <c r="F455" s="3"/>
      <c r="G455" s="12"/>
      <c r="H455" s="13"/>
      <c r="I455" s="3"/>
      <c r="J455" s="3"/>
      <c r="K455" s="12"/>
      <c r="L455" s="13"/>
      <c r="M455" s="14"/>
      <c r="N455" s="14"/>
      <c r="O455" s="12"/>
      <c r="Q455" s="15"/>
      <c r="R455" s="15"/>
    </row>
    <row r="456" spans="1:18" ht="15" customHeight="1" x14ac:dyDescent="0.25">
      <c r="A456" s="1"/>
      <c r="B456" s="1"/>
      <c r="C456" s="1"/>
      <c r="D456" s="28"/>
      <c r="E456" s="3"/>
      <c r="F456" s="3"/>
      <c r="G456" s="12"/>
      <c r="H456" s="13"/>
      <c r="I456" s="3"/>
      <c r="J456" s="3"/>
      <c r="K456" s="12"/>
      <c r="L456" s="13"/>
      <c r="M456" s="14"/>
      <c r="N456" s="14"/>
      <c r="O456" s="12"/>
      <c r="Q456" s="15"/>
      <c r="R456" s="15"/>
    </row>
    <row r="457" spans="1:18" ht="15" customHeight="1" x14ac:dyDescent="0.25">
      <c r="A457" s="1"/>
      <c r="B457" s="1"/>
      <c r="C457" s="1"/>
      <c r="D457" s="28"/>
      <c r="E457" s="3"/>
      <c r="F457" s="3"/>
      <c r="G457" s="12"/>
      <c r="H457" s="13"/>
      <c r="I457" s="3"/>
      <c r="J457" s="3"/>
      <c r="K457" s="12"/>
      <c r="L457" s="13"/>
      <c r="M457" s="14"/>
      <c r="N457" s="14"/>
      <c r="O457" s="12"/>
      <c r="Q457" s="15"/>
      <c r="R457" s="15"/>
    </row>
    <row r="458" spans="1:18" ht="15" customHeight="1" x14ac:dyDescent="0.25">
      <c r="A458" s="1"/>
      <c r="B458" s="1"/>
      <c r="C458" s="1"/>
      <c r="D458" s="28"/>
      <c r="E458" s="3"/>
      <c r="F458" s="3"/>
      <c r="G458" s="12"/>
      <c r="H458" s="13"/>
      <c r="I458" s="3"/>
      <c r="J458" s="3"/>
      <c r="K458" s="12"/>
      <c r="L458" s="13"/>
      <c r="M458" s="14"/>
      <c r="N458" s="14"/>
      <c r="O458" s="12"/>
      <c r="Q458" s="15"/>
      <c r="R458" s="15"/>
    </row>
    <row r="459" spans="1:18" ht="15" customHeight="1" x14ac:dyDescent="0.25">
      <c r="A459" s="1"/>
      <c r="B459" s="1"/>
      <c r="C459" s="1"/>
      <c r="D459" s="28"/>
      <c r="E459" s="3"/>
      <c r="F459" s="3"/>
      <c r="G459" s="12"/>
      <c r="H459" s="13"/>
      <c r="I459" s="3"/>
      <c r="J459" s="3"/>
      <c r="K459" s="12"/>
      <c r="L459" s="13"/>
      <c r="M459" s="14"/>
      <c r="N459" s="14"/>
      <c r="O459" s="12"/>
      <c r="Q459" s="15"/>
      <c r="R459" s="15"/>
    </row>
    <row r="460" spans="1:18" ht="15" customHeight="1" x14ac:dyDescent="0.25">
      <c r="A460" s="1"/>
      <c r="B460" s="1"/>
      <c r="C460" s="1"/>
      <c r="D460" s="28"/>
      <c r="E460" s="3"/>
      <c r="F460" s="3"/>
      <c r="G460" s="12"/>
      <c r="H460" s="13"/>
      <c r="I460" s="3"/>
      <c r="J460" s="3"/>
      <c r="K460" s="12"/>
      <c r="L460" s="13"/>
      <c r="M460" s="14"/>
      <c r="N460" s="14"/>
      <c r="O460" s="12"/>
      <c r="Q460" s="15"/>
      <c r="R460" s="15"/>
    </row>
    <row r="461" spans="1:18" ht="15" customHeight="1" x14ac:dyDescent="0.25">
      <c r="A461" s="1"/>
      <c r="B461" s="1"/>
      <c r="C461" s="1"/>
      <c r="D461" s="28"/>
      <c r="E461" s="3"/>
      <c r="F461" s="3"/>
      <c r="G461" s="12"/>
      <c r="H461" s="13"/>
      <c r="I461" s="3"/>
      <c r="J461" s="3"/>
      <c r="K461" s="12"/>
      <c r="L461" s="13"/>
      <c r="M461" s="14"/>
      <c r="N461" s="14"/>
      <c r="O461" s="12"/>
      <c r="Q461" s="15"/>
      <c r="R461" s="15"/>
    </row>
    <row r="462" spans="1:18" ht="15" customHeight="1" x14ac:dyDescent="0.25">
      <c r="A462" s="1"/>
      <c r="B462" s="1"/>
      <c r="C462" s="1"/>
      <c r="D462" s="28"/>
      <c r="E462" s="3"/>
      <c r="F462" s="3"/>
      <c r="G462" s="12"/>
      <c r="H462" s="13"/>
      <c r="I462" s="3"/>
      <c r="J462" s="3"/>
      <c r="K462" s="12"/>
      <c r="L462" s="13"/>
      <c r="M462" s="14"/>
      <c r="N462" s="14"/>
      <c r="O462" s="12"/>
      <c r="Q462" s="15"/>
      <c r="R462" s="15"/>
    </row>
    <row r="463" spans="1:18" ht="15" customHeight="1" x14ac:dyDescent="0.25">
      <c r="A463" s="1"/>
      <c r="B463" s="1"/>
      <c r="C463" s="1"/>
      <c r="D463" s="28"/>
      <c r="E463" s="3"/>
      <c r="F463" s="3"/>
      <c r="G463" s="12"/>
      <c r="H463" s="13"/>
      <c r="I463" s="3"/>
      <c r="J463" s="3"/>
      <c r="K463" s="12"/>
      <c r="L463" s="13"/>
      <c r="M463" s="14"/>
      <c r="N463" s="14"/>
      <c r="O463" s="12"/>
      <c r="Q463" s="15"/>
      <c r="R463" s="15"/>
    </row>
    <row r="464" spans="1:18" ht="15" customHeight="1" x14ac:dyDescent="0.25">
      <c r="A464" s="1"/>
      <c r="B464" s="1"/>
      <c r="C464" s="1"/>
      <c r="D464" s="28"/>
      <c r="E464" s="3"/>
      <c r="F464" s="3"/>
      <c r="G464" s="12"/>
      <c r="H464" s="13"/>
      <c r="I464" s="3"/>
      <c r="J464" s="3"/>
      <c r="K464" s="12"/>
      <c r="L464" s="13"/>
      <c r="M464" s="14"/>
      <c r="N464" s="14"/>
      <c r="O464" s="12"/>
      <c r="Q464" s="15"/>
      <c r="R464" s="15"/>
    </row>
    <row r="465" spans="1:18" ht="15" customHeight="1" x14ac:dyDescent="0.25">
      <c r="A465" s="1"/>
      <c r="B465" s="1"/>
      <c r="C465" s="1"/>
      <c r="D465" s="28"/>
      <c r="E465" s="3"/>
      <c r="F465" s="3"/>
      <c r="G465" s="12"/>
      <c r="H465" s="13"/>
      <c r="I465" s="3"/>
      <c r="J465" s="3"/>
      <c r="K465" s="12"/>
      <c r="L465" s="13"/>
      <c r="M465" s="14"/>
      <c r="N465" s="14"/>
      <c r="O465" s="12"/>
      <c r="Q465" s="15"/>
      <c r="R465" s="15"/>
    </row>
    <row r="466" spans="1:18" ht="15" customHeight="1" x14ac:dyDescent="0.25">
      <c r="A466" s="1"/>
      <c r="B466" s="1"/>
      <c r="C466" s="1"/>
      <c r="D466" s="28"/>
      <c r="E466" s="3"/>
      <c r="F466" s="3"/>
      <c r="G466" s="12"/>
      <c r="H466" s="13"/>
      <c r="I466" s="3"/>
      <c r="J466" s="3"/>
      <c r="K466" s="12"/>
      <c r="L466" s="13"/>
      <c r="M466" s="14"/>
      <c r="N466" s="14"/>
      <c r="O466" s="12"/>
      <c r="Q466" s="15"/>
      <c r="R466" s="15"/>
    </row>
    <row r="467" spans="1:18" ht="15" customHeight="1" x14ac:dyDescent="0.25">
      <c r="A467" s="1"/>
      <c r="B467" s="1"/>
      <c r="C467" s="1"/>
      <c r="D467" s="28"/>
      <c r="E467" s="3"/>
      <c r="F467" s="3"/>
      <c r="G467" s="12"/>
      <c r="H467" s="13"/>
      <c r="I467" s="3"/>
      <c r="J467" s="3"/>
      <c r="K467" s="12"/>
      <c r="L467" s="13"/>
      <c r="M467" s="14"/>
      <c r="N467" s="14"/>
      <c r="O467" s="12"/>
      <c r="Q467" s="15"/>
      <c r="R467" s="15"/>
    </row>
    <row r="468" spans="1:18" ht="15" customHeight="1" x14ac:dyDescent="0.25">
      <c r="A468" s="1"/>
      <c r="B468" s="1"/>
      <c r="C468" s="1"/>
      <c r="D468" s="28"/>
      <c r="E468" s="3"/>
      <c r="F468" s="3"/>
      <c r="G468" s="12"/>
      <c r="H468" s="13"/>
      <c r="I468" s="3"/>
      <c r="J468" s="3"/>
      <c r="K468" s="12"/>
      <c r="L468" s="13"/>
      <c r="M468" s="14"/>
      <c r="N468" s="14"/>
      <c r="O468" s="12"/>
      <c r="Q468" s="15"/>
      <c r="R468" s="15"/>
    </row>
    <row r="469" spans="1:18" ht="15" customHeight="1" x14ac:dyDescent="0.25">
      <c r="A469" s="1"/>
      <c r="B469" s="1"/>
      <c r="C469" s="1"/>
      <c r="D469" s="28"/>
      <c r="E469" s="3"/>
      <c r="F469" s="3"/>
      <c r="G469" s="12"/>
      <c r="H469" s="13"/>
      <c r="I469" s="3"/>
      <c r="J469" s="3"/>
      <c r="K469" s="12"/>
      <c r="L469" s="13"/>
      <c r="M469" s="14"/>
      <c r="N469" s="14"/>
      <c r="O469" s="12"/>
      <c r="Q469" s="15"/>
      <c r="R469" s="15"/>
    </row>
    <row r="470" spans="1:18" ht="15" customHeight="1" x14ac:dyDescent="0.25">
      <c r="A470" s="1"/>
      <c r="B470" s="1"/>
      <c r="C470" s="1"/>
      <c r="D470" s="28"/>
      <c r="E470" s="3"/>
      <c r="F470" s="3"/>
      <c r="G470" s="12"/>
      <c r="H470" s="13"/>
      <c r="I470" s="3"/>
      <c r="J470" s="3"/>
      <c r="K470" s="12"/>
      <c r="L470" s="13"/>
      <c r="M470" s="14"/>
      <c r="N470" s="14"/>
      <c r="O470" s="12"/>
      <c r="Q470" s="15"/>
      <c r="R470" s="15"/>
    </row>
    <row r="471" spans="1:18" ht="15" customHeight="1" x14ac:dyDescent="0.25">
      <c r="A471" s="1"/>
      <c r="B471" s="1"/>
      <c r="C471" s="1"/>
      <c r="D471" s="28"/>
      <c r="E471" s="3"/>
      <c r="F471" s="3"/>
      <c r="G471" s="12"/>
      <c r="H471" s="13"/>
      <c r="I471" s="3"/>
      <c r="J471" s="3"/>
      <c r="K471" s="12"/>
      <c r="L471" s="13"/>
      <c r="M471" s="14"/>
      <c r="N471" s="14"/>
      <c r="O471" s="12"/>
      <c r="Q471" s="15"/>
      <c r="R471" s="15"/>
    </row>
    <row r="472" spans="1:18" ht="15" customHeight="1" x14ac:dyDescent="0.25">
      <c r="A472" s="1"/>
      <c r="B472" s="1"/>
      <c r="C472" s="1"/>
      <c r="D472" s="28"/>
      <c r="E472" s="3"/>
      <c r="F472" s="3"/>
      <c r="G472" s="12"/>
      <c r="H472" s="13"/>
      <c r="I472" s="3"/>
      <c r="J472" s="3"/>
      <c r="K472" s="12"/>
      <c r="L472" s="13"/>
      <c r="M472" s="14"/>
      <c r="N472" s="14"/>
      <c r="O472" s="12"/>
      <c r="Q472" s="15"/>
      <c r="R472" s="15"/>
    </row>
    <row r="473" spans="1:18" ht="15" customHeight="1" x14ac:dyDescent="0.25">
      <c r="A473" s="1"/>
      <c r="B473" s="1"/>
      <c r="C473" s="1"/>
      <c r="D473" s="28"/>
      <c r="E473" s="3"/>
      <c r="F473" s="3"/>
      <c r="G473" s="12"/>
      <c r="H473" s="13"/>
      <c r="I473" s="3"/>
      <c r="J473" s="3"/>
      <c r="K473" s="12"/>
      <c r="L473" s="13"/>
      <c r="M473" s="14"/>
      <c r="N473" s="14"/>
      <c r="O473" s="12"/>
      <c r="Q473" s="15"/>
      <c r="R473" s="15"/>
    </row>
    <row r="474" spans="1:18" ht="15" customHeight="1" x14ac:dyDescent="0.25">
      <c r="A474" s="1"/>
      <c r="B474" s="1"/>
      <c r="C474" s="1"/>
      <c r="D474" s="28"/>
      <c r="E474" s="3"/>
      <c r="F474" s="3"/>
      <c r="G474" s="12"/>
      <c r="H474" s="13"/>
      <c r="I474" s="3"/>
      <c r="J474" s="3"/>
      <c r="K474" s="12"/>
      <c r="L474" s="13"/>
      <c r="M474" s="14"/>
      <c r="N474" s="14"/>
      <c r="O474" s="12"/>
      <c r="Q474" s="15"/>
      <c r="R474" s="15"/>
    </row>
    <row r="475" spans="1:18" ht="15" customHeight="1" x14ac:dyDescent="0.25">
      <c r="A475" s="1"/>
      <c r="B475" s="1"/>
      <c r="C475" s="1"/>
      <c r="D475" s="28"/>
      <c r="E475" s="3"/>
      <c r="F475" s="3"/>
      <c r="G475" s="12"/>
      <c r="H475" s="13"/>
      <c r="I475" s="3"/>
      <c r="J475" s="3"/>
      <c r="K475" s="12"/>
      <c r="L475" s="13"/>
      <c r="M475" s="14"/>
      <c r="N475" s="14"/>
      <c r="O475" s="12"/>
      <c r="Q475" s="15"/>
      <c r="R475" s="15"/>
    </row>
    <row r="476" spans="1:18" ht="15" customHeight="1" x14ac:dyDescent="0.25">
      <c r="A476" s="1"/>
      <c r="B476" s="1"/>
      <c r="C476" s="1"/>
      <c r="D476" s="28"/>
      <c r="E476" s="3"/>
      <c r="F476" s="3"/>
      <c r="G476" s="12"/>
      <c r="H476" s="13"/>
      <c r="I476" s="3"/>
      <c r="J476" s="3"/>
      <c r="K476" s="12"/>
      <c r="L476" s="13"/>
      <c r="M476" s="14"/>
      <c r="N476" s="14"/>
      <c r="O476" s="12"/>
      <c r="Q476" s="15"/>
      <c r="R476" s="15"/>
    </row>
    <row r="477" spans="1:18" ht="15" customHeight="1" x14ac:dyDescent="0.25">
      <c r="A477" s="1"/>
      <c r="B477" s="1"/>
      <c r="C477" s="1"/>
      <c r="D477" s="28"/>
      <c r="E477" s="3"/>
      <c r="F477" s="3"/>
      <c r="G477" s="12"/>
      <c r="H477" s="13"/>
      <c r="I477" s="3"/>
      <c r="J477" s="3"/>
      <c r="K477" s="12"/>
      <c r="L477" s="13"/>
      <c r="M477" s="14"/>
      <c r="N477" s="14"/>
      <c r="O477" s="12"/>
      <c r="Q477" s="15"/>
      <c r="R477" s="15"/>
    </row>
    <row r="478" spans="1:18" ht="15" customHeight="1" x14ac:dyDescent="0.25">
      <c r="A478" s="1"/>
      <c r="B478" s="1"/>
      <c r="C478" s="1"/>
      <c r="D478" s="28"/>
      <c r="E478" s="3"/>
      <c r="F478" s="3"/>
      <c r="G478" s="12"/>
      <c r="H478" s="13"/>
      <c r="I478" s="3"/>
      <c r="J478" s="3"/>
      <c r="K478" s="12"/>
      <c r="L478" s="13"/>
      <c r="M478" s="14"/>
      <c r="N478" s="14"/>
      <c r="O478" s="12"/>
      <c r="Q478" s="15"/>
      <c r="R478" s="15"/>
    </row>
    <row r="479" spans="1:18" ht="15" customHeight="1" x14ac:dyDescent="0.25">
      <c r="A479" s="1"/>
      <c r="B479" s="1"/>
      <c r="C479" s="1"/>
      <c r="D479" s="28"/>
      <c r="E479" s="3"/>
      <c r="F479" s="3"/>
      <c r="G479" s="12"/>
      <c r="H479" s="13"/>
      <c r="I479" s="3"/>
      <c r="J479" s="3"/>
      <c r="K479" s="12"/>
      <c r="L479" s="13"/>
      <c r="M479" s="14"/>
      <c r="N479" s="14"/>
      <c r="O479" s="12"/>
      <c r="Q479" s="15"/>
      <c r="R479" s="15"/>
    </row>
    <row r="480" spans="1:18" ht="15" customHeight="1" x14ac:dyDescent="0.25">
      <c r="A480" s="1"/>
      <c r="B480" s="1"/>
      <c r="C480" s="1"/>
      <c r="D480" s="28"/>
      <c r="E480" s="3"/>
      <c r="F480" s="3"/>
      <c r="G480" s="12"/>
      <c r="H480" s="13"/>
      <c r="I480" s="3"/>
      <c r="J480" s="3"/>
      <c r="K480" s="12"/>
      <c r="L480" s="13"/>
      <c r="M480" s="14"/>
      <c r="N480" s="14"/>
      <c r="O480" s="12"/>
      <c r="Q480" s="15"/>
      <c r="R480" s="15"/>
    </row>
    <row r="481" spans="1:18" ht="15" customHeight="1" x14ac:dyDescent="0.25">
      <c r="A481" s="1"/>
      <c r="B481" s="1"/>
      <c r="C481" s="1"/>
      <c r="D481" s="28"/>
      <c r="E481" s="3"/>
      <c r="F481" s="3"/>
      <c r="G481" s="12"/>
      <c r="H481" s="13"/>
      <c r="I481" s="3"/>
      <c r="J481" s="3"/>
      <c r="K481" s="12"/>
      <c r="L481" s="13"/>
      <c r="M481" s="14"/>
      <c r="N481" s="14"/>
      <c r="O481" s="12"/>
      <c r="Q481" s="15"/>
      <c r="R481" s="15"/>
    </row>
    <row r="482" spans="1:18" ht="15" customHeight="1" x14ac:dyDescent="0.25">
      <c r="A482" s="1"/>
      <c r="B482" s="1"/>
      <c r="C482" s="1"/>
      <c r="D482" s="28"/>
      <c r="E482" s="3"/>
      <c r="F482" s="3"/>
      <c r="G482" s="12"/>
      <c r="H482" s="13"/>
      <c r="I482" s="3"/>
      <c r="J482" s="3"/>
      <c r="K482" s="12"/>
      <c r="L482" s="13"/>
      <c r="M482" s="14"/>
      <c r="N482" s="14"/>
      <c r="O482" s="12"/>
      <c r="Q482" s="15"/>
      <c r="R482" s="15"/>
    </row>
    <row r="483" spans="1:18" ht="15" customHeight="1" x14ac:dyDescent="0.25">
      <c r="A483" s="1"/>
      <c r="B483" s="1"/>
      <c r="C483" s="1"/>
      <c r="D483" s="28"/>
      <c r="E483" s="3"/>
      <c r="F483" s="3"/>
      <c r="G483" s="12"/>
      <c r="H483" s="13"/>
      <c r="I483" s="3"/>
      <c r="J483" s="3"/>
      <c r="K483" s="12"/>
      <c r="L483" s="13"/>
      <c r="M483" s="14"/>
      <c r="N483" s="14"/>
      <c r="O483" s="12"/>
      <c r="Q483" s="15"/>
      <c r="R483" s="15"/>
    </row>
    <row r="484" spans="1:18" ht="15" customHeight="1" x14ac:dyDescent="0.25">
      <c r="A484" s="1"/>
      <c r="B484" s="1"/>
      <c r="C484" s="1"/>
      <c r="D484" s="28"/>
      <c r="E484" s="3"/>
      <c r="F484" s="3"/>
      <c r="G484" s="12"/>
      <c r="H484" s="13"/>
      <c r="I484" s="3"/>
      <c r="J484" s="3"/>
      <c r="K484" s="12"/>
      <c r="L484" s="13"/>
      <c r="M484" s="14"/>
      <c r="N484" s="14"/>
      <c r="O484" s="12"/>
      <c r="Q484" s="15"/>
      <c r="R484" s="15"/>
    </row>
    <row r="485" spans="1:18" ht="15" customHeight="1" x14ac:dyDescent="0.25">
      <c r="A485" s="1"/>
      <c r="B485" s="1"/>
      <c r="C485" s="1"/>
      <c r="D485" s="28"/>
      <c r="E485" s="3"/>
      <c r="F485" s="3"/>
      <c r="G485" s="12"/>
      <c r="H485" s="13"/>
      <c r="I485" s="3"/>
      <c r="J485" s="3"/>
      <c r="K485" s="12"/>
      <c r="L485" s="13"/>
      <c r="M485" s="14"/>
      <c r="N485" s="14"/>
      <c r="O485" s="12"/>
      <c r="Q485" s="15"/>
      <c r="R485" s="15"/>
    </row>
    <row r="486" spans="1:18" ht="15" customHeight="1" x14ac:dyDescent="0.25">
      <c r="A486" s="1"/>
      <c r="B486" s="1"/>
      <c r="C486" s="1"/>
      <c r="D486" s="28"/>
      <c r="E486" s="3"/>
      <c r="F486" s="3"/>
      <c r="G486" s="12"/>
      <c r="H486" s="13"/>
      <c r="I486" s="3"/>
      <c r="J486" s="3"/>
      <c r="K486" s="12"/>
      <c r="L486" s="13"/>
      <c r="M486" s="14"/>
      <c r="N486" s="14"/>
      <c r="O486" s="12"/>
      <c r="Q486" s="15"/>
      <c r="R486" s="15"/>
    </row>
    <row r="487" spans="1:18" ht="15" customHeight="1" x14ac:dyDescent="0.25">
      <c r="A487" s="1"/>
      <c r="B487" s="1"/>
      <c r="C487" s="1"/>
      <c r="D487" s="28"/>
      <c r="E487" s="3"/>
      <c r="F487" s="3"/>
      <c r="G487" s="12"/>
      <c r="H487" s="13"/>
      <c r="I487" s="3"/>
      <c r="J487" s="3"/>
      <c r="K487" s="12"/>
      <c r="L487" s="13"/>
      <c r="M487" s="14"/>
      <c r="N487" s="14"/>
      <c r="O487" s="12"/>
      <c r="Q487" s="15"/>
      <c r="R487" s="15"/>
    </row>
    <row r="488" spans="1:18" ht="15" customHeight="1" x14ac:dyDescent="0.25">
      <c r="A488" s="1"/>
      <c r="B488" s="1"/>
      <c r="C488" s="1"/>
      <c r="D488" s="28"/>
      <c r="E488" s="3"/>
      <c r="F488" s="3"/>
      <c r="G488" s="12"/>
      <c r="H488" s="13"/>
      <c r="I488" s="3"/>
      <c r="J488" s="3"/>
      <c r="K488" s="12"/>
      <c r="L488" s="13"/>
      <c r="M488" s="14"/>
      <c r="N488" s="14"/>
      <c r="O488" s="12"/>
      <c r="Q488" s="15"/>
      <c r="R488" s="15"/>
    </row>
    <row r="489" spans="1:18" ht="15" customHeight="1" x14ac:dyDescent="0.25">
      <c r="A489" s="1"/>
      <c r="B489" s="1"/>
      <c r="C489" s="1"/>
      <c r="D489" s="28"/>
      <c r="E489" s="3"/>
      <c r="F489" s="3"/>
      <c r="G489" s="12"/>
      <c r="H489" s="13"/>
      <c r="I489" s="3"/>
      <c r="J489" s="3"/>
      <c r="K489" s="12"/>
      <c r="L489" s="13"/>
      <c r="M489" s="14"/>
      <c r="N489" s="14"/>
      <c r="O489" s="12"/>
      <c r="Q489" s="15"/>
      <c r="R489" s="15"/>
    </row>
    <row r="490" spans="1:18" ht="15" customHeight="1" x14ac:dyDescent="0.25">
      <c r="A490" s="1"/>
      <c r="B490" s="1"/>
      <c r="C490" s="1"/>
      <c r="D490" s="28"/>
      <c r="E490" s="3"/>
      <c r="F490" s="3"/>
      <c r="G490" s="12"/>
      <c r="H490" s="13"/>
      <c r="I490" s="3"/>
      <c r="J490" s="3"/>
      <c r="K490" s="12"/>
      <c r="L490" s="13"/>
      <c r="M490" s="14"/>
      <c r="N490" s="14"/>
      <c r="O490" s="12"/>
      <c r="Q490" s="15"/>
      <c r="R490" s="15"/>
    </row>
    <row r="491" spans="1:18" ht="15" customHeight="1" x14ac:dyDescent="0.25">
      <c r="A491" s="1"/>
      <c r="B491" s="1"/>
      <c r="C491" s="1"/>
      <c r="D491" s="28"/>
      <c r="E491" s="3"/>
      <c r="F491" s="3"/>
      <c r="G491" s="12"/>
      <c r="H491" s="13"/>
      <c r="I491" s="3"/>
      <c r="J491" s="3"/>
      <c r="K491" s="12"/>
      <c r="L491" s="13"/>
      <c r="M491" s="14"/>
      <c r="N491" s="14"/>
      <c r="O491" s="12"/>
      <c r="Q491" s="15"/>
      <c r="R491" s="15"/>
    </row>
    <row r="492" spans="1:18" ht="15" customHeight="1" x14ac:dyDescent="0.25">
      <c r="A492" s="1"/>
      <c r="B492" s="1"/>
      <c r="C492" s="1"/>
      <c r="D492" s="28"/>
      <c r="E492" s="3"/>
      <c r="F492" s="3"/>
      <c r="G492" s="12"/>
      <c r="H492" s="13"/>
      <c r="I492" s="3"/>
      <c r="J492" s="3"/>
      <c r="K492" s="12"/>
      <c r="L492" s="13"/>
      <c r="M492" s="14"/>
      <c r="N492" s="14"/>
      <c r="O492" s="12"/>
      <c r="Q492" s="15"/>
      <c r="R492" s="15"/>
    </row>
    <row r="493" spans="1:18" ht="15" customHeight="1" x14ac:dyDescent="0.25">
      <c r="A493" s="1"/>
      <c r="B493" s="1"/>
      <c r="C493" s="1"/>
      <c r="D493" s="28"/>
      <c r="E493" s="3"/>
      <c r="F493" s="3"/>
      <c r="G493" s="12"/>
      <c r="H493" s="13"/>
      <c r="I493" s="3"/>
      <c r="J493" s="3"/>
      <c r="K493" s="12"/>
      <c r="L493" s="13"/>
      <c r="M493" s="14"/>
      <c r="N493" s="14"/>
      <c r="O493" s="12"/>
      <c r="Q493" s="15"/>
      <c r="R493" s="15"/>
    </row>
    <row r="494" spans="1:18" ht="15" customHeight="1" x14ac:dyDescent="0.25">
      <c r="A494" s="1"/>
      <c r="B494" s="1"/>
      <c r="C494" s="1"/>
      <c r="D494" s="28"/>
      <c r="E494" s="3"/>
      <c r="F494" s="3"/>
      <c r="G494" s="12"/>
      <c r="H494" s="13"/>
      <c r="I494" s="3"/>
      <c r="J494" s="3"/>
      <c r="K494" s="12"/>
      <c r="L494" s="13"/>
      <c r="M494" s="14"/>
      <c r="N494" s="14"/>
      <c r="O494" s="12"/>
      <c r="Q494" s="15"/>
      <c r="R494" s="15"/>
    </row>
    <row r="495" spans="1:18" ht="15" customHeight="1" x14ac:dyDescent="0.25">
      <c r="A495" s="1"/>
      <c r="B495" s="1"/>
      <c r="C495" s="1"/>
      <c r="D495" s="28"/>
      <c r="E495" s="3"/>
      <c r="F495" s="3"/>
      <c r="G495" s="12"/>
      <c r="H495" s="13"/>
      <c r="I495" s="3"/>
      <c r="J495" s="3"/>
      <c r="K495" s="12"/>
      <c r="L495" s="13"/>
      <c r="M495" s="14"/>
      <c r="N495" s="14"/>
      <c r="O495" s="12"/>
      <c r="Q495" s="15"/>
      <c r="R495" s="15"/>
    </row>
    <row r="496" spans="1:18" ht="15" customHeight="1" x14ac:dyDescent="0.25">
      <c r="A496" s="1"/>
      <c r="B496" s="1"/>
      <c r="C496" s="1"/>
      <c r="D496" s="28"/>
      <c r="E496" s="3"/>
      <c r="F496" s="3"/>
      <c r="G496" s="12"/>
      <c r="H496" s="13"/>
      <c r="I496" s="3"/>
      <c r="J496" s="3"/>
      <c r="K496" s="12"/>
      <c r="L496" s="13"/>
      <c r="M496" s="14"/>
      <c r="N496" s="14"/>
      <c r="O496" s="12"/>
      <c r="Q496" s="15"/>
      <c r="R496" s="15"/>
    </row>
    <row r="497" spans="1:18" ht="15" customHeight="1" x14ac:dyDescent="0.25">
      <c r="A497" s="1"/>
      <c r="B497" s="1"/>
      <c r="C497" s="1"/>
      <c r="D497" s="28"/>
      <c r="E497" s="3"/>
      <c r="F497" s="3"/>
      <c r="G497" s="12"/>
      <c r="H497" s="13"/>
      <c r="I497" s="3"/>
      <c r="J497" s="3"/>
      <c r="K497" s="12"/>
      <c r="L497" s="13"/>
      <c r="M497" s="14"/>
      <c r="N497" s="14"/>
      <c r="O497" s="12"/>
      <c r="Q497" s="15"/>
      <c r="R497" s="15"/>
    </row>
    <row r="498" spans="1:18" ht="15" customHeight="1" x14ac:dyDescent="0.25">
      <c r="A498" s="1"/>
      <c r="B498" s="1"/>
      <c r="C498" s="1"/>
      <c r="D498" s="28"/>
      <c r="E498" s="3"/>
      <c r="F498" s="3"/>
      <c r="G498" s="12"/>
      <c r="H498" s="13"/>
      <c r="I498" s="3"/>
      <c r="J498" s="3"/>
      <c r="K498" s="12"/>
      <c r="L498" s="13"/>
      <c r="M498" s="14"/>
      <c r="N498" s="14"/>
      <c r="O498" s="12"/>
      <c r="Q498" s="15"/>
      <c r="R498" s="15"/>
    </row>
    <row r="499" spans="1:18" ht="15" customHeight="1" x14ac:dyDescent="0.25">
      <c r="A499" s="1"/>
      <c r="B499" s="1"/>
      <c r="C499" s="1"/>
      <c r="D499" s="28"/>
      <c r="E499" s="3"/>
      <c r="F499" s="3"/>
      <c r="G499" s="12"/>
      <c r="H499" s="13"/>
      <c r="I499" s="3"/>
      <c r="J499" s="3"/>
      <c r="K499" s="12"/>
      <c r="L499" s="13"/>
      <c r="M499" s="14"/>
      <c r="N499" s="14"/>
      <c r="O499" s="12"/>
      <c r="Q499" s="15"/>
      <c r="R499" s="15"/>
    </row>
    <row r="500" spans="1:18" ht="15" customHeight="1" x14ac:dyDescent="0.25">
      <c r="A500" s="1"/>
      <c r="B500" s="1"/>
      <c r="C500" s="1"/>
      <c r="D500" s="28"/>
      <c r="E500" s="3"/>
      <c r="F500" s="3"/>
      <c r="G500" s="12"/>
      <c r="H500" s="13"/>
      <c r="I500" s="3"/>
      <c r="J500" s="3"/>
      <c r="K500" s="12"/>
      <c r="L500" s="13"/>
      <c r="M500" s="14"/>
      <c r="N500" s="14"/>
      <c r="O500" s="12"/>
      <c r="Q500" s="15"/>
      <c r="R500" s="15"/>
    </row>
    <row r="501" spans="1:18" ht="15" customHeight="1" x14ac:dyDescent="0.25">
      <c r="A501" s="1"/>
      <c r="B501" s="1"/>
      <c r="C501" s="1"/>
      <c r="D501" s="28"/>
      <c r="E501" s="3"/>
      <c r="F501" s="3"/>
      <c r="G501" s="12"/>
      <c r="H501" s="13"/>
      <c r="I501" s="3"/>
      <c r="J501" s="3"/>
      <c r="K501" s="12"/>
      <c r="L501" s="13"/>
      <c r="M501" s="14"/>
      <c r="N501" s="14"/>
      <c r="O501" s="12"/>
      <c r="Q501" s="15"/>
      <c r="R501" s="15"/>
    </row>
    <row r="502" spans="1:18" ht="15" customHeight="1" x14ac:dyDescent="0.25">
      <c r="A502" s="1"/>
      <c r="B502" s="1"/>
      <c r="C502" s="1"/>
      <c r="D502" s="28"/>
      <c r="E502" s="3"/>
      <c r="F502" s="3"/>
      <c r="G502" s="12"/>
      <c r="H502" s="13"/>
      <c r="I502" s="3"/>
      <c r="J502" s="3"/>
      <c r="K502" s="12"/>
      <c r="L502" s="13"/>
      <c r="M502" s="14"/>
      <c r="N502" s="14"/>
      <c r="O502" s="12"/>
      <c r="Q502" s="15"/>
      <c r="R502" s="15"/>
    </row>
    <row r="503" spans="1:18" ht="15" customHeight="1" x14ac:dyDescent="0.25">
      <c r="A503" s="1"/>
      <c r="B503" s="1"/>
      <c r="C503" s="1"/>
      <c r="D503" s="28"/>
      <c r="E503" s="3"/>
      <c r="F503" s="3"/>
      <c r="G503" s="12"/>
      <c r="H503" s="13"/>
      <c r="I503" s="3"/>
      <c r="J503" s="3"/>
      <c r="K503" s="12"/>
      <c r="L503" s="13"/>
      <c r="M503" s="14"/>
      <c r="N503" s="14"/>
      <c r="O503" s="12"/>
      <c r="Q503" s="15"/>
      <c r="R503" s="15"/>
    </row>
    <row r="504" spans="1:18" ht="15" customHeight="1" x14ac:dyDescent="0.25">
      <c r="A504" s="1"/>
      <c r="B504" s="1"/>
      <c r="C504" s="1"/>
      <c r="D504" s="28"/>
      <c r="E504" s="3"/>
      <c r="F504" s="3"/>
      <c r="G504" s="12"/>
      <c r="H504" s="13"/>
      <c r="I504" s="3"/>
      <c r="J504" s="3"/>
      <c r="K504" s="12"/>
      <c r="L504" s="13"/>
      <c r="M504" s="14"/>
      <c r="N504" s="14"/>
      <c r="O504" s="12"/>
      <c r="Q504" s="15"/>
      <c r="R504" s="15"/>
    </row>
    <row r="505" spans="1:18" ht="15" customHeight="1" x14ac:dyDescent="0.25">
      <c r="A505" s="1"/>
      <c r="B505" s="1"/>
      <c r="C505" s="1"/>
      <c r="D505" s="28"/>
      <c r="E505" s="3"/>
      <c r="F505" s="3"/>
      <c r="G505" s="12"/>
      <c r="H505" s="13"/>
      <c r="I505" s="3"/>
      <c r="J505" s="3"/>
      <c r="K505" s="12"/>
      <c r="L505" s="13"/>
      <c r="M505" s="14"/>
      <c r="N505" s="14"/>
      <c r="O505" s="12"/>
      <c r="Q505" s="15"/>
      <c r="R505" s="15"/>
    </row>
    <row r="506" spans="1:18" ht="15" customHeight="1" x14ac:dyDescent="0.25">
      <c r="A506" s="1"/>
      <c r="B506" s="1"/>
      <c r="C506" s="1"/>
      <c r="D506" s="28"/>
      <c r="E506" s="3"/>
      <c r="F506" s="3"/>
      <c r="G506" s="12"/>
      <c r="H506" s="13"/>
      <c r="I506" s="3"/>
      <c r="J506" s="3"/>
      <c r="K506" s="12"/>
      <c r="L506" s="13"/>
      <c r="M506" s="14"/>
      <c r="N506" s="14"/>
      <c r="O506" s="12"/>
      <c r="Q506" s="15"/>
      <c r="R506" s="15"/>
    </row>
    <row r="507" spans="1:18" ht="15" customHeight="1" x14ac:dyDescent="0.25">
      <c r="A507" s="1"/>
      <c r="B507" s="1"/>
      <c r="C507" s="1"/>
      <c r="D507" s="28"/>
      <c r="E507" s="3"/>
      <c r="F507" s="3"/>
      <c r="G507" s="12"/>
      <c r="H507" s="13"/>
      <c r="I507" s="3"/>
      <c r="J507" s="3"/>
      <c r="K507" s="12"/>
      <c r="L507" s="13"/>
      <c r="M507" s="14"/>
      <c r="N507" s="14"/>
      <c r="O507" s="12"/>
      <c r="Q507" s="15"/>
      <c r="R507" s="15"/>
    </row>
    <row r="508" spans="1:18" ht="15" customHeight="1" x14ac:dyDescent="0.25">
      <c r="A508" s="1"/>
      <c r="B508" s="1"/>
      <c r="C508" s="1"/>
      <c r="D508" s="28"/>
      <c r="E508" s="3"/>
      <c r="F508" s="3"/>
      <c r="G508" s="12"/>
      <c r="H508" s="13"/>
      <c r="I508" s="3"/>
      <c r="J508" s="3"/>
      <c r="K508" s="12"/>
      <c r="L508" s="13"/>
      <c r="M508" s="14"/>
      <c r="N508" s="14"/>
      <c r="O508" s="12"/>
      <c r="Q508" s="15"/>
      <c r="R508" s="15"/>
    </row>
    <row r="509" spans="1:18" ht="15" customHeight="1" x14ac:dyDescent="0.25">
      <c r="A509" s="1"/>
      <c r="B509" s="1"/>
      <c r="C509" s="1"/>
      <c r="D509" s="28"/>
      <c r="E509" s="3"/>
      <c r="F509" s="3"/>
      <c r="G509" s="12"/>
      <c r="H509" s="13"/>
      <c r="I509" s="3"/>
      <c r="J509" s="3"/>
      <c r="K509" s="12"/>
      <c r="L509" s="13"/>
      <c r="M509" s="14"/>
      <c r="N509" s="14"/>
      <c r="O509" s="12"/>
      <c r="Q509" s="15"/>
      <c r="R509" s="15"/>
    </row>
    <row r="510" spans="1:18" ht="15" customHeight="1" x14ac:dyDescent="0.25">
      <c r="A510" s="1"/>
      <c r="B510" s="1"/>
      <c r="C510" s="1"/>
      <c r="D510" s="28"/>
      <c r="E510" s="3"/>
      <c r="F510" s="3"/>
      <c r="G510" s="12"/>
      <c r="H510" s="13"/>
      <c r="I510" s="3"/>
      <c r="J510" s="3"/>
      <c r="K510" s="12"/>
      <c r="L510" s="13"/>
      <c r="M510" s="14"/>
      <c r="N510" s="14"/>
      <c r="O510" s="12"/>
      <c r="Q510" s="15"/>
      <c r="R510" s="15"/>
    </row>
    <row r="511" spans="1:18" ht="15" customHeight="1" x14ac:dyDescent="0.25">
      <c r="A511" s="1"/>
      <c r="B511" s="1"/>
      <c r="C511" s="1"/>
      <c r="D511" s="28"/>
      <c r="E511" s="3"/>
      <c r="F511" s="3"/>
      <c r="G511" s="12"/>
      <c r="H511" s="13"/>
      <c r="I511" s="3"/>
      <c r="J511" s="3"/>
      <c r="K511" s="12"/>
      <c r="L511" s="13"/>
      <c r="M511" s="14"/>
      <c r="N511" s="14"/>
      <c r="O511" s="12"/>
      <c r="Q511" s="15"/>
      <c r="R511" s="15"/>
    </row>
    <row r="512" spans="1:18" ht="15" customHeight="1" x14ac:dyDescent="0.25">
      <c r="A512" s="1"/>
      <c r="B512" s="1"/>
      <c r="C512" s="1"/>
      <c r="D512" s="28"/>
      <c r="E512" s="3"/>
      <c r="F512" s="3"/>
      <c r="G512" s="12"/>
      <c r="H512" s="13"/>
      <c r="I512" s="3"/>
      <c r="J512" s="3"/>
      <c r="K512" s="12"/>
      <c r="L512" s="13"/>
      <c r="M512" s="14"/>
      <c r="N512" s="14"/>
      <c r="O512" s="12"/>
      <c r="Q512" s="15"/>
      <c r="R512" s="15"/>
    </row>
    <row r="513" spans="1:18" ht="15" customHeight="1" x14ac:dyDescent="0.25">
      <c r="A513" s="1"/>
      <c r="B513" s="1"/>
      <c r="C513" s="1"/>
      <c r="D513" s="28"/>
      <c r="E513" s="3"/>
      <c r="F513" s="3"/>
      <c r="G513" s="12"/>
      <c r="H513" s="13"/>
      <c r="I513" s="3"/>
      <c r="J513" s="3"/>
      <c r="K513" s="12"/>
      <c r="L513" s="13"/>
      <c r="M513" s="14"/>
      <c r="N513" s="14"/>
      <c r="O513" s="12"/>
      <c r="Q513" s="15"/>
      <c r="R513" s="15"/>
    </row>
    <row r="514" spans="1:18" ht="15" customHeight="1" x14ac:dyDescent="0.25">
      <c r="A514" s="1"/>
      <c r="B514" s="1"/>
      <c r="C514" s="1"/>
      <c r="D514" s="28"/>
      <c r="E514" s="3"/>
      <c r="F514" s="3"/>
      <c r="G514" s="12"/>
      <c r="H514" s="13"/>
      <c r="I514" s="3"/>
      <c r="J514" s="3"/>
      <c r="K514" s="12"/>
      <c r="L514" s="13"/>
      <c r="M514" s="14"/>
      <c r="N514" s="14"/>
      <c r="O514" s="12"/>
      <c r="Q514" s="15"/>
      <c r="R514" s="15"/>
    </row>
    <row r="515" spans="1:18" ht="15" customHeight="1" x14ac:dyDescent="0.25">
      <c r="A515" s="1"/>
      <c r="B515" s="1"/>
      <c r="C515" s="1"/>
      <c r="D515" s="28"/>
      <c r="E515" s="3"/>
      <c r="F515" s="3"/>
      <c r="G515" s="12"/>
      <c r="H515" s="13"/>
      <c r="I515" s="3"/>
      <c r="J515" s="3"/>
      <c r="K515" s="12"/>
      <c r="L515" s="13"/>
      <c r="M515" s="14"/>
      <c r="N515" s="14"/>
      <c r="O515" s="12"/>
      <c r="Q515" s="15"/>
      <c r="R515" s="15"/>
    </row>
    <row r="516" spans="1:18" ht="15" customHeight="1" x14ac:dyDescent="0.25">
      <c r="A516" s="1"/>
      <c r="B516" s="1"/>
      <c r="C516" s="1"/>
      <c r="D516" s="28"/>
      <c r="E516" s="3"/>
      <c r="F516" s="3"/>
      <c r="G516" s="12"/>
      <c r="H516" s="13"/>
      <c r="I516" s="3"/>
      <c r="J516" s="3"/>
      <c r="K516" s="12"/>
      <c r="L516" s="13"/>
      <c r="M516" s="14"/>
      <c r="N516" s="14"/>
      <c r="O516" s="12"/>
      <c r="Q516" s="15"/>
      <c r="R516" s="15"/>
    </row>
    <row r="517" spans="1:18" ht="15" customHeight="1" x14ac:dyDescent="0.25">
      <c r="A517" s="1"/>
      <c r="B517" s="1"/>
      <c r="C517" s="1"/>
      <c r="D517" s="28"/>
      <c r="E517" s="3"/>
      <c r="F517" s="3"/>
      <c r="G517" s="12"/>
      <c r="H517" s="13"/>
      <c r="I517" s="3"/>
      <c r="J517" s="3"/>
      <c r="K517" s="12"/>
      <c r="L517" s="13"/>
      <c r="M517" s="14"/>
      <c r="N517" s="14"/>
      <c r="O517" s="12"/>
      <c r="Q517" s="15"/>
      <c r="R517" s="15"/>
    </row>
    <row r="518" spans="1:18" ht="15" customHeight="1" x14ac:dyDescent="0.25">
      <c r="A518" s="1"/>
      <c r="B518" s="1"/>
      <c r="C518" s="1"/>
      <c r="D518" s="28"/>
      <c r="E518" s="3"/>
      <c r="F518" s="3"/>
      <c r="G518" s="12"/>
      <c r="H518" s="13"/>
      <c r="I518" s="3"/>
      <c r="J518" s="3"/>
      <c r="K518" s="12"/>
      <c r="L518" s="13"/>
      <c r="M518" s="14"/>
      <c r="N518" s="14"/>
      <c r="O518" s="12"/>
      <c r="Q518" s="15"/>
      <c r="R518" s="15"/>
    </row>
    <row r="519" spans="1:18" ht="15" customHeight="1" x14ac:dyDescent="0.25">
      <c r="A519" s="1"/>
      <c r="B519" s="1"/>
      <c r="C519" s="1"/>
      <c r="D519" s="28"/>
      <c r="E519" s="3"/>
      <c r="F519" s="3"/>
      <c r="G519" s="12"/>
      <c r="H519" s="13"/>
      <c r="I519" s="3"/>
      <c r="J519" s="3"/>
      <c r="K519" s="12"/>
      <c r="L519" s="13"/>
      <c r="M519" s="14"/>
      <c r="N519" s="14"/>
      <c r="O519" s="12"/>
      <c r="Q519" s="15"/>
      <c r="R519" s="15"/>
    </row>
    <row r="520" spans="1:18" ht="15" customHeight="1" x14ac:dyDescent="0.25">
      <c r="A520" s="1"/>
      <c r="B520" s="1"/>
      <c r="C520" s="1"/>
      <c r="D520" s="28"/>
      <c r="E520" s="3"/>
      <c r="F520" s="3"/>
      <c r="G520" s="12"/>
      <c r="H520" s="13"/>
      <c r="I520" s="3"/>
      <c r="J520" s="3"/>
      <c r="K520" s="12"/>
      <c r="L520" s="13"/>
      <c r="M520" s="14"/>
      <c r="N520" s="14"/>
      <c r="O520" s="12"/>
      <c r="Q520" s="15"/>
      <c r="R520" s="15"/>
    </row>
    <row r="521" spans="1:18" ht="15" customHeight="1" x14ac:dyDescent="0.25">
      <c r="A521" s="1"/>
      <c r="B521" s="1"/>
      <c r="C521" s="1"/>
      <c r="D521" s="28"/>
      <c r="E521" s="3"/>
      <c r="F521" s="3"/>
      <c r="G521" s="12"/>
      <c r="H521" s="13"/>
      <c r="I521" s="3"/>
      <c r="J521" s="3"/>
      <c r="K521" s="12"/>
      <c r="L521" s="13"/>
      <c r="M521" s="14"/>
      <c r="N521" s="14"/>
      <c r="O521" s="12"/>
      <c r="Q521" s="15"/>
      <c r="R521" s="15"/>
    </row>
    <row r="522" spans="1:18" ht="15" customHeight="1" x14ac:dyDescent="0.25">
      <c r="A522" s="1"/>
      <c r="B522" s="1"/>
      <c r="C522" s="1"/>
      <c r="D522" s="28"/>
      <c r="E522" s="3"/>
      <c r="F522" s="3"/>
      <c r="G522" s="12"/>
      <c r="H522" s="13"/>
      <c r="I522" s="3"/>
      <c r="J522" s="3"/>
      <c r="K522" s="12"/>
      <c r="L522" s="13"/>
      <c r="M522" s="14"/>
      <c r="N522" s="14"/>
      <c r="O522" s="12"/>
      <c r="Q522" s="15"/>
      <c r="R522" s="15"/>
    </row>
    <row r="523" spans="1:18" ht="15" customHeight="1" x14ac:dyDescent="0.25">
      <c r="A523" s="1"/>
      <c r="B523" s="1"/>
      <c r="C523" s="1"/>
      <c r="D523" s="28"/>
      <c r="E523" s="3"/>
      <c r="F523" s="3"/>
      <c r="G523" s="12"/>
      <c r="H523" s="13"/>
      <c r="I523" s="3"/>
      <c r="J523" s="3"/>
      <c r="K523" s="12"/>
      <c r="L523" s="13"/>
      <c r="M523" s="14"/>
      <c r="N523" s="14"/>
      <c r="O523" s="12"/>
      <c r="Q523" s="15"/>
      <c r="R523" s="15"/>
    </row>
    <row r="524" spans="1:18" ht="15" customHeight="1" x14ac:dyDescent="0.25">
      <c r="A524" s="1"/>
      <c r="B524" s="1"/>
      <c r="C524" s="1"/>
      <c r="D524" s="28"/>
      <c r="E524" s="3"/>
      <c r="F524" s="3"/>
      <c r="G524" s="12"/>
      <c r="H524" s="13"/>
      <c r="I524" s="3"/>
      <c r="J524" s="3"/>
      <c r="K524" s="12"/>
      <c r="L524" s="13"/>
      <c r="M524" s="14"/>
      <c r="N524" s="14"/>
      <c r="O524" s="12"/>
      <c r="Q524" s="15"/>
      <c r="R524" s="15"/>
    </row>
    <row r="525" spans="1:18" ht="15" customHeight="1" x14ac:dyDescent="0.25">
      <c r="A525" s="1"/>
      <c r="B525" s="1"/>
      <c r="C525" s="1"/>
      <c r="D525" s="28"/>
      <c r="E525" s="3"/>
      <c r="F525" s="3"/>
      <c r="G525" s="12"/>
      <c r="H525" s="13"/>
      <c r="I525" s="3"/>
      <c r="J525" s="3"/>
      <c r="K525" s="12"/>
      <c r="L525" s="13"/>
      <c r="M525" s="14"/>
      <c r="N525" s="14"/>
      <c r="O525" s="12"/>
      <c r="Q525" s="15"/>
      <c r="R525" s="15"/>
    </row>
    <row r="526" spans="1:18" ht="15" customHeight="1" x14ac:dyDescent="0.25">
      <c r="A526" s="1"/>
      <c r="B526" s="1"/>
      <c r="C526" s="1"/>
      <c r="D526" s="28"/>
      <c r="E526" s="3"/>
      <c r="F526" s="3"/>
      <c r="G526" s="12"/>
      <c r="H526" s="13"/>
      <c r="I526" s="3"/>
      <c r="J526" s="3"/>
      <c r="K526" s="12"/>
      <c r="L526" s="13"/>
      <c r="M526" s="14"/>
      <c r="N526" s="14"/>
      <c r="O526" s="12"/>
      <c r="Q526" s="15"/>
      <c r="R526" s="15"/>
    </row>
    <row r="527" spans="1:18" ht="15" customHeight="1" x14ac:dyDescent="0.25">
      <c r="A527" s="1"/>
      <c r="B527" s="1"/>
      <c r="C527" s="1"/>
      <c r="D527" s="28"/>
      <c r="E527" s="3"/>
      <c r="F527" s="3"/>
      <c r="G527" s="12"/>
      <c r="H527" s="13"/>
      <c r="I527" s="3"/>
      <c r="J527" s="3"/>
      <c r="K527" s="12"/>
      <c r="L527" s="13"/>
      <c r="M527" s="14"/>
      <c r="N527" s="14"/>
      <c r="O527" s="12"/>
      <c r="Q527" s="15"/>
      <c r="R527" s="15"/>
    </row>
    <row r="528" spans="1:18" ht="15" customHeight="1" x14ac:dyDescent="0.25">
      <c r="A528" s="1"/>
      <c r="B528" s="1"/>
      <c r="C528" s="1"/>
      <c r="D528" s="28"/>
      <c r="E528" s="3"/>
      <c r="F528" s="3"/>
      <c r="G528" s="12"/>
      <c r="H528" s="13"/>
      <c r="I528" s="3"/>
      <c r="J528" s="3"/>
      <c r="K528" s="12"/>
      <c r="L528" s="13"/>
      <c r="M528" s="14"/>
      <c r="N528" s="14"/>
      <c r="O528" s="12"/>
      <c r="Q528" s="15"/>
      <c r="R528" s="15"/>
    </row>
    <row r="529" spans="1:18" ht="15" customHeight="1" x14ac:dyDescent="0.25">
      <c r="A529" s="1"/>
      <c r="B529" s="1"/>
      <c r="C529" s="1"/>
      <c r="D529" s="28"/>
      <c r="E529" s="3"/>
      <c r="F529" s="3"/>
      <c r="G529" s="12"/>
      <c r="H529" s="13"/>
      <c r="I529" s="3"/>
      <c r="J529" s="3"/>
      <c r="K529" s="12"/>
      <c r="L529" s="13"/>
      <c r="M529" s="14"/>
      <c r="N529" s="14"/>
      <c r="O529" s="12"/>
      <c r="Q529" s="15"/>
      <c r="R529" s="15"/>
    </row>
    <row r="530" spans="1:18" ht="15" customHeight="1" x14ac:dyDescent="0.25">
      <c r="A530" s="1"/>
      <c r="B530" s="1"/>
      <c r="C530" s="1"/>
      <c r="D530" s="28"/>
      <c r="E530" s="3"/>
      <c r="F530" s="3"/>
      <c r="G530" s="12"/>
      <c r="H530" s="13"/>
      <c r="I530" s="3"/>
      <c r="J530" s="3"/>
      <c r="K530" s="12"/>
      <c r="L530" s="13"/>
      <c r="M530" s="14"/>
      <c r="N530" s="14"/>
      <c r="O530" s="12"/>
      <c r="Q530" s="15"/>
      <c r="R530" s="15"/>
    </row>
    <row r="531" spans="1:18" ht="15" customHeight="1" x14ac:dyDescent="0.25">
      <c r="A531" s="1"/>
      <c r="B531" s="1"/>
      <c r="C531" s="1"/>
      <c r="D531" s="28"/>
      <c r="E531" s="3"/>
      <c r="F531" s="3"/>
      <c r="G531" s="12"/>
      <c r="H531" s="13"/>
      <c r="I531" s="3"/>
      <c r="J531" s="3"/>
      <c r="K531" s="12"/>
      <c r="L531" s="13"/>
      <c r="M531" s="14"/>
      <c r="N531" s="14"/>
      <c r="O531" s="12"/>
      <c r="Q531" s="15"/>
      <c r="R531" s="15"/>
    </row>
    <row r="532" spans="1:18" ht="15" customHeight="1" x14ac:dyDescent="0.25">
      <c r="A532" s="1"/>
      <c r="B532" s="1"/>
      <c r="C532" s="1"/>
      <c r="D532" s="28"/>
      <c r="E532" s="3"/>
      <c r="F532" s="3"/>
      <c r="G532" s="12"/>
      <c r="H532" s="13"/>
      <c r="I532" s="3"/>
      <c r="J532" s="3"/>
      <c r="K532" s="12"/>
      <c r="L532" s="13"/>
      <c r="M532" s="14"/>
      <c r="N532" s="14"/>
      <c r="O532" s="12"/>
      <c r="Q532" s="15"/>
      <c r="R532" s="15"/>
    </row>
    <row r="533" spans="1:18" ht="15" customHeight="1" x14ac:dyDescent="0.25">
      <c r="A533" s="1"/>
      <c r="B533" s="1"/>
      <c r="C533" s="1"/>
      <c r="D533" s="28"/>
      <c r="E533" s="3"/>
      <c r="F533" s="3"/>
      <c r="G533" s="12"/>
      <c r="H533" s="13"/>
      <c r="I533" s="3"/>
      <c r="J533" s="3"/>
      <c r="K533" s="12"/>
      <c r="L533" s="13"/>
      <c r="M533" s="14"/>
      <c r="N533" s="14"/>
      <c r="O533" s="12"/>
      <c r="Q533" s="15"/>
      <c r="R533" s="15"/>
    </row>
    <row r="534" spans="1:18" ht="15" customHeight="1" x14ac:dyDescent="0.25">
      <c r="A534" s="1"/>
      <c r="B534" s="1"/>
      <c r="C534" s="1"/>
      <c r="D534" s="28"/>
      <c r="E534" s="3"/>
      <c r="F534" s="3"/>
      <c r="G534" s="12"/>
      <c r="H534" s="13"/>
      <c r="I534" s="3"/>
      <c r="J534" s="3"/>
      <c r="K534" s="12"/>
      <c r="L534" s="13"/>
      <c r="M534" s="14"/>
      <c r="N534" s="14"/>
      <c r="O534" s="12"/>
      <c r="Q534" s="15"/>
      <c r="R534" s="15"/>
    </row>
    <row r="535" spans="1:18" ht="15" customHeight="1" x14ac:dyDescent="0.25">
      <c r="A535" s="1"/>
      <c r="B535" s="1"/>
      <c r="C535" s="1"/>
      <c r="D535" s="28"/>
      <c r="E535" s="3"/>
      <c r="F535" s="3"/>
      <c r="G535" s="12"/>
      <c r="H535" s="13"/>
      <c r="I535" s="3"/>
      <c r="J535" s="3"/>
      <c r="K535" s="12"/>
      <c r="L535" s="13"/>
      <c r="M535" s="14"/>
      <c r="N535" s="14"/>
      <c r="O535" s="12"/>
      <c r="Q535" s="15"/>
      <c r="R535" s="15"/>
    </row>
    <row r="536" spans="1:18" ht="15" customHeight="1" x14ac:dyDescent="0.25">
      <c r="A536" s="1"/>
      <c r="B536" s="1"/>
      <c r="C536" s="1"/>
      <c r="D536" s="28"/>
      <c r="E536" s="3"/>
      <c r="F536" s="3"/>
      <c r="G536" s="12"/>
      <c r="H536" s="13"/>
      <c r="I536" s="3"/>
      <c r="J536" s="3"/>
      <c r="K536" s="12"/>
      <c r="L536" s="13"/>
      <c r="M536" s="14"/>
      <c r="N536" s="14"/>
      <c r="O536" s="12"/>
      <c r="Q536" s="15"/>
      <c r="R536" s="15"/>
    </row>
    <row r="537" spans="1:18" ht="15" customHeight="1" x14ac:dyDescent="0.25">
      <c r="A537" s="1"/>
      <c r="B537" s="1"/>
      <c r="C537" s="1"/>
      <c r="D537" s="28"/>
      <c r="E537" s="3"/>
      <c r="F537" s="3"/>
      <c r="G537" s="12"/>
      <c r="H537" s="13"/>
      <c r="I537" s="3"/>
      <c r="J537" s="3"/>
      <c r="K537" s="12"/>
      <c r="L537" s="13"/>
      <c r="M537" s="14"/>
      <c r="N537" s="14"/>
      <c r="O537" s="12"/>
      <c r="Q537" s="15"/>
      <c r="R537" s="15"/>
    </row>
    <row r="538" spans="1:18" ht="15" customHeight="1" x14ac:dyDescent="0.25">
      <c r="A538" s="1"/>
      <c r="B538" s="1"/>
      <c r="C538" s="1"/>
      <c r="D538" s="28"/>
      <c r="E538" s="3"/>
      <c r="F538" s="3"/>
      <c r="G538" s="12"/>
      <c r="H538" s="13"/>
      <c r="I538" s="3"/>
      <c r="J538" s="3"/>
      <c r="K538" s="12"/>
      <c r="L538" s="13"/>
      <c r="M538" s="14"/>
      <c r="N538" s="14"/>
      <c r="O538" s="12"/>
      <c r="Q538" s="15"/>
      <c r="R538" s="15"/>
    </row>
    <row r="539" spans="1:18" ht="15" customHeight="1" x14ac:dyDescent="0.25">
      <c r="A539" s="1"/>
      <c r="B539" s="1"/>
      <c r="C539" s="1"/>
      <c r="D539" s="28"/>
      <c r="E539" s="3"/>
      <c r="F539" s="3"/>
      <c r="G539" s="12"/>
      <c r="H539" s="13"/>
      <c r="I539" s="3"/>
      <c r="J539" s="3"/>
      <c r="K539" s="12"/>
      <c r="L539" s="13"/>
      <c r="M539" s="14"/>
      <c r="N539" s="14"/>
      <c r="O539" s="12"/>
      <c r="Q539" s="15"/>
      <c r="R539" s="15"/>
    </row>
    <row r="540" spans="1:18" ht="15" customHeight="1" x14ac:dyDescent="0.25">
      <c r="A540" s="1"/>
      <c r="B540" s="1"/>
      <c r="C540" s="1"/>
      <c r="D540" s="28"/>
      <c r="E540" s="3"/>
      <c r="F540" s="3"/>
      <c r="G540" s="12"/>
      <c r="H540" s="13"/>
      <c r="I540" s="3"/>
      <c r="J540" s="3"/>
      <c r="K540" s="12"/>
      <c r="L540" s="13"/>
      <c r="M540" s="14"/>
      <c r="N540" s="14"/>
      <c r="O540" s="12"/>
      <c r="Q540" s="15"/>
      <c r="R540" s="15"/>
    </row>
    <row r="541" spans="1:18" ht="15" customHeight="1" x14ac:dyDescent="0.25">
      <c r="A541" s="1"/>
      <c r="B541" s="1"/>
      <c r="C541" s="1"/>
      <c r="D541" s="28"/>
      <c r="E541" s="3"/>
      <c r="F541" s="3"/>
      <c r="G541" s="12"/>
      <c r="H541" s="13"/>
      <c r="I541" s="3"/>
      <c r="J541" s="3"/>
      <c r="K541" s="12"/>
      <c r="L541" s="13"/>
      <c r="M541" s="14"/>
      <c r="N541" s="14"/>
      <c r="O541" s="12"/>
      <c r="Q541" s="15"/>
      <c r="R541" s="15"/>
    </row>
    <row r="542" spans="1:18" ht="15" customHeight="1" x14ac:dyDescent="0.25">
      <c r="A542" s="1"/>
      <c r="B542" s="1"/>
      <c r="C542" s="1"/>
      <c r="D542" s="28"/>
      <c r="E542" s="3"/>
      <c r="F542" s="3"/>
      <c r="G542" s="12"/>
      <c r="H542" s="13"/>
      <c r="I542" s="3"/>
      <c r="J542" s="3"/>
      <c r="K542" s="12"/>
      <c r="L542" s="13"/>
      <c r="M542" s="14"/>
      <c r="N542" s="14"/>
      <c r="O542" s="12"/>
      <c r="Q542" s="15"/>
      <c r="R542" s="15"/>
    </row>
    <row r="543" spans="1:18" ht="15" customHeight="1" x14ac:dyDescent="0.25">
      <c r="A543" s="1"/>
      <c r="B543" s="1"/>
      <c r="C543" s="1"/>
      <c r="D543" s="28"/>
      <c r="E543" s="3"/>
      <c r="F543" s="3"/>
      <c r="G543" s="12"/>
      <c r="H543" s="13"/>
      <c r="I543" s="3"/>
      <c r="J543" s="3"/>
      <c r="K543" s="12"/>
      <c r="L543" s="13"/>
      <c r="M543" s="14"/>
      <c r="N543" s="14"/>
      <c r="O543" s="12"/>
      <c r="Q543" s="15"/>
      <c r="R543" s="15"/>
    </row>
    <row r="544" spans="1:18" ht="15" customHeight="1" x14ac:dyDescent="0.25">
      <c r="A544" s="1"/>
      <c r="B544" s="1"/>
      <c r="C544" s="1"/>
      <c r="D544" s="28"/>
      <c r="E544" s="3"/>
      <c r="F544" s="3"/>
      <c r="G544" s="12"/>
      <c r="H544" s="13"/>
      <c r="I544" s="3"/>
      <c r="J544" s="3"/>
      <c r="K544" s="12"/>
      <c r="L544" s="13"/>
      <c r="M544" s="14"/>
      <c r="N544" s="14"/>
      <c r="O544" s="12"/>
      <c r="Q544" s="15"/>
      <c r="R544" s="15"/>
    </row>
    <row r="545" spans="1:18" ht="15" customHeight="1" x14ac:dyDescent="0.25">
      <c r="A545" s="1"/>
      <c r="B545" s="1"/>
      <c r="C545" s="1"/>
      <c r="D545" s="28"/>
      <c r="E545" s="3"/>
      <c r="F545" s="3"/>
      <c r="G545" s="12"/>
      <c r="H545" s="13"/>
      <c r="I545" s="3"/>
      <c r="J545" s="3"/>
      <c r="K545" s="12"/>
      <c r="L545" s="13"/>
      <c r="M545" s="14"/>
      <c r="N545" s="14"/>
      <c r="O545" s="12"/>
      <c r="Q545" s="15"/>
      <c r="R545" s="15"/>
    </row>
    <row r="546" spans="1:18" ht="15" customHeight="1" x14ac:dyDescent="0.25">
      <c r="A546" s="1"/>
      <c r="B546" s="1"/>
      <c r="C546" s="1"/>
      <c r="D546" s="28"/>
      <c r="E546" s="3"/>
      <c r="F546" s="3"/>
      <c r="G546" s="12"/>
      <c r="H546" s="13"/>
      <c r="I546" s="3"/>
      <c r="J546" s="3"/>
      <c r="K546" s="12"/>
      <c r="L546" s="13"/>
      <c r="M546" s="14"/>
      <c r="N546" s="14"/>
      <c r="O546" s="12"/>
      <c r="Q546" s="15"/>
      <c r="R546" s="15"/>
    </row>
    <row r="547" spans="1:18" ht="15" customHeight="1" x14ac:dyDescent="0.25">
      <c r="A547" s="1"/>
      <c r="B547" s="1"/>
      <c r="C547" s="1"/>
      <c r="D547" s="28"/>
      <c r="E547" s="3"/>
      <c r="F547" s="3"/>
      <c r="G547" s="12"/>
      <c r="H547" s="13"/>
      <c r="I547" s="3"/>
      <c r="J547" s="3"/>
      <c r="K547" s="12"/>
      <c r="L547" s="13"/>
      <c r="M547" s="14"/>
      <c r="N547" s="14"/>
      <c r="O547" s="12"/>
      <c r="Q547" s="15"/>
      <c r="R547" s="15"/>
    </row>
    <row r="548" spans="1:18" ht="15" customHeight="1" x14ac:dyDescent="0.25">
      <c r="A548" s="1"/>
      <c r="B548" s="1"/>
      <c r="C548" s="1"/>
      <c r="D548" s="28"/>
      <c r="E548" s="3"/>
      <c r="F548" s="3"/>
      <c r="G548" s="12"/>
      <c r="H548" s="13"/>
      <c r="I548" s="3"/>
      <c r="J548" s="3"/>
      <c r="K548" s="12"/>
      <c r="L548" s="13"/>
      <c r="M548" s="14"/>
      <c r="N548" s="14"/>
      <c r="O548" s="12"/>
      <c r="Q548" s="15"/>
      <c r="R548" s="15"/>
    </row>
    <row r="549" spans="1:18" ht="15" customHeight="1" x14ac:dyDescent="0.25">
      <c r="A549" s="1"/>
      <c r="B549" s="1"/>
      <c r="C549" s="1"/>
      <c r="D549" s="28"/>
      <c r="E549" s="3"/>
      <c r="F549" s="3"/>
      <c r="G549" s="12"/>
      <c r="H549" s="13"/>
      <c r="I549" s="3"/>
      <c r="J549" s="3"/>
      <c r="K549" s="12"/>
      <c r="L549" s="13"/>
      <c r="M549" s="14"/>
      <c r="N549" s="14"/>
      <c r="O549" s="12"/>
      <c r="Q549" s="15"/>
      <c r="R549" s="15"/>
    </row>
    <row r="550" spans="1:18" ht="15" customHeight="1" x14ac:dyDescent="0.25">
      <c r="A550" s="1"/>
      <c r="B550" s="1"/>
      <c r="C550" s="1"/>
      <c r="D550" s="28"/>
      <c r="E550" s="3"/>
      <c r="F550" s="3"/>
      <c r="G550" s="12"/>
      <c r="H550" s="13"/>
      <c r="I550" s="3"/>
      <c r="J550" s="3"/>
      <c r="K550" s="12"/>
      <c r="L550" s="13"/>
      <c r="M550" s="14"/>
      <c r="N550" s="14"/>
      <c r="O550" s="12"/>
      <c r="Q550" s="15"/>
      <c r="R550" s="15"/>
    </row>
    <row r="551" spans="1:18" ht="15" customHeight="1" x14ac:dyDescent="0.25">
      <c r="A551" s="1"/>
      <c r="B551" s="1"/>
      <c r="C551" s="1"/>
      <c r="D551" s="28"/>
      <c r="E551" s="3"/>
      <c r="F551" s="3"/>
      <c r="G551" s="12"/>
      <c r="H551" s="13"/>
      <c r="I551" s="3"/>
      <c r="J551" s="3"/>
      <c r="K551" s="12"/>
      <c r="L551" s="13"/>
      <c r="M551" s="14"/>
      <c r="N551" s="14"/>
      <c r="O551" s="12"/>
      <c r="Q551" s="15"/>
      <c r="R551" s="15"/>
    </row>
    <row r="552" spans="1:18" ht="15" customHeight="1" x14ac:dyDescent="0.25">
      <c r="A552" s="1"/>
      <c r="B552" s="1"/>
      <c r="C552" s="1"/>
      <c r="D552" s="28"/>
      <c r="E552" s="3"/>
      <c r="F552" s="3"/>
      <c r="G552" s="12"/>
      <c r="H552" s="13"/>
      <c r="I552" s="3"/>
      <c r="J552" s="3"/>
      <c r="K552" s="12"/>
      <c r="L552" s="13"/>
      <c r="M552" s="14"/>
      <c r="N552" s="14"/>
      <c r="O552" s="12"/>
      <c r="Q552" s="15"/>
      <c r="R552" s="15"/>
    </row>
    <row r="553" spans="1:18" ht="15" customHeight="1" x14ac:dyDescent="0.25">
      <c r="A553" s="1"/>
      <c r="B553" s="1"/>
      <c r="C553" s="1"/>
      <c r="D553" s="28"/>
      <c r="E553" s="3"/>
      <c r="F553" s="3"/>
      <c r="G553" s="12"/>
      <c r="H553" s="13"/>
      <c r="I553" s="3"/>
      <c r="J553" s="3"/>
      <c r="K553" s="12"/>
      <c r="L553" s="13"/>
      <c r="M553" s="14"/>
      <c r="N553" s="14"/>
      <c r="O553" s="12"/>
      <c r="Q553" s="15"/>
      <c r="R553" s="15"/>
    </row>
    <row r="554" spans="1:18" ht="15" customHeight="1" x14ac:dyDescent="0.25">
      <c r="A554" s="1"/>
      <c r="B554" s="1"/>
      <c r="C554" s="1"/>
      <c r="D554" s="28"/>
      <c r="E554" s="3"/>
      <c r="F554" s="3"/>
      <c r="G554" s="12"/>
      <c r="H554" s="13"/>
      <c r="I554" s="3"/>
      <c r="J554" s="3"/>
      <c r="K554" s="12"/>
      <c r="L554" s="13"/>
      <c r="M554" s="14"/>
      <c r="N554" s="14"/>
      <c r="O554" s="12"/>
      <c r="Q554" s="15"/>
      <c r="R554" s="15"/>
    </row>
    <row r="555" spans="1:18" ht="15" customHeight="1" x14ac:dyDescent="0.25">
      <c r="A555" s="1"/>
      <c r="B555" s="1"/>
      <c r="C555" s="1"/>
      <c r="D555" s="28"/>
      <c r="E555" s="3"/>
      <c r="F555" s="3"/>
      <c r="G555" s="12"/>
      <c r="H555" s="13"/>
      <c r="I555" s="3"/>
      <c r="J555" s="3"/>
      <c r="K555" s="12"/>
      <c r="L555" s="13"/>
      <c r="M555" s="14"/>
      <c r="N555" s="14"/>
      <c r="O555" s="12"/>
      <c r="Q555" s="15"/>
      <c r="R555" s="15"/>
    </row>
    <row r="556" spans="1:18" ht="15" customHeight="1" x14ac:dyDescent="0.25">
      <c r="A556" s="1"/>
      <c r="B556" s="1"/>
      <c r="C556" s="1"/>
      <c r="D556" s="28"/>
      <c r="E556" s="3"/>
      <c r="F556" s="3"/>
      <c r="G556" s="12"/>
      <c r="H556" s="13"/>
      <c r="I556" s="3"/>
      <c r="J556" s="3"/>
      <c r="K556" s="12"/>
      <c r="L556" s="13"/>
      <c r="M556" s="14"/>
      <c r="N556" s="14"/>
      <c r="O556" s="12"/>
      <c r="Q556" s="15"/>
      <c r="R556" s="15"/>
    </row>
    <row r="557" spans="1:18" ht="15" customHeight="1" x14ac:dyDescent="0.25">
      <c r="A557" s="1"/>
      <c r="B557" s="1"/>
      <c r="C557" s="1"/>
      <c r="D557" s="28"/>
      <c r="E557" s="3"/>
      <c r="F557" s="3"/>
      <c r="G557" s="12"/>
      <c r="H557" s="13"/>
      <c r="I557" s="3"/>
      <c r="J557" s="3"/>
      <c r="K557" s="12"/>
      <c r="L557" s="13"/>
      <c r="M557" s="14"/>
      <c r="N557" s="14"/>
      <c r="O557" s="12"/>
      <c r="Q557" s="15"/>
      <c r="R557" s="15"/>
    </row>
    <row r="558" spans="1:18" ht="15" customHeight="1" x14ac:dyDescent="0.25">
      <c r="A558" s="1"/>
      <c r="B558" s="1"/>
      <c r="C558" s="1"/>
      <c r="D558" s="28"/>
      <c r="E558" s="3"/>
      <c r="F558" s="3"/>
      <c r="G558" s="12"/>
      <c r="H558" s="13"/>
      <c r="I558" s="3"/>
      <c r="J558" s="3"/>
      <c r="K558" s="12"/>
      <c r="L558" s="13"/>
      <c r="M558" s="14"/>
      <c r="N558" s="14"/>
      <c r="O558" s="12"/>
      <c r="Q558" s="15"/>
      <c r="R558" s="15"/>
    </row>
    <row r="559" spans="1:18" ht="15" customHeight="1" x14ac:dyDescent="0.25">
      <c r="A559" s="1"/>
      <c r="B559" s="1"/>
      <c r="C559" s="1"/>
      <c r="D559" s="28"/>
      <c r="E559" s="3"/>
      <c r="F559" s="3"/>
      <c r="G559" s="12"/>
      <c r="H559" s="13"/>
      <c r="I559" s="3"/>
      <c r="J559" s="3"/>
      <c r="K559" s="12"/>
      <c r="L559" s="13"/>
      <c r="M559" s="14"/>
      <c r="N559" s="14"/>
      <c r="O559" s="12"/>
      <c r="Q559" s="15"/>
      <c r="R559" s="15"/>
    </row>
    <row r="560" spans="1:18" ht="15" customHeight="1" x14ac:dyDescent="0.25">
      <c r="A560" s="1"/>
      <c r="B560" s="1"/>
      <c r="C560" s="1"/>
      <c r="D560" s="28"/>
      <c r="E560" s="3"/>
      <c r="F560" s="3"/>
      <c r="G560" s="12"/>
      <c r="H560" s="13"/>
      <c r="I560" s="3"/>
      <c r="J560" s="3"/>
      <c r="K560" s="12"/>
      <c r="L560" s="13"/>
      <c r="M560" s="14"/>
      <c r="N560" s="14"/>
      <c r="O560" s="12"/>
      <c r="Q560" s="15"/>
      <c r="R560" s="15"/>
    </row>
    <row r="561" spans="1:18" ht="15" customHeight="1" x14ac:dyDescent="0.25">
      <c r="A561" s="1"/>
      <c r="B561" s="1"/>
      <c r="C561" s="1"/>
      <c r="D561" s="28"/>
      <c r="E561" s="3"/>
      <c r="F561" s="3"/>
      <c r="G561" s="12"/>
      <c r="H561" s="13"/>
      <c r="I561" s="3"/>
      <c r="J561" s="3"/>
      <c r="K561" s="12"/>
      <c r="L561" s="13"/>
      <c r="M561" s="14"/>
      <c r="N561" s="14"/>
      <c r="O561" s="12"/>
      <c r="Q561" s="15"/>
      <c r="R561" s="15"/>
    </row>
    <row r="562" spans="1:18" ht="15" customHeight="1" x14ac:dyDescent="0.25">
      <c r="A562" s="1"/>
      <c r="B562" s="1"/>
      <c r="C562" s="1"/>
      <c r="D562" s="28"/>
      <c r="E562" s="3"/>
      <c r="F562" s="3"/>
      <c r="G562" s="12"/>
      <c r="H562" s="13"/>
      <c r="I562" s="3"/>
      <c r="J562" s="3"/>
      <c r="K562" s="12"/>
      <c r="L562" s="13"/>
      <c r="M562" s="14"/>
      <c r="N562" s="14"/>
      <c r="O562" s="12"/>
      <c r="Q562" s="15"/>
      <c r="R562" s="15"/>
    </row>
    <row r="563" spans="1:18" ht="15" customHeight="1" x14ac:dyDescent="0.25">
      <c r="A563" s="1"/>
      <c r="B563" s="1"/>
      <c r="C563" s="1"/>
      <c r="D563" s="28"/>
      <c r="E563" s="3"/>
      <c r="F563" s="3"/>
      <c r="G563" s="12"/>
      <c r="H563" s="13"/>
      <c r="I563" s="3"/>
      <c r="J563" s="3"/>
      <c r="K563" s="12"/>
      <c r="L563" s="13"/>
      <c r="M563" s="14"/>
      <c r="N563" s="14"/>
      <c r="O563" s="12"/>
      <c r="Q563" s="15"/>
      <c r="R563" s="15"/>
    </row>
    <row r="564" spans="1:18" ht="15" customHeight="1" x14ac:dyDescent="0.25">
      <c r="A564" s="1"/>
      <c r="B564" s="1"/>
      <c r="C564" s="1"/>
      <c r="D564" s="28"/>
      <c r="E564" s="3"/>
      <c r="F564" s="3"/>
      <c r="G564" s="12"/>
      <c r="H564" s="13"/>
      <c r="I564" s="3"/>
      <c r="J564" s="3"/>
      <c r="K564" s="12"/>
      <c r="L564" s="13"/>
      <c r="M564" s="14"/>
      <c r="N564" s="14"/>
      <c r="O564" s="12"/>
      <c r="Q564" s="15"/>
      <c r="R564" s="15"/>
    </row>
    <row r="565" spans="1:18" ht="15" customHeight="1" x14ac:dyDescent="0.25">
      <c r="A565" s="1"/>
      <c r="B565" s="1"/>
      <c r="C565" s="1"/>
      <c r="D565" s="28"/>
      <c r="E565" s="3"/>
      <c r="F565" s="3"/>
      <c r="G565" s="12"/>
      <c r="H565" s="13"/>
      <c r="I565" s="3"/>
      <c r="J565" s="3"/>
      <c r="K565" s="12"/>
      <c r="L565" s="13"/>
      <c r="M565" s="14"/>
      <c r="N565" s="14"/>
      <c r="O565" s="12"/>
      <c r="Q565" s="15"/>
      <c r="R565" s="15"/>
    </row>
    <row r="566" spans="1:18" ht="15" customHeight="1" x14ac:dyDescent="0.25">
      <c r="A566" s="1"/>
      <c r="B566" s="1"/>
      <c r="C566" s="1"/>
      <c r="D566" s="28"/>
      <c r="E566" s="3"/>
      <c r="F566" s="3"/>
      <c r="G566" s="12"/>
      <c r="H566" s="13"/>
      <c r="I566" s="3"/>
      <c r="J566" s="3"/>
      <c r="K566" s="12"/>
      <c r="L566" s="13"/>
      <c r="M566" s="14"/>
      <c r="N566" s="14"/>
      <c r="O566" s="12"/>
      <c r="Q566" s="15"/>
      <c r="R566" s="15"/>
    </row>
    <row r="567" spans="1:18" ht="15" customHeight="1" x14ac:dyDescent="0.25">
      <c r="A567" s="1"/>
      <c r="B567" s="1"/>
      <c r="C567" s="1"/>
      <c r="D567" s="28"/>
      <c r="E567" s="3"/>
      <c r="F567" s="3"/>
      <c r="G567" s="12"/>
      <c r="H567" s="13"/>
      <c r="I567" s="3"/>
      <c r="J567" s="3"/>
      <c r="K567" s="12"/>
      <c r="L567" s="13"/>
      <c r="M567" s="14"/>
      <c r="N567" s="14"/>
      <c r="O567" s="12"/>
      <c r="Q567" s="15"/>
      <c r="R567" s="15"/>
    </row>
    <row r="568" spans="1:18" ht="15" customHeight="1" x14ac:dyDescent="0.25">
      <c r="A568" s="1"/>
      <c r="B568" s="1"/>
      <c r="C568" s="1"/>
      <c r="D568" s="28"/>
      <c r="E568" s="3"/>
      <c r="F568" s="3"/>
      <c r="G568" s="12"/>
      <c r="H568" s="13"/>
      <c r="I568" s="3"/>
      <c r="J568" s="3"/>
      <c r="K568" s="12"/>
      <c r="L568" s="13"/>
      <c r="M568" s="14"/>
      <c r="N568" s="14"/>
      <c r="O568" s="12"/>
      <c r="Q568" s="15"/>
      <c r="R568" s="15"/>
    </row>
    <row r="569" spans="1:18" ht="15" customHeight="1" x14ac:dyDescent="0.25">
      <c r="A569" s="1"/>
      <c r="B569" s="1"/>
      <c r="C569" s="1"/>
      <c r="D569" s="28"/>
      <c r="E569" s="3"/>
      <c r="F569" s="3"/>
      <c r="G569" s="12"/>
      <c r="H569" s="13"/>
      <c r="I569" s="3"/>
      <c r="J569" s="3"/>
      <c r="K569" s="12"/>
      <c r="L569" s="13"/>
      <c r="M569" s="14"/>
      <c r="N569" s="14"/>
      <c r="O569" s="12"/>
      <c r="Q569" s="15"/>
      <c r="R569" s="15"/>
    </row>
    <row r="570" spans="1:18" ht="15" customHeight="1" x14ac:dyDescent="0.25">
      <c r="A570" s="1"/>
      <c r="B570" s="1"/>
      <c r="C570" s="1"/>
      <c r="D570" s="28"/>
      <c r="E570" s="3"/>
      <c r="F570" s="3"/>
      <c r="G570" s="12"/>
      <c r="H570" s="13"/>
      <c r="I570" s="3"/>
      <c r="J570" s="3"/>
      <c r="K570" s="12"/>
      <c r="L570" s="13"/>
      <c r="M570" s="14"/>
      <c r="N570" s="14"/>
      <c r="O570" s="12"/>
      <c r="Q570" s="15"/>
      <c r="R570" s="15"/>
    </row>
    <row r="571" spans="1:18" ht="15" customHeight="1" x14ac:dyDescent="0.25">
      <c r="A571" s="1"/>
      <c r="B571" s="1"/>
      <c r="C571" s="1"/>
      <c r="D571" s="28"/>
      <c r="E571" s="3"/>
      <c r="F571" s="3"/>
      <c r="G571" s="12"/>
      <c r="H571" s="13"/>
      <c r="I571" s="3"/>
      <c r="J571" s="3"/>
      <c r="K571" s="12"/>
      <c r="L571" s="13"/>
      <c r="M571" s="14"/>
      <c r="N571" s="14"/>
      <c r="O571" s="12"/>
      <c r="Q571" s="15"/>
      <c r="R571" s="15"/>
    </row>
    <row r="572" spans="1:18" ht="15" customHeight="1" x14ac:dyDescent="0.25">
      <c r="A572" s="1"/>
      <c r="B572" s="1"/>
      <c r="C572" s="1"/>
      <c r="D572" s="28"/>
      <c r="E572" s="3"/>
      <c r="F572" s="3"/>
      <c r="G572" s="12"/>
      <c r="H572" s="13"/>
      <c r="I572" s="3"/>
      <c r="J572" s="3"/>
      <c r="K572" s="12"/>
      <c r="L572" s="13"/>
      <c r="M572" s="14"/>
      <c r="N572" s="14"/>
      <c r="O572" s="12"/>
      <c r="Q572" s="15"/>
      <c r="R572" s="15"/>
    </row>
    <row r="573" spans="1:18" ht="15" customHeight="1" x14ac:dyDescent="0.25">
      <c r="A573" s="1"/>
      <c r="B573" s="1"/>
      <c r="C573" s="1"/>
      <c r="D573" s="28"/>
      <c r="E573" s="3"/>
      <c r="F573" s="3"/>
      <c r="G573" s="12"/>
      <c r="H573" s="13"/>
      <c r="I573" s="3"/>
      <c r="J573" s="3"/>
      <c r="K573" s="12"/>
      <c r="L573" s="13"/>
      <c r="M573" s="14"/>
      <c r="N573" s="14"/>
      <c r="O573" s="12"/>
      <c r="Q573" s="15"/>
      <c r="R573" s="15"/>
    </row>
    <row r="574" spans="1:18" ht="15" customHeight="1" x14ac:dyDescent="0.25">
      <c r="A574" s="1"/>
      <c r="B574" s="1"/>
      <c r="C574" s="1"/>
      <c r="D574" s="28"/>
      <c r="E574" s="3"/>
      <c r="F574" s="3"/>
      <c r="G574" s="12"/>
      <c r="H574" s="13"/>
      <c r="I574" s="3"/>
      <c r="J574" s="3"/>
      <c r="K574" s="12"/>
      <c r="L574" s="13"/>
      <c r="M574" s="14"/>
      <c r="N574" s="14"/>
      <c r="O574" s="12"/>
      <c r="Q574" s="15"/>
      <c r="R574" s="15"/>
    </row>
    <row r="575" spans="1:18" ht="15" customHeight="1" x14ac:dyDescent="0.25">
      <c r="A575" s="1"/>
      <c r="B575" s="1"/>
      <c r="C575" s="1"/>
      <c r="D575" s="28"/>
      <c r="E575" s="3"/>
      <c r="F575" s="3"/>
      <c r="G575" s="12"/>
      <c r="H575" s="13"/>
      <c r="I575" s="3"/>
      <c r="J575" s="3"/>
      <c r="K575" s="12"/>
      <c r="L575" s="13"/>
      <c r="M575" s="14"/>
      <c r="N575" s="14"/>
      <c r="O575" s="12"/>
      <c r="Q575" s="15"/>
      <c r="R575" s="15"/>
    </row>
    <row r="576" spans="1:18" ht="15" customHeight="1" x14ac:dyDescent="0.25">
      <c r="A576" s="1"/>
      <c r="B576" s="1"/>
      <c r="C576" s="1"/>
      <c r="D576" s="28"/>
      <c r="E576" s="3"/>
      <c r="F576" s="3"/>
      <c r="G576" s="12"/>
      <c r="H576" s="13"/>
      <c r="I576" s="3"/>
      <c r="J576" s="3"/>
      <c r="K576" s="12"/>
      <c r="L576" s="13"/>
      <c r="M576" s="14"/>
      <c r="N576" s="14"/>
      <c r="O576" s="12"/>
      <c r="Q576" s="15"/>
      <c r="R576" s="15"/>
    </row>
    <row r="577" spans="1:18" ht="15" customHeight="1" x14ac:dyDescent="0.25">
      <c r="A577" s="1"/>
      <c r="B577" s="1"/>
      <c r="C577" s="1"/>
      <c r="D577" s="28"/>
      <c r="E577" s="3"/>
      <c r="F577" s="3"/>
      <c r="G577" s="12"/>
      <c r="H577" s="13"/>
      <c r="I577" s="3"/>
      <c r="J577" s="3"/>
      <c r="K577" s="12"/>
      <c r="L577" s="13"/>
      <c r="M577" s="14"/>
      <c r="N577" s="14"/>
      <c r="O577" s="12"/>
      <c r="Q577" s="15"/>
      <c r="R577" s="15"/>
    </row>
    <row r="578" spans="1:18" ht="15" customHeight="1" x14ac:dyDescent="0.25">
      <c r="A578" s="1"/>
      <c r="B578" s="1"/>
      <c r="C578" s="1"/>
      <c r="D578" s="28"/>
      <c r="E578" s="3"/>
      <c r="F578" s="3"/>
      <c r="G578" s="12"/>
      <c r="H578" s="13"/>
      <c r="I578" s="3"/>
      <c r="J578" s="3"/>
      <c r="K578" s="12"/>
      <c r="L578" s="13"/>
      <c r="M578" s="14"/>
      <c r="N578" s="14"/>
      <c r="O578" s="12"/>
      <c r="Q578" s="15"/>
      <c r="R578" s="15"/>
    </row>
    <row r="579" spans="1:18" ht="15" customHeight="1" x14ac:dyDescent="0.25">
      <c r="A579" s="1"/>
      <c r="B579" s="1"/>
      <c r="C579" s="1"/>
      <c r="D579" s="28"/>
      <c r="E579" s="3"/>
      <c r="F579" s="3"/>
      <c r="G579" s="12"/>
      <c r="H579" s="13"/>
      <c r="I579" s="3"/>
      <c r="J579" s="3"/>
      <c r="K579" s="12"/>
      <c r="L579" s="13"/>
      <c r="M579" s="14"/>
      <c r="N579" s="14"/>
      <c r="O579" s="12"/>
      <c r="Q579" s="15"/>
      <c r="R579" s="15"/>
    </row>
    <row r="580" spans="1:18" ht="15" customHeight="1" x14ac:dyDescent="0.25">
      <c r="A580" s="1"/>
      <c r="B580" s="1"/>
      <c r="C580" s="1"/>
      <c r="D580" s="28"/>
      <c r="E580" s="3"/>
      <c r="F580" s="3"/>
      <c r="G580" s="12"/>
      <c r="H580" s="13"/>
      <c r="I580" s="3"/>
      <c r="J580" s="3"/>
      <c r="K580" s="12"/>
      <c r="L580" s="13"/>
      <c r="M580" s="14"/>
      <c r="N580" s="14"/>
      <c r="O580" s="12"/>
      <c r="Q580" s="15"/>
      <c r="R580" s="15"/>
    </row>
    <row r="581" spans="1:18" ht="15" customHeight="1" x14ac:dyDescent="0.25">
      <c r="A581" s="1"/>
      <c r="B581" s="1"/>
      <c r="C581" s="1"/>
      <c r="D581" s="28"/>
      <c r="E581" s="3"/>
      <c r="F581" s="3"/>
      <c r="G581" s="12"/>
      <c r="H581" s="13"/>
      <c r="I581" s="3"/>
      <c r="J581" s="3"/>
      <c r="K581" s="12"/>
      <c r="L581" s="13"/>
      <c r="M581" s="14"/>
      <c r="N581" s="14"/>
      <c r="O581" s="12"/>
      <c r="Q581" s="15"/>
      <c r="R581" s="15"/>
    </row>
    <row r="582" spans="1:18" ht="15" customHeight="1" x14ac:dyDescent="0.25">
      <c r="A582" s="1"/>
      <c r="B582" s="1"/>
      <c r="C582" s="1"/>
      <c r="D582" s="28"/>
      <c r="E582" s="3"/>
      <c r="F582" s="3"/>
      <c r="G582" s="12"/>
      <c r="H582" s="13"/>
      <c r="I582" s="3"/>
      <c r="J582" s="3"/>
      <c r="K582" s="12"/>
      <c r="L582" s="13"/>
      <c r="M582" s="14"/>
      <c r="N582" s="14"/>
      <c r="O582" s="12"/>
      <c r="Q582" s="15"/>
      <c r="R582" s="15"/>
    </row>
    <row r="583" spans="1:18" ht="15" customHeight="1" x14ac:dyDescent="0.25">
      <c r="A583" s="1"/>
      <c r="B583" s="1"/>
      <c r="C583" s="1"/>
      <c r="D583" s="28"/>
      <c r="E583" s="3"/>
      <c r="F583" s="3"/>
      <c r="G583" s="12"/>
      <c r="H583" s="13"/>
      <c r="I583" s="3"/>
      <c r="J583" s="3"/>
      <c r="K583" s="12"/>
      <c r="L583" s="13"/>
      <c r="M583" s="14"/>
      <c r="N583" s="14"/>
      <c r="O583" s="12"/>
      <c r="Q583" s="15"/>
      <c r="R583" s="15"/>
    </row>
    <row r="584" spans="1:18" ht="15" customHeight="1" x14ac:dyDescent="0.25">
      <c r="A584" s="1"/>
      <c r="B584" s="1"/>
      <c r="C584" s="1"/>
      <c r="D584" s="28"/>
      <c r="E584" s="3"/>
      <c r="F584" s="3"/>
      <c r="G584" s="12"/>
      <c r="H584" s="13"/>
      <c r="I584" s="3"/>
      <c r="J584" s="3"/>
      <c r="K584" s="12"/>
      <c r="L584" s="13"/>
      <c r="M584" s="14"/>
      <c r="N584" s="14"/>
      <c r="O584" s="12"/>
      <c r="Q584" s="15"/>
      <c r="R584" s="15"/>
    </row>
    <row r="585" spans="1:18" ht="15" customHeight="1" x14ac:dyDescent="0.25">
      <c r="A585" s="1"/>
      <c r="B585" s="1"/>
      <c r="C585" s="1"/>
      <c r="D585" s="28"/>
      <c r="E585" s="3"/>
      <c r="F585" s="3"/>
      <c r="G585" s="12"/>
      <c r="H585" s="13"/>
      <c r="I585" s="3"/>
      <c r="J585" s="3"/>
      <c r="K585" s="12"/>
      <c r="L585" s="13"/>
      <c r="M585" s="14"/>
      <c r="N585" s="14"/>
      <c r="O585" s="12"/>
      <c r="Q585" s="15"/>
      <c r="R585" s="15"/>
    </row>
    <row r="586" spans="1:18" ht="15" customHeight="1" x14ac:dyDescent="0.25">
      <c r="A586" s="1"/>
      <c r="B586" s="1"/>
      <c r="C586" s="1"/>
      <c r="D586" s="28"/>
      <c r="E586" s="3"/>
      <c r="F586" s="3"/>
      <c r="G586" s="12"/>
      <c r="H586" s="13"/>
      <c r="I586" s="3"/>
      <c r="J586" s="3"/>
      <c r="K586" s="12"/>
      <c r="L586" s="13"/>
      <c r="M586" s="14"/>
      <c r="N586" s="14"/>
      <c r="O586" s="12"/>
      <c r="Q586" s="15"/>
      <c r="R586" s="15"/>
    </row>
    <row r="587" spans="1:18" ht="15" customHeight="1" x14ac:dyDescent="0.25">
      <c r="A587" s="1"/>
      <c r="B587" s="1"/>
      <c r="C587" s="1"/>
      <c r="D587" s="28"/>
      <c r="E587" s="3"/>
      <c r="F587" s="3"/>
      <c r="G587" s="12"/>
      <c r="H587" s="13"/>
      <c r="I587" s="3"/>
      <c r="J587" s="3"/>
      <c r="K587" s="12"/>
      <c r="L587" s="13"/>
      <c r="M587" s="14"/>
      <c r="N587" s="14"/>
      <c r="O587" s="12"/>
      <c r="Q587" s="15"/>
      <c r="R587" s="15"/>
    </row>
    <row r="588" spans="1:18" ht="15" customHeight="1" x14ac:dyDescent="0.25">
      <c r="A588" s="1"/>
      <c r="B588" s="1"/>
      <c r="C588" s="1"/>
      <c r="D588" s="28"/>
      <c r="E588" s="3"/>
      <c r="F588" s="3"/>
      <c r="G588" s="12"/>
      <c r="H588" s="13"/>
      <c r="I588" s="3"/>
      <c r="J588" s="3"/>
      <c r="K588" s="12"/>
      <c r="L588" s="13"/>
      <c r="M588" s="14"/>
      <c r="N588" s="14"/>
      <c r="O588" s="12"/>
      <c r="Q588" s="15"/>
      <c r="R588" s="15"/>
    </row>
    <row r="589" spans="1:18" ht="15" customHeight="1" x14ac:dyDescent="0.25">
      <c r="A589" s="1"/>
      <c r="B589" s="1"/>
      <c r="C589" s="1"/>
      <c r="D589" s="28"/>
      <c r="E589" s="3"/>
      <c r="F589" s="3"/>
      <c r="G589" s="12"/>
      <c r="H589" s="13"/>
      <c r="I589" s="3"/>
      <c r="J589" s="3"/>
      <c r="K589" s="12"/>
      <c r="L589" s="13"/>
      <c r="M589" s="14"/>
      <c r="N589" s="14"/>
      <c r="O589" s="12"/>
      <c r="Q589" s="15"/>
      <c r="R589" s="15"/>
    </row>
    <row r="590" spans="1:18" ht="15" customHeight="1" x14ac:dyDescent="0.25">
      <c r="A590" s="1"/>
      <c r="B590" s="1"/>
      <c r="C590" s="1"/>
      <c r="D590" s="28"/>
      <c r="E590" s="3"/>
      <c r="F590" s="3"/>
      <c r="G590" s="12"/>
      <c r="H590" s="13"/>
      <c r="I590" s="3"/>
      <c r="J590" s="3"/>
      <c r="K590" s="12"/>
      <c r="L590" s="13"/>
      <c r="M590" s="14"/>
      <c r="N590" s="14"/>
      <c r="O590" s="12"/>
      <c r="Q590" s="15"/>
      <c r="R590" s="15"/>
    </row>
    <row r="591" spans="1:18" ht="15" customHeight="1" x14ac:dyDescent="0.25">
      <c r="A591" s="1"/>
      <c r="B591" s="1"/>
      <c r="C591" s="1"/>
      <c r="D591" s="28"/>
      <c r="E591" s="3"/>
      <c r="F591" s="3"/>
      <c r="G591" s="12"/>
      <c r="H591" s="13"/>
      <c r="I591" s="3"/>
      <c r="J591" s="3"/>
      <c r="K591" s="12"/>
      <c r="L591" s="13"/>
      <c r="M591" s="14"/>
      <c r="N591" s="14"/>
      <c r="O591" s="12"/>
      <c r="Q591" s="15"/>
      <c r="R591" s="15"/>
    </row>
    <row r="592" spans="1:18" ht="15" customHeight="1" x14ac:dyDescent="0.25">
      <c r="A592" s="1"/>
      <c r="B592" s="1"/>
      <c r="C592" s="1"/>
      <c r="D592" s="28"/>
      <c r="E592" s="3"/>
      <c r="F592" s="3"/>
      <c r="G592" s="12"/>
      <c r="H592" s="13"/>
      <c r="I592" s="3"/>
      <c r="J592" s="3"/>
      <c r="K592" s="12"/>
      <c r="L592" s="13"/>
      <c r="M592" s="14"/>
      <c r="N592" s="14"/>
      <c r="O592" s="12"/>
      <c r="Q592" s="15"/>
      <c r="R592" s="15"/>
    </row>
    <row r="593" spans="1:18" ht="15" customHeight="1" x14ac:dyDescent="0.25">
      <c r="A593" s="1"/>
      <c r="B593" s="1"/>
      <c r="C593" s="1"/>
      <c r="D593" s="28"/>
      <c r="E593" s="3"/>
      <c r="F593" s="3"/>
      <c r="G593" s="12"/>
      <c r="H593" s="13"/>
      <c r="I593" s="3"/>
      <c r="J593" s="3"/>
      <c r="K593" s="12"/>
      <c r="L593" s="13"/>
      <c r="M593" s="14"/>
      <c r="N593" s="14"/>
      <c r="O593" s="12"/>
      <c r="Q593" s="15"/>
      <c r="R593" s="15"/>
    </row>
    <row r="594" spans="1:18" ht="15" customHeight="1" x14ac:dyDescent="0.25">
      <c r="A594" s="1"/>
      <c r="B594" s="1"/>
      <c r="C594" s="1"/>
      <c r="D594" s="28"/>
      <c r="E594" s="3"/>
      <c r="F594" s="3"/>
      <c r="G594" s="12"/>
      <c r="H594" s="13"/>
      <c r="I594" s="3"/>
      <c r="J594" s="3"/>
      <c r="K594" s="12"/>
      <c r="L594" s="13"/>
      <c r="M594" s="14"/>
      <c r="N594" s="14"/>
      <c r="O594" s="12"/>
      <c r="Q594" s="15"/>
      <c r="R594" s="15"/>
    </row>
    <row r="595" spans="1:18" ht="15" customHeight="1" x14ac:dyDescent="0.25">
      <c r="A595" s="1"/>
      <c r="B595" s="1"/>
      <c r="C595" s="1"/>
      <c r="D595" s="28"/>
      <c r="E595" s="3"/>
      <c r="F595" s="3"/>
      <c r="G595" s="12"/>
      <c r="H595" s="13"/>
      <c r="I595" s="3"/>
      <c r="J595" s="3"/>
      <c r="K595" s="12"/>
      <c r="L595" s="13"/>
      <c r="M595" s="14"/>
      <c r="N595" s="14"/>
      <c r="O595" s="12"/>
      <c r="Q595" s="15"/>
      <c r="R595" s="15"/>
    </row>
    <row r="596" spans="1:18" ht="15" customHeight="1" x14ac:dyDescent="0.25">
      <c r="A596" s="1"/>
      <c r="B596" s="1"/>
      <c r="C596" s="1"/>
      <c r="D596" s="28"/>
      <c r="E596" s="3"/>
      <c r="F596" s="3"/>
      <c r="G596" s="12"/>
      <c r="H596" s="13"/>
      <c r="I596" s="3"/>
      <c r="J596" s="3"/>
      <c r="K596" s="12"/>
      <c r="L596" s="13"/>
      <c r="M596" s="14"/>
      <c r="N596" s="14"/>
      <c r="O596" s="12"/>
      <c r="Q596" s="15"/>
      <c r="R596" s="15"/>
    </row>
    <row r="597" spans="1:18" ht="15" customHeight="1" x14ac:dyDescent="0.25">
      <c r="A597" s="1"/>
      <c r="B597" s="1"/>
      <c r="C597" s="1"/>
      <c r="D597" s="28"/>
      <c r="E597" s="3"/>
      <c r="F597" s="3"/>
      <c r="G597" s="12"/>
      <c r="H597" s="13"/>
      <c r="I597" s="3"/>
      <c r="J597" s="3"/>
      <c r="K597" s="12"/>
      <c r="L597" s="13"/>
      <c r="M597" s="14"/>
      <c r="N597" s="14"/>
      <c r="O597" s="12"/>
      <c r="Q597" s="15"/>
      <c r="R597" s="15"/>
    </row>
    <row r="598" spans="1:18" ht="15" customHeight="1" x14ac:dyDescent="0.25">
      <c r="A598" s="1"/>
      <c r="B598" s="1"/>
      <c r="C598" s="1"/>
      <c r="D598" s="28"/>
      <c r="E598" s="3"/>
      <c r="F598" s="3"/>
      <c r="G598" s="12"/>
      <c r="H598" s="13"/>
      <c r="I598" s="3"/>
      <c r="J598" s="3"/>
      <c r="K598" s="12"/>
      <c r="L598" s="13"/>
      <c r="M598" s="14"/>
      <c r="N598" s="14"/>
      <c r="O598" s="12"/>
      <c r="Q598" s="15"/>
      <c r="R598" s="15"/>
    </row>
    <row r="599" spans="1:18" ht="15" customHeight="1" x14ac:dyDescent="0.25">
      <c r="A599" s="1"/>
      <c r="B599" s="1"/>
      <c r="C599" s="1"/>
      <c r="D599" s="28"/>
      <c r="E599" s="3"/>
      <c r="F599" s="3"/>
      <c r="G599" s="12"/>
      <c r="H599" s="13"/>
      <c r="I599" s="3"/>
      <c r="J599" s="3"/>
      <c r="K599" s="12"/>
      <c r="L599" s="13"/>
      <c r="M599" s="14"/>
      <c r="N599" s="14"/>
      <c r="O599" s="12"/>
      <c r="Q599" s="15"/>
      <c r="R599" s="15"/>
    </row>
    <row r="600" spans="1:18" ht="15" customHeight="1" x14ac:dyDescent="0.25">
      <c r="A600" s="1"/>
      <c r="B600" s="1"/>
      <c r="C600" s="1"/>
      <c r="D600" s="28"/>
      <c r="E600" s="3"/>
      <c r="F600" s="3"/>
      <c r="G600" s="12"/>
      <c r="H600" s="13"/>
      <c r="I600" s="3"/>
      <c r="J600" s="3"/>
      <c r="K600" s="12"/>
      <c r="L600" s="13"/>
      <c r="M600" s="14"/>
      <c r="N600" s="14"/>
      <c r="O600" s="12"/>
      <c r="Q600" s="15"/>
      <c r="R600" s="15"/>
    </row>
    <row r="601" spans="1:18" ht="15" customHeight="1" x14ac:dyDescent="0.25">
      <c r="A601" s="1"/>
      <c r="B601" s="1"/>
      <c r="C601" s="1"/>
      <c r="D601" s="28"/>
      <c r="E601" s="3"/>
      <c r="F601" s="3"/>
      <c r="G601" s="12"/>
      <c r="H601" s="13"/>
      <c r="I601" s="3"/>
      <c r="J601" s="3"/>
      <c r="K601" s="12"/>
      <c r="L601" s="13"/>
      <c r="M601" s="14"/>
      <c r="N601" s="14"/>
      <c r="O601" s="12"/>
      <c r="Q601" s="15"/>
      <c r="R601" s="15"/>
    </row>
    <row r="602" spans="1:18" ht="15" customHeight="1" x14ac:dyDescent="0.25">
      <c r="A602" s="1"/>
      <c r="B602" s="1"/>
      <c r="C602" s="1"/>
      <c r="D602" s="28"/>
      <c r="E602" s="3"/>
      <c r="F602" s="3"/>
      <c r="G602" s="12"/>
      <c r="H602" s="13"/>
      <c r="I602" s="3"/>
      <c r="J602" s="3"/>
      <c r="K602" s="12"/>
      <c r="L602" s="13"/>
      <c r="M602" s="14"/>
      <c r="N602" s="14"/>
      <c r="O602" s="12"/>
      <c r="Q602" s="15"/>
      <c r="R602" s="15"/>
    </row>
    <row r="603" spans="1:18" ht="15" customHeight="1" x14ac:dyDescent="0.25">
      <c r="A603" s="1"/>
      <c r="B603" s="1"/>
      <c r="C603" s="1"/>
      <c r="D603" s="28"/>
      <c r="E603" s="3"/>
      <c r="F603" s="3"/>
      <c r="G603" s="12"/>
      <c r="H603" s="13"/>
      <c r="I603" s="3"/>
      <c r="J603" s="3"/>
      <c r="K603" s="12"/>
      <c r="L603" s="13"/>
      <c r="M603" s="14"/>
      <c r="N603" s="14"/>
      <c r="O603" s="12"/>
      <c r="Q603" s="15"/>
      <c r="R603" s="15"/>
    </row>
    <row r="604" spans="1:18" ht="15" customHeight="1" x14ac:dyDescent="0.25">
      <c r="A604" s="1"/>
      <c r="B604" s="1"/>
      <c r="C604" s="1"/>
      <c r="D604" s="28"/>
      <c r="E604" s="3"/>
      <c r="F604" s="3"/>
      <c r="G604" s="12"/>
      <c r="H604" s="13"/>
      <c r="I604" s="3"/>
      <c r="J604" s="3"/>
      <c r="K604" s="12"/>
      <c r="L604" s="13"/>
      <c r="M604" s="14"/>
      <c r="N604" s="14"/>
      <c r="O604" s="12"/>
      <c r="Q604" s="15"/>
      <c r="R604" s="15"/>
    </row>
    <row r="605" spans="1:18" ht="15" customHeight="1" x14ac:dyDescent="0.25">
      <c r="A605" s="1"/>
      <c r="B605" s="1"/>
      <c r="C605" s="1"/>
      <c r="D605" s="28"/>
      <c r="E605" s="3"/>
      <c r="F605" s="3"/>
      <c r="G605" s="12"/>
      <c r="H605" s="13"/>
      <c r="I605" s="3"/>
      <c r="J605" s="3"/>
      <c r="K605" s="12"/>
      <c r="L605" s="13"/>
      <c r="M605" s="14"/>
      <c r="N605" s="14"/>
      <c r="O605" s="12"/>
      <c r="Q605" s="15"/>
      <c r="R605" s="15"/>
    </row>
    <row r="606" spans="1:18" ht="15" customHeight="1" x14ac:dyDescent="0.25">
      <c r="A606" s="1"/>
      <c r="B606" s="1"/>
      <c r="C606" s="1"/>
      <c r="D606" s="28"/>
      <c r="E606" s="3"/>
      <c r="F606" s="3"/>
      <c r="G606" s="12"/>
      <c r="H606" s="13"/>
      <c r="I606" s="3"/>
      <c r="J606" s="3"/>
      <c r="K606" s="12"/>
      <c r="L606" s="13"/>
      <c r="M606" s="14"/>
      <c r="N606" s="14"/>
      <c r="O606" s="12"/>
      <c r="Q606" s="15"/>
      <c r="R606" s="15"/>
    </row>
    <row r="607" spans="1:18" ht="15" customHeight="1" x14ac:dyDescent="0.25">
      <c r="A607" s="1"/>
      <c r="B607" s="1"/>
      <c r="C607" s="1"/>
      <c r="D607" s="28"/>
      <c r="E607" s="3"/>
      <c r="F607" s="3"/>
      <c r="G607" s="12"/>
      <c r="H607" s="13"/>
      <c r="I607" s="3"/>
      <c r="J607" s="3"/>
      <c r="K607" s="12"/>
      <c r="L607" s="13"/>
      <c r="M607" s="14"/>
      <c r="N607" s="14"/>
      <c r="O607" s="12"/>
      <c r="Q607" s="15"/>
      <c r="R607" s="15"/>
    </row>
    <row r="608" spans="1:18" ht="15" customHeight="1" x14ac:dyDescent="0.25">
      <c r="A608" s="1"/>
      <c r="B608" s="1"/>
      <c r="C608" s="1"/>
      <c r="D608" s="28"/>
      <c r="E608" s="3"/>
      <c r="F608" s="3"/>
      <c r="G608" s="12"/>
      <c r="H608" s="13"/>
      <c r="I608" s="3"/>
      <c r="J608" s="3"/>
      <c r="K608" s="12"/>
      <c r="L608" s="13"/>
      <c r="M608" s="14"/>
      <c r="N608" s="14"/>
      <c r="O608" s="12"/>
      <c r="Q608" s="15"/>
      <c r="R608" s="15"/>
    </row>
    <row r="609" spans="1:18" ht="15" customHeight="1" x14ac:dyDescent="0.25">
      <c r="A609" s="1"/>
      <c r="B609" s="1"/>
      <c r="C609" s="1"/>
      <c r="D609" s="28"/>
      <c r="E609" s="3"/>
      <c r="F609" s="3"/>
      <c r="G609" s="12"/>
      <c r="H609" s="13"/>
      <c r="I609" s="3"/>
      <c r="J609" s="3"/>
      <c r="K609" s="12"/>
      <c r="L609" s="13"/>
      <c r="M609" s="14"/>
      <c r="N609" s="14"/>
      <c r="O609" s="12"/>
      <c r="Q609" s="15"/>
      <c r="R609" s="15"/>
    </row>
    <row r="610" spans="1:18" ht="15" customHeight="1" x14ac:dyDescent="0.25">
      <c r="A610" s="1"/>
      <c r="B610" s="1"/>
      <c r="C610" s="1"/>
      <c r="D610" s="28"/>
      <c r="E610" s="3"/>
      <c r="F610" s="3"/>
      <c r="G610" s="12"/>
      <c r="H610" s="13"/>
      <c r="I610" s="3"/>
      <c r="J610" s="3"/>
      <c r="K610" s="12"/>
      <c r="L610" s="13"/>
      <c r="M610" s="14"/>
      <c r="N610" s="14"/>
      <c r="O610" s="12"/>
      <c r="Q610" s="15"/>
      <c r="R610" s="15"/>
    </row>
    <row r="611" spans="1:18" ht="15" customHeight="1" x14ac:dyDescent="0.25">
      <c r="A611" s="1"/>
      <c r="B611" s="1"/>
      <c r="C611" s="1"/>
      <c r="D611" s="28"/>
      <c r="E611" s="3"/>
      <c r="F611" s="3"/>
      <c r="G611" s="12"/>
      <c r="H611" s="13"/>
      <c r="I611" s="3"/>
      <c r="J611" s="3"/>
      <c r="K611" s="12"/>
      <c r="L611" s="13"/>
      <c r="M611" s="14"/>
      <c r="N611" s="14"/>
      <c r="O611" s="12"/>
      <c r="Q611" s="15"/>
      <c r="R611" s="15"/>
    </row>
    <row r="612" spans="1:18" ht="15" customHeight="1" x14ac:dyDescent="0.25">
      <c r="A612" s="1"/>
      <c r="B612" s="1"/>
      <c r="C612" s="1"/>
      <c r="D612" s="28"/>
      <c r="E612" s="3"/>
      <c r="F612" s="3"/>
      <c r="G612" s="12"/>
      <c r="H612" s="13"/>
      <c r="I612" s="3"/>
      <c r="J612" s="3"/>
      <c r="K612" s="12"/>
      <c r="L612" s="13"/>
      <c r="M612" s="14"/>
      <c r="N612" s="14"/>
      <c r="O612" s="12"/>
      <c r="Q612" s="15"/>
      <c r="R612" s="15"/>
    </row>
    <row r="613" spans="1:18" ht="15" customHeight="1" x14ac:dyDescent="0.25">
      <c r="A613" s="1"/>
      <c r="B613" s="1"/>
      <c r="C613" s="1"/>
      <c r="D613" s="28"/>
      <c r="E613" s="3"/>
      <c r="F613" s="3"/>
      <c r="G613" s="12"/>
      <c r="H613" s="13"/>
      <c r="I613" s="3"/>
      <c r="J613" s="3"/>
      <c r="K613" s="12"/>
      <c r="L613" s="13"/>
      <c r="M613" s="14"/>
      <c r="N613" s="14"/>
      <c r="O613" s="12"/>
      <c r="Q613" s="15"/>
      <c r="R613" s="15"/>
    </row>
    <row r="614" spans="1:18" ht="15" customHeight="1" x14ac:dyDescent="0.25">
      <c r="A614" s="1"/>
      <c r="B614" s="1"/>
      <c r="C614" s="1"/>
      <c r="D614" s="28"/>
      <c r="E614" s="3"/>
      <c r="F614" s="3"/>
      <c r="G614" s="12"/>
      <c r="H614" s="13"/>
      <c r="I614" s="3"/>
      <c r="J614" s="3"/>
      <c r="K614" s="12"/>
      <c r="L614" s="13"/>
      <c r="M614" s="14"/>
      <c r="N614" s="14"/>
      <c r="O614" s="12"/>
      <c r="Q614" s="15"/>
      <c r="R614" s="15"/>
    </row>
    <row r="615" spans="1:18" ht="15" customHeight="1" x14ac:dyDescent="0.25">
      <c r="A615" s="1"/>
      <c r="B615" s="1"/>
      <c r="C615" s="1"/>
      <c r="D615" s="28"/>
      <c r="E615" s="3"/>
      <c r="F615" s="3"/>
      <c r="G615" s="12"/>
      <c r="H615" s="13"/>
      <c r="I615" s="3"/>
      <c r="J615" s="3"/>
      <c r="K615" s="12"/>
      <c r="L615" s="13"/>
      <c r="M615" s="14"/>
      <c r="N615" s="14"/>
      <c r="O615" s="12"/>
      <c r="Q615" s="15"/>
      <c r="R615" s="15"/>
    </row>
    <row r="616" spans="1:18" ht="15" customHeight="1" x14ac:dyDescent="0.25">
      <c r="A616" s="1"/>
      <c r="B616" s="1"/>
      <c r="C616" s="1"/>
      <c r="D616" s="28"/>
      <c r="E616" s="3"/>
      <c r="F616" s="3"/>
      <c r="G616" s="12"/>
      <c r="H616" s="13"/>
      <c r="I616" s="3"/>
      <c r="J616" s="3"/>
      <c r="K616" s="12"/>
      <c r="L616" s="13"/>
      <c r="M616" s="14"/>
      <c r="N616" s="14"/>
      <c r="O616" s="12"/>
      <c r="Q616" s="15"/>
      <c r="R616" s="15"/>
    </row>
    <row r="617" spans="1:18" ht="15" customHeight="1" x14ac:dyDescent="0.25">
      <c r="A617" s="1"/>
      <c r="B617" s="1"/>
      <c r="C617" s="1"/>
      <c r="D617" s="28"/>
      <c r="E617" s="3"/>
      <c r="F617" s="3"/>
      <c r="G617" s="12"/>
      <c r="H617" s="13"/>
      <c r="I617" s="3"/>
      <c r="J617" s="3"/>
      <c r="K617" s="12"/>
      <c r="L617" s="13"/>
      <c r="M617" s="14"/>
      <c r="N617" s="14"/>
      <c r="O617" s="12"/>
      <c r="Q617" s="15"/>
      <c r="R617" s="15"/>
    </row>
    <row r="618" spans="1:18" ht="15" customHeight="1" x14ac:dyDescent="0.25">
      <c r="A618" s="1"/>
      <c r="B618" s="1"/>
      <c r="C618" s="1"/>
      <c r="D618" s="28"/>
      <c r="E618" s="3"/>
      <c r="F618" s="3"/>
      <c r="G618" s="12"/>
      <c r="H618" s="13"/>
      <c r="I618" s="3"/>
      <c r="J618" s="3"/>
      <c r="K618" s="12"/>
      <c r="L618" s="13"/>
      <c r="M618" s="14"/>
      <c r="N618" s="14"/>
      <c r="O618" s="12"/>
      <c r="Q618" s="15"/>
      <c r="R618" s="15"/>
    </row>
    <row r="619" spans="1:18" ht="15" customHeight="1" x14ac:dyDescent="0.25">
      <c r="A619" s="1"/>
      <c r="B619" s="1"/>
      <c r="C619" s="1"/>
      <c r="D619" s="28"/>
      <c r="E619" s="3"/>
      <c r="F619" s="3"/>
      <c r="G619" s="12"/>
      <c r="H619" s="13"/>
      <c r="I619" s="3"/>
      <c r="J619" s="3"/>
      <c r="K619" s="12"/>
      <c r="L619" s="13"/>
      <c r="M619" s="14"/>
      <c r="N619" s="14"/>
      <c r="O619" s="12"/>
      <c r="Q619" s="15"/>
      <c r="R619" s="15"/>
    </row>
    <row r="620" spans="1:18" ht="15" customHeight="1" x14ac:dyDescent="0.25">
      <c r="A620" s="1"/>
      <c r="B620" s="1"/>
      <c r="C620" s="1"/>
      <c r="D620" s="28"/>
      <c r="E620" s="3"/>
      <c r="F620" s="3"/>
      <c r="G620" s="12"/>
      <c r="H620" s="13"/>
      <c r="I620" s="3"/>
      <c r="J620" s="3"/>
      <c r="K620" s="12"/>
      <c r="L620" s="13"/>
      <c r="M620" s="14"/>
      <c r="N620" s="14"/>
      <c r="O620" s="12"/>
      <c r="Q620" s="15"/>
      <c r="R620" s="15"/>
    </row>
    <row r="621" spans="1:18" ht="15" customHeight="1" x14ac:dyDescent="0.25">
      <c r="A621" s="1"/>
      <c r="B621" s="1"/>
      <c r="C621" s="1"/>
      <c r="D621" s="28"/>
      <c r="E621" s="3"/>
      <c r="F621" s="3"/>
      <c r="G621" s="12"/>
      <c r="H621" s="13"/>
      <c r="I621" s="3"/>
      <c r="J621" s="3"/>
      <c r="K621" s="12"/>
      <c r="L621" s="13"/>
      <c r="M621" s="14"/>
      <c r="N621" s="14"/>
      <c r="O621" s="12"/>
      <c r="Q621" s="15"/>
      <c r="R621" s="15"/>
    </row>
    <row r="622" spans="1:18" ht="15" customHeight="1" x14ac:dyDescent="0.25">
      <c r="A622" s="1"/>
      <c r="B622" s="1"/>
      <c r="C622" s="1"/>
      <c r="D622" s="28"/>
      <c r="E622" s="3"/>
      <c r="F622" s="3"/>
      <c r="G622" s="12"/>
      <c r="H622" s="13"/>
      <c r="I622" s="3"/>
      <c r="J622" s="3"/>
      <c r="K622" s="12"/>
      <c r="L622" s="13"/>
      <c r="M622" s="14"/>
      <c r="N622" s="14"/>
      <c r="O622" s="12"/>
      <c r="Q622" s="15"/>
      <c r="R622" s="15"/>
    </row>
    <row r="623" spans="1:18" ht="15" customHeight="1" x14ac:dyDescent="0.25">
      <c r="A623" s="1"/>
      <c r="B623" s="1"/>
      <c r="C623" s="1"/>
      <c r="D623" s="28"/>
      <c r="E623" s="3"/>
      <c r="F623" s="3"/>
      <c r="G623" s="12"/>
      <c r="H623" s="13"/>
      <c r="I623" s="3"/>
      <c r="J623" s="3"/>
      <c r="K623" s="12"/>
      <c r="L623" s="13"/>
      <c r="M623" s="14"/>
      <c r="N623" s="14"/>
      <c r="O623" s="12"/>
      <c r="Q623" s="15"/>
      <c r="R623" s="15"/>
    </row>
    <row r="624" spans="1:18" ht="15" customHeight="1" x14ac:dyDescent="0.25">
      <c r="A624" s="1"/>
      <c r="B624" s="1"/>
      <c r="C624" s="1"/>
      <c r="D624" s="28"/>
      <c r="E624" s="3"/>
      <c r="F624" s="3"/>
      <c r="G624" s="12"/>
      <c r="H624" s="13"/>
      <c r="I624" s="3"/>
      <c r="J624" s="3"/>
      <c r="K624" s="12"/>
      <c r="L624" s="13"/>
      <c r="M624" s="14"/>
      <c r="N624" s="14"/>
      <c r="O624" s="12"/>
      <c r="Q624" s="15"/>
      <c r="R624" s="15"/>
    </row>
    <row r="625" spans="1:18" ht="15" customHeight="1" x14ac:dyDescent="0.25">
      <c r="A625" s="1"/>
      <c r="B625" s="1"/>
      <c r="C625" s="1"/>
      <c r="D625" s="28"/>
      <c r="E625" s="3"/>
      <c r="F625" s="3"/>
      <c r="G625" s="12"/>
      <c r="H625" s="13"/>
      <c r="I625" s="3"/>
      <c r="J625" s="3"/>
      <c r="K625" s="12"/>
      <c r="L625" s="13"/>
      <c r="M625" s="14"/>
      <c r="N625" s="14"/>
      <c r="O625" s="12"/>
      <c r="Q625" s="15"/>
      <c r="R625" s="15"/>
    </row>
    <row r="626" spans="1:18" ht="15" customHeight="1" x14ac:dyDescent="0.25">
      <c r="A626" s="1"/>
      <c r="B626" s="1"/>
      <c r="C626" s="1"/>
      <c r="D626" s="28"/>
      <c r="E626" s="3"/>
      <c r="F626" s="3"/>
      <c r="G626" s="12"/>
      <c r="H626" s="13"/>
      <c r="I626" s="3"/>
      <c r="J626" s="3"/>
      <c r="K626" s="12"/>
      <c r="L626" s="13"/>
      <c r="M626" s="14"/>
      <c r="N626" s="14"/>
      <c r="O626" s="12"/>
      <c r="Q626" s="15"/>
      <c r="R626" s="15"/>
    </row>
    <row r="627" spans="1:18" ht="15" customHeight="1" x14ac:dyDescent="0.25">
      <c r="A627" s="1"/>
      <c r="B627" s="1"/>
      <c r="C627" s="1"/>
      <c r="D627" s="28"/>
      <c r="E627" s="3"/>
      <c r="F627" s="3"/>
      <c r="G627" s="12"/>
      <c r="H627" s="13"/>
      <c r="I627" s="3"/>
      <c r="J627" s="3"/>
      <c r="K627" s="12"/>
      <c r="L627" s="13"/>
      <c r="M627" s="14"/>
      <c r="N627" s="14"/>
      <c r="O627" s="12"/>
      <c r="Q627" s="15"/>
      <c r="R627" s="15"/>
    </row>
    <row r="628" spans="1:18" ht="15" customHeight="1" x14ac:dyDescent="0.25">
      <c r="A628" s="1"/>
      <c r="B628" s="1"/>
      <c r="C628" s="1"/>
      <c r="D628" s="28"/>
      <c r="E628" s="3"/>
      <c r="F628" s="3"/>
      <c r="G628" s="12"/>
      <c r="H628" s="13"/>
      <c r="I628" s="3"/>
      <c r="J628" s="3"/>
      <c r="K628" s="12"/>
      <c r="L628" s="13"/>
      <c r="M628" s="14"/>
      <c r="N628" s="14"/>
      <c r="O628" s="12"/>
      <c r="Q628" s="15"/>
      <c r="R628" s="15"/>
    </row>
    <row r="629" spans="1:18" ht="15" customHeight="1" x14ac:dyDescent="0.25">
      <c r="A629" s="1"/>
      <c r="B629" s="1"/>
      <c r="C629" s="1"/>
      <c r="D629" s="28"/>
      <c r="E629" s="3"/>
      <c r="F629" s="3"/>
      <c r="G629" s="12"/>
      <c r="H629" s="13"/>
      <c r="I629" s="3"/>
      <c r="J629" s="3"/>
      <c r="K629" s="12"/>
      <c r="L629" s="13"/>
      <c r="M629" s="14"/>
      <c r="N629" s="14"/>
      <c r="O629" s="12"/>
      <c r="Q629" s="15"/>
      <c r="R629" s="15"/>
    </row>
    <row r="630" spans="1:18" ht="15" customHeight="1" x14ac:dyDescent="0.25">
      <c r="A630" s="1"/>
      <c r="B630" s="1"/>
      <c r="C630" s="1"/>
      <c r="D630" s="28"/>
      <c r="E630" s="3"/>
      <c r="F630" s="3"/>
      <c r="G630" s="12"/>
      <c r="H630" s="13"/>
      <c r="I630" s="3"/>
      <c r="J630" s="3"/>
      <c r="K630" s="12"/>
      <c r="L630" s="13"/>
      <c r="M630" s="14"/>
      <c r="N630" s="14"/>
      <c r="O630" s="12"/>
      <c r="Q630" s="15"/>
      <c r="R630" s="15"/>
    </row>
    <row r="631" spans="1:18" ht="15" customHeight="1" x14ac:dyDescent="0.25">
      <c r="A631" s="1"/>
      <c r="B631" s="1"/>
      <c r="C631" s="1"/>
      <c r="D631" s="28"/>
      <c r="E631" s="3"/>
      <c r="F631" s="3"/>
      <c r="G631" s="12"/>
      <c r="H631" s="13"/>
      <c r="I631" s="3"/>
      <c r="J631" s="3"/>
      <c r="K631" s="12"/>
      <c r="L631" s="13"/>
      <c r="M631" s="14"/>
      <c r="N631" s="14"/>
      <c r="O631" s="12"/>
      <c r="Q631" s="15"/>
      <c r="R631" s="15"/>
    </row>
    <row r="632" spans="1:18" ht="15" customHeight="1" x14ac:dyDescent="0.25">
      <c r="A632" s="1"/>
      <c r="B632" s="1"/>
      <c r="C632" s="1"/>
      <c r="D632" s="28"/>
      <c r="E632" s="3"/>
      <c r="F632" s="3"/>
      <c r="G632" s="12"/>
      <c r="H632" s="13"/>
      <c r="I632" s="3"/>
      <c r="J632" s="3"/>
      <c r="K632" s="12"/>
      <c r="L632" s="13"/>
      <c r="M632" s="14"/>
      <c r="N632" s="14"/>
      <c r="O632" s="12"/>
      <c r="Q632" s="15"/>
      <c r="R632" s="15"/>
    </row>
    <row r="633" spans="1:18" ht="15" customHeight="1" x14ac:dyDescent="0.25">
      <c r="A633" s="1"/>
      <c r="B633" s="1"/>
      <c r="C633" s="1"/>
      <c r="D633" s="28"/>
      <c r="E633" s="3"/>
      <c r="F633" s="3"/>
      <c r="G633" s="12"/>
      <c r="H633" s="13"/>
      <c r="I633" s="3"/>
      <c r="J633" s="3"/>
      <c r="K633" s="12"/>
      <c r="L633" s="13"/>
      <c r="M633" s="14"/>
      <c r="N633" s="14"/>
      <c r="O633" s="12"/>
      <c r="Q633" s="15"/>
      <c r="R633" s="15"/>
    </row>
    <row r="634" spans="1:18" ht="15" customHeight="1" x14ac:dyDescent="0.25">
      <c r="A634" s="1"/>
      <c r="B634" s="1"/>
      <c r="C634" s="1"/>
      <c r="D634" s="28"/>
      <c r="E634" s="3"/>
      <c r="F634" s="3"/>
      <c r="G634" s="12"/>
      <c r="H634" s="13"/>
      <c r="I634" s="3"/>
      <c r="J634" s="3"/>
      <c r="K634" s="12"/>
      <c r="L634" s="13"/>
      <c r="M634" s="14"/>
      <c r="N634" s="14"/>
      <c r="O634" s="12"/>
      <c r="Q634" s="15"/>
      <c r="R634" s="15"/>
    </row>
    <row r="635" spans="1:18" ht="15" customHeight="1" x14ac:dyDescent="0.25">
      <c r="A635" s="1"/>
      <c r="B635" s="1"/>
      <c r="C635" s="1"/>
      <c r="D635" s="28"/>
      <c r="E635" s="3"/>
      <c r="F635" s="3"/>
      <c r="G635" s="12"/>
      <c r="H635" s="13"/>
      <c r="I635" s="3"/>
      <c r="J635" s="3"/>
      <c r="K635" s="12"/>
      <c r="L635" s="13"/>
      <c r="M635" s="14"/>
      <c r="N635" s="14"/>
      <c r="O635" s="12"/>
      <c r="Q635" s="15"/>
      <c r="R635" s="15"/>
    </row>
    <row r="636" spans="1:18" ht="15" customHeight="1" x14ac:dyDescent="0.25">
      <c r="A636" s="1"/>
      <c r="B636" s="1"/>
      <c r="C636" s="1"/>
      <c r="D636" s="28"/>
      <c r="E636" s="3"/>
      <c r="F636" s="3"/>
      <c r="G636" s="12"/>
      <c r="H636" s="13"/>
      <c r="I636" s="3"/>
      <c r="J636" s="3"/>
      <c r="K636" s="12"/>
      <c r="L636" s="13"/>
      <c r="M636" s="14"/>
      <c r="N636" s="14"/>
      <c r="O636" s="12"/>
      <c r="Q636" s="15"/>
      <c r="R636" s="15"/>
    </row>
    <row r="637" spans="1:18" ht="15" customHeight="1" x14ac:dyDescent="0.25">
      <c r="A637" s="1"/>
      <c r="B637" s="1"/>
      <c r="C637" s="1"/>
      <c r="D637" s="28"/>
      <c r="E637" s="3"/>
      <c r="F637" s="3"/>
      <c r="G637" s="12"/>
      <c r="H637" s="13"/>
      <c r="I637" s="3"/>
      <c r="J637" s="3"/>
      <c r="K637" s="12"/>
      <c r="L637" s="13"/>
      <c r="M637" s="14"/>
      <c r="N637" s="14"/>
      <c r="O637" s="12"/>
      <c r="Q637" s="15"/>
      <c r="R637" s="15"/>
    </row>
    <row r="638" spans="1:18" ht="15" customHeight="1" x14ac:dyDescent="0.25">
      <c r="A638" s="1"/>
      <c r="B638" s="1"/>
      <c r="C638" s="1"/>
      <c r="D638" s="28"/>
      <c r="E638" s="3"/>
      <c r="F638" s="3"/>
      <c r="G638" s="12"/>
      <c r="H638" s="13"/>
      <c r="I638" s="3"/>
      <c r="J638" s="3"/>
      <c r="K638" s="12"/>
      <c r="L638" s="13"/>
      <c r="M638" s="14"/>
      <c r="N638" s="14"/>
      <c r="O638" s="12"/>
      <c r="Q638" s="15"/>
      <c r="R638" s="15"/>
    </row>
    <row r="639" spans="1:18" ht="15" customHeight="1" x14ac:dyDescent="0.25">
      <c r="A639" s="1"/>
      <c r="B639" s="1"/>
      <c r="C639" s="1"/>
      <c r="D639" s="28"/>
      <c r="E639" s="3"/>
      <c r="F639" s="3"/>
      <c r="G639" s="12"/>
      <c r="H639" s="13"/>
      <c r="I639" s="3"/>
      <c r="J639" s="3"/>
      <c r="K639" s="12"/>
      <c r="L639" s="13"/>
      <c r="M639" s="14"/>
      <c r="N639" s="14"/>
      <c r="O639" s="12"/>
      <c r="Q639" s="15"/>
      <c r="R639" s="15"/>
    </row>
    <row r="640" spans="1:18" ht="15" customHeight="1" x14ac:dyDescent="0.25">
      <c r="A640" s="1"/>
      <c r="B640" s="1"/>
      <c r="C640" s="1"/>
      <c r="D640" s="28"/>
      <c r="E640" s="3"/>
      <c r="F640" s="3"/>
      <c r="G640" s="12"/>
      <c r="H640" s="13"/>
      <c r="I640" s="3"/>
      <c r="J640" s="3"/>
      <c r="K640" s="12"/>
      <c r="L640" s="13"/>
      <c r="M640" s="14"/>
      <c r="N640" s="14"/>
      <c r="O640" s="12"/>
      <c r="Q640" s="15"/>
      <c r="R640" s="15"/>
    </row>
    <row r="641" spans="1:18" ht="15" customHeight="1" x14ac:dyDescent="0.25">
      <c r="A641" s="1"/>
      <c r="B641" s="1"/>
      <c r="C641" s="1"/>
      <c r="D641" s="28"/>
      <c r="E641" s="3"/>
      <c r="F641" s="3"/>
      <c r="G641" s="12"/>
      <c r="H641" s="13"/>
      <c r="I641" s="3"/>
      <c r="J641" s="3"/>
      <c r="K641" s="12"/>
      <c r="L641" s="13"/>
      <c r="M641" s="14"/>
      <c r="N641" s="14"/>
      <c r="O641" s="12"/>
      <c r="Q641" s="15"/>
      <c r="R641" s="15"/>
    </row>
    <row r="642" spans="1:18" ht="15" customHeight="1" x14ac:dyDescent="0.25">
      <c r="A642" s="1"/>
      <c r="B642" s="1"/>
      <c r="C642" s="1"/>
      <c r="D642" s="28"/>
      <c r="E642" s="3"/>
      <c r="F642" s="3"/>
      <c r="G642" s="12"/>
      <c r="H642" s="13"/>
      <c r="I642" s="3"/>
      <c r="J642" s="3"/>
      <c r="K642" s="12"/>
      <c r="L642" s="13"/>
      <c r="M642" s="14"/>
      <c r="N642" s="14"/>
      <c r="O642" s="12"/>
      <c r="Q642" s="15"/>
      <c r="R642" s="15"/>
    </row>
    <row r="643" spans="1:18" ht="15" customHeight="1" x14ac:dyDescent="0.25">
      <c r="A643" s="1"/>
      <c r="B643" s="1"/>
      <c r="C643" s="1"/>
      <c r="D643" s="28"/>
      <c r="E643" s="3"/>
      <c r="F643" s="3"/>
      <c r="G643" s="12"/>
      <c r="H643" s="13"/>
      <c r="I643" s="3"/>
      <c r="J643" s="3"/>
      <c r="K643" s="12"/>
      <c r="L643" s="13"/>
      <c r="M643" s="14"/>
      <c r="N643" s="14"/>
      <c r="O643" s="12"/>
      <c r="Q643" s="15"/>
      <c r="R643" s="15"/>
    </row>
    <row r="644" spans="1:18" ht="15" customHeight="1" x14ac:dyDescent="0.25">
      <c r="A644" s="1"/>
      <c r="B644" s="1"/>
      <c r="C644" s="1"/>
      <c r="D644" s="28"/>
      <c r="E644" s="3"/>
      <c r="F644" s="3"/>
      <c r="G644" s="12"/>
      <c r="H644" s="13"/>
      <c r="I644" s="3"/>
      <c r="J644" s="3"/>
      <c r="K644" s="12"/>
      <c r="L644" s="13"/>
      <c r="M644" s="14"/>
      <c r="N644" s="14"/>
      <c r="O644" s="12"/>
      <c r="Q644" s="15"/>
      <c r="R644" s="15"/>
    </row>
    <row r="645" spans="1:18" ht="15" customHeight="1" x14ac:dyDescent="0.25">
      <c r="A645" s="1"/>
      <c r="B645" s="1"/>
      <c r="C645" s="1"/>
      <c r="D645" s="28"/>
      <c r="E645" s="3"/>
      <c r="F645" s="3"/>
      <c r="G645" s="12"/>
      <c r="H645" s="13"/>
      <c r="I645" s="3"/>
      <c r="J645" s="3"/>
      <c r="K645" s="12"/>
      <c r="L645" s="13"/>
      <c r="M645" s="14"/>
      <c r="N645" s="14"/>
      <c r="O645" s="12"/>
      <c r="Q645" s="15"/>
      <c r="R645" s="15"/>
    </row>
    <row r="646" spans="1:18" ht="15" customHeight="1" x14ac:dyDescent="0.25">
      <c r="A646" s="1"/>
      <c r="B646" s="1"/>
      <c r="C646" s="1"/>
      <c r="D646" s="28"/>
      <c r="E646" s="3"/>
      <c r="F646" s="3"/>
      <c r="G646" s="12"/>
      <c r="H646" s="13"/>
      <c r="I646" s="3"/>
      <c r="J646" s="3"/>
      <c r="K646" s="12"/>
      <c r="L646" s="13"/>
      <c r="M646" s="14"/>
      <c r="N646" s="14"/>
      <c r="O646" s="12"/>
      <c r="Q646" s="15"/>
      <c r="R646" s="15"/>
    </row>
    <row r="647" spans="1:18" ht="15" customHeight="1" x14ac:dyDescent="0.25">
      <c r="A647" s="1"/>
      <c r="B647" s="1"/>
      <c r="C647" s="1"/>
      <c r="D647" s="28"/>
      <c r="E647" s="3"/>
      <c r="F647" s="3"/>
      <c r="G647" s="12"/>
      <c r="H647" s="13"/>
      <c r="I647" s="3"/>
      <c r="J647" s="3"/>
      <c r="K647" s="12"/>
      <c r="L647" s="13"/>
      <c r="M647" s="14"/>
      <c r="N647" s="14"/>
      <c r="O647" s="12"/>
      <c r="Q647" s="15"/>
      <c r="R647" s="15"/>
    </row>
    <row r="648" spans="1:18" ht="15" customHeight="1" x14ac:dyDescent="0.25">
      <c r="A648" s="1"/>
      <c r="B648" s="1"/>
      <c r="C648" s="1"/>
      <c r="D648" s="28"/>
      <c r="E648" s="3"/>
      <c r="F648" s="3"/>
      <c r="G648" s="12"/>
      <c r="H648" s="13"/>
      <c r="I648" s="3"/>
      <c r="J648" s="3"/>
      <c r="K648" s="12"/>
      <c r="L648" s="13"/>
      <c r="M648" s="14"/>
      <c r="N648" s="14"/>
      <c r="O648" s="12"/>
      <c r="Q648" s="15"/>
      <c r="R648" s="15"/>
    </row>
    <row r="649" spans="1:18" ht="15" customHeight="1" x14ac:dyDescent="0.25">
      <c r="A649" s="1"/>
      <c r="B649" s="1"/>
      <c r="C649" s="1"/>
      <c r="D649" s="28"/>
      <c r="E649" s="3"/>
      <c r="F649" s="3"/>
      <c r="G649" s="12"/>
      <c r="H649" s="13"/>
      <c r="I649" s="3"/>
      <c r="J649" s="3"/>
      <c r="K649" s="12"/>
      <c r="L649" s="13"/>
      <c r="M649" s="14"/>
      <c r="N649" s="14"/>
      <c r="O649" s="12"/>
      <c r="Q649" s="15"/>
      <c r="R649" s="15"/>
    </row>
    <row r="650" spans="1:18" ht="15" customHeight="1" x14ac:dyDescent="0.25">
      <c r="A650" s="1"/>
      <c r="B650" s="1"/>
      <c r="C650" s="1"/>
      <c r="D650" s="28"/>
      <c r="E650" s="3"/>
      <c r="F650" s="3"/>
      <c r="G650" s="12"/>
      <c r="H650" s="13"/>
      <c r="I650" s="3"/>
      <c r="J650" s="3"/>
      <c r="K650" s="12"/>
      <c r="L650" s="13"/>
      <c r="M650" s="14"/>
      <c r="N650" s="14"/>
      <c r="O650" s="12"/>
      <c r="Q650" s="15"/>
      <c r="R650" s="15"/>
    </row>
    <row r="651" spans="1:18" ht="15" customHeight="1" x14ac:dyDescent="0.25">
      <c r="A651" s="1"/>
      <c r="B651" s="1"/>
      <c r="C651" s="1"/>
      <c r="D651" s="28"/>
      <c r="E651" s="3"/>
      <c r="F651" s="3"/>
      <c r="G651" s="12"/>
      <c r="H651" s="13"/>
      <c r="I651" s="3"/>
      <c r="J651" s="3"/>
      <c r="K651" s="12"/>
      <c r="L651" s="13"/>
      <c r="M651" s="14"/>
      <c r="N651" s="14"/>
      <c r="O651" s="12"/>
      <c r="Q651" s="15"/>
      <c r="R651" s="15"/>
    </row>
    <row r="652" spans="1:18" ht="15" customHeight="1" x14ac:dyDescent="0.25">
      <c r="A652" s="1"/>
      <c r="B652" s="1"/>
      <c r="C652" s="1"/>
      <c r="D652" s="28"/>
      <c r="E652" s="3"/>
      <c r="F652" s="3"/>
      <c r="G652" s="12"/>
      <c r="H652" s="13"/>
      <c r="I652" s="3"/>
      <c r="J652" s="3"/>
      <c r="K652" s="12"/>
      <c r="L652" s="13"/>
      <c r="M652" s="14"/>
      <c r="N652" s="14"/>
      <c r="O652" s="12"/>
      <c r="Q652" s="15"/>
      <c r="R652" s="15"/>
    </row>
    <row r="653" spans="1:18" ht="15" customHeight="1" x14ac:dyDescent="0.25">
      <c r="A653" s="1"/>
      <c r="B653" s="1"/>
      <c r="C653" s="1"/>
      <c r="D653" s="28"/>
      <c r="E653" s="3"/>
      <c r="F653" s="3"/>
      <c r="G653" s="12"/>
      <c r="H653" s="13"/>
      <c r="I653" s="3"/>
      <c r="J653" s="3"/>
      <c r="K653" s="12"/>
      <c r="L653" s="13"/>
      <c r="M653" s="14"/>
      <c r="N653" s="14"/>
      <c r="O653" s="12"/>
      <c r="Q653" s="15"/>
      <c r="R653" s="15"/>
    </row>
    <row r="654" spans="1:18" ht="15" customHeight="1" x14ac:dyDescent="0.25">
      <c r="A654" s="1"/>
      <c r="B654" s="1"/>
      <c r="C654" s="1"/>
      <c r="D654" s="28"/>
      <c r="E654" s="3"/>
      <c r="F654" s="3"/>
      <c r="G654" s="12"/>
      <c r="H654" s="13"/>
      <c r="I654" s="3"/>
      <c r="J654" s="3"/>
      <c r="K654" s="12"/>
      <c r="L654" s="13"/>
      <c r="M654" s="14"/>
      <c r="N654" s="14"/>
      <c r="O654" s="12"/>
      <c r="Q654" s="15"/>
      <c r="R654" s="15"/>
    </row>
    <row r="655" spans="1:18" ht="15" customHeight="1" x14ac:dyDescent="0.25">
      <c r="A655" s="1"/>
      <c r="B655" s="1"/>
      <c r="C655" s="1"/>
      <c r="D655" s="28"/>
      <c r="E655" s="3"/>
      <c r="F655" s="3"/>
      <c r="G655" s="12"/>
      <c r="H655" s="13"/>
      <c r="I655" s="3"/>
      <c r="J655" s="3"/>
      <c r="K655" s="12"/>
      <c r="L655" s="13"/>
      <c r="M655" s="14"/>
      <c r="N655" s="14"/>
      <c r="O655" s="12"/>
      <c r="Q655" s="15"/>
      <c r="R655" s="15"/>
    </row>
    <row r="656" spans="1:18" ht="15" customHeight="1" x14ac:dyDescent="0.25">
      <c r="A656" s="1"/>
      <c r="B656" s="1"/>
      <c r="C656" s="1"/>
      <c r="D656" s="28"/>
      <c r="E656" s="3"/>
      <c r="F656" s="3"/>
      <c r="G656" s="12"/>
      <c r="H656" s="13"/>
      <c r="I656" s="3"/>
      <c r="J656" s="3"/>
      <c r="K656" s="12"/>
      <c r="L656" s="13"/>
      <c r="M656" s="14"/>
      <c r="N656" s="14"/>
      <c r="O656" s="12"/>
      <c r="Q656" s="15"/>
      <c r="R656" s="15"/>
    </row>
    <row r="657" spans="1:18" ht="15" customHeight="1" x14ac:dyDescent="0.25">
      <c r="A657" s="1"/>
      <c r="B657" s="1"/>
      <c r="C657" s="1"/>
      <c r="D657" s="28"/>
      <c r="E657" s="3"/>
      <c r="F657" s="3"/>
      <c r="G657" s="12"/>
      <c r="H657" s="13"/>
      <c r="I657" s="3"/>
      <c r="J657" s="3"/>
      <c r="K657" s="12"/>
      <c r="L657" s="13"/>
      <c r="M657" s="14"/>
      <c r="N657" s="14"/>
      <c r="O657" s="12"/>
      <c r="Q657" s="15"/>
      <c r="R657" s="15"/>
    </row>
    <row r="658" spans="1:18" ht="15" customHeight="1" x14ac:dyDescent="0.25">
      <c r="A658" s="1"/>
      <c r="B658" s="1"/>
      <c r="C658" s="1"/>
      <c r="D658" s="28"/>
      <c r="E658" s="3"/>
      <c r="F658" s="3"/>
      <c r="G658" s="12"/>
      <c r="H658" s="13"/>
      <c r="I658" s="3"/>
      <c r="J658" s="3"/>
      <c r="K658" s="12"/>
      <c r="L658" s="13"/>
      <c r="M658" s="14"/>
      <c r="N658" s="14"/>
      <c r="O658" s="12"/>
      <c r="Q658" s="15"/>
      <c r="R658" s="15"/>
    </row>
    <row r="659" spans="1:18" ht="15" customHeight="1" x14ac:dyDescent="0.25">
      <c r="A659" s="1"/>
      <c r="B659" s="1"/>
      <c r="C659" s="1"/>
      <c r="D659" s="28"/>
      <c r="E659" s="3"/>
      <c r="F659" s="3"/>
      <c r="G659" s="12"/>
      <c r="H659" s="13"/>
      <c r="I659" s="3"/>
      <c r="J659" s="3"/>
      <c r="K659" s="12"/>
      <c r="L659" s="13"/>
      <c r="M659" s="14"/>
      <c r="N659" s="14"/>
      <c r="O659" s="12"/>
      <c r="Q659" s="15"/>
      <c r="R659" s="15"/>
    </row>
    <row r="660" spans="1:18" ht="15" customHeight="1" x14ac:dyDescent="0.25">
      <c r="A660" s="1"/>
      <c r="B660" s="1"/>
      <c r="C660" s="1"/>
      <c r="D660" s="28"/>
      <c r="E660" s="3"/>
      <c r="F660" s="3"/>
      <c r="G660" s="12"/>
      <c r="H660" s="13"/>
      <c r="I660" s="3"/>
      <c r="J660" s="3"/>
      <c r="K660" s="12"/>
      <c r="L660" s="13"/>
      <c r="M660" s="14"/>
      <c r="N660" s="14"/>
      <c r="O660" s="12"/>
      <c r="Q660" s="15"/>
      <c r="R660" s="15"/>
    </row>
    <row r="661" spans="1:18" ht="15" customHeight="1" x14ac:dyDescent="0.25">
      <c r="A661" s="1"/>
      <c r="B661" s="1"/>
      <c r="C661" s="1"/>
      <c r="D661" s="28"/>
      <c r="E661" s="3"/>
      <c r="F661" s="3"/>
      <c r="G661" s="12"/>
      <c r="H661" s="13"/>
      <c r="I661" s="3"/>
      <c r="J661" s="3"/>
      <c r="K661" s="12"/>
      <c r="L661" s="13"/>
      <c r="M661" s="14"/>
      <c r="N661" s="14"/>
      <c r="O661" s="12"/>
      <c r="Q661" s="15"/>
      <c r="R661" s="15"/>
    </row>
    <row r="662" spans="1:18" ht="15" customHeight="1" x14ac:dyDescent="0.25">
      <c r="A662" s="1"/>
      <c r="B662" s="1"/>
      <c r="C662" s="1"/>
      <c r="D662" s="28"/>
      <c r="E662" s="3"/>
      <c r="F662" s="3"/>
      <c r="G662" s="12"/>
      <c r="H662" s="13"/>
      <c r="I662" s="3"/>
      <c r="J662" s="3"/>
      <c r="K662" s="12"/>
      <c r="L662" s="13"/>
      <c r="M662" s="14"/>
      <c r="N662" s="14"/>
      <c r="O662" s="12"/>
      <c r="Q662" s="15"/>
      <c r="R662" s="15"/>
    </row>
    <row r="663" spans="1:18" ht="15" customHeight="1" x14ac:dyDescent="0.25">
      <c r="A663" s="1"/>
      <c r="B663" s="1"/>
      <c r="C663" s="1"/>
      <c r="D663" s="28"/>
      <c r="E663" s="3"/>
      <c r="F663" s="3"/>
      <c r="G663" s="12"/>
      <c r="H663" s="13"/>
      <c r="I663" s="3"/>
      <c r="J663" s="3"/>
      <c r="K663" s="12"/>
      <c r="L663" s="13"/>
      <c r="M663" s="14"/>
      <c r="N663" s="14"/>
      <c r="O663" s="12"/>
      <c r="Q663" s="15"/>
      <c r="R663" s="15"/>
    </row>
    <row r="664" spans="1:18" ht="15" customHeight="1" x14ac:dyDescent="0.25">
      <c r="A664" s="1"/>
      <c r="B664" s="1"/>
      <c r="C664" s="1"/>
      <c r="D664" s="28"/>
      <c r="E664" s="3"/>
      <c r="F664" s="3"/>
      <c r="G664" s="12"/>
      <c r="H664" s="13"/>
      <c r="I664" s="3"/>
      <c r="J664" s="3"/>
      <c r="K664" s="12"/>
      <c r="L664" s="13"/>
      <c r="M664" s="14"/>
      <c r="N664" s="14"/>
      <c r="O664" s="12"/>
      <c r="Q664" s="15"/>
      <c r="R664" s="15"/>
    </row>
    <row r="665" spans="1:18" ht="15" customHeight="1" x14ac:dyDescent="0.25">
      <c r="A665" s="1"/>
      <c r="B665" s="1"/>
      <c r="C665" s="1"/>
      <c r="D665" s="28"/>
      <c r="E665" s="3"/>
      <c r="F665" s="3"/>
      <c r="G665" s="12"/>
      <c r="H665" s="13"/>
      <c r="I665" s="3"/>
      <c r="J665" s="3"/>
      <c r="K665" s="12"/>
      <c r="L665" s="13"/>
      <c r="M665" s="14"/>
      <c r="N665" s="14"/>
      <c r="O665" s="12"/>
      <c r="Q665" s="15"/>
      <c r="R665" s="15"/>
    </row>
    <row r="666" spans="1:18" ht="15" customHeight="1" x14ac:dyDescent="0.25">
      <c r="A666" s="1"/>
      <c r="B666" s="1"/>
      <c r="C666" s="1"/>
      <c r="D666" s="28"/>
      <c r="E666" s="3"/>
      <c r="F666" s="3"/>
      <c r="G666" s="12"/>
      <c r="H666" s="13"/>
      <c r="I666" s="3"/>
      <c r="J666" s="3"/>
      <c r="K666" s="12"/>
      <c r="L666" s="13"/>
      <c r="M666" s="14"/>
      <c r="N666" s="14"/>
      <c r="O666" s="12"/>
      <c r="Q666" s="15"/>
      <c r="R666" s="15"/>
    </row>
    <row r="667" spans="1:18" ht="15" customHeight="1" x14ac:dyDescent="0.25">
      <c r="A667" s="1"/>
      <c r="B667" s="1"/>
      <c r="C667" s="1"/>
      <c r="D667" s="28"/>
      <c r="E667" s="3"/>
      <c r="F667" s="3"/>
      <c r="G667" s="12"/>
      <c r="H667" s="13"/>
      <c r="I667" s="3"/>
      <c r="J667" s="3"/>
      <c r="K667" s="12"/>
      <c r="L667" s="13"/>
      <c r="M667" s="14"/>
      <c r="N667" s="14"/>
      <c r="O667" s="12"/>
      <c r="Q667" s="15"/>
      <c r="R667" s="15"/>
    </row>
    <row r="668" spans="1:18" ht="15" customHeight="1" x14ac:dyDescent="0.25">
      <c r="A668" s="1"/>
      <c r="B668" s="1"/>
      <c r="C668" s="1"/>
      <c r="D668" s="28"/>
      <c r="E668" s="3"/>
      <c r="F668" s="3"/>
      <c r="G668" s="12"/>
      <c r="H668" s="13"/>
      <c r="I668" s="3"/>
      <c r="J668" s="3"/>
      <c r="K668" s="12"/>
      <c r="L668" s="13"/>
      <c r="M668" s="14"/>
      <c r="N668" s="14"/>
      <c r="O668" s="12"/>
      <c r="Q668" s="15"/>
      <c r="R668" s="15"/>
    </row>
    <row r="669" spans="1:18" ht="15" customHeight="1" x14ac:dyDescent="0.25">
      <c r="A669" s="1"/>
      <c r="B669" s="1"/>
      <c r="C669" s="1"/>
      <c r="D669" s="28"/>
      <c r="E669" s="3"/>
      <c r="F669" s="3"/>
      <c r="G669" s="12"/>
      <c r="H669" s="13"/>
      <c r="I669" s="3"/>
      <c r="J669" s="3"/>
      <c r="K669" s="12"/>
      <c r="L669" s="13"/>
      <c r="M669" s="14"/>
      <c r="N669" s="14"/>
      <c r="O669" s="12"/>
      <c r="Q669" s="15"/>
      <c r="R669" s="15"/>
    </row>
    <row r="670" spans="1:18" ht="15" customHeight="1" x14ac:dyDescent="0.25">
      <c r="A670" s="1"/>
      <c r="B670" s="1"/>
      <c r="C670" s="1"/>
      <c r="D670" s="28"/>
      <c r="E670" s="3"/>
      <c r="F670" s="3"/>
      <c r="G670" s="12"/>
      <c r="H670" s="13"/>
      <c r="I670" s="3"/>
      <c r="J670" s="3"/>
      <c r="K670" s="12"/>
      <c r="L670" s="13"/>
      <c r="M670" s="14"/>
      <c r="N670" s="14"/>
      <c r="O670" s="12"/>
      <c r="Q670" s="15"/>
      <c r="R670" s="15"/>
    </row>
    <row r="671" spans="1:18" ht="15" customHeight="1" x14ac:dyDescent="0.25">
      <c r="A671" s="1"/>
      <c r="B671" s="1"/>
      <c r="C671" s="1"/>
      <c r="D671" s="28"/>
      <c r="E671" s="3"/>
      <c r="F671" s="3"/>
      <c r="G671" s="12"/>
      <c r="H671" s="13"/>
      <c r="I671" s="3"/>
      <c r="J671" s="3"/>
      <c r="K671" s="12"/>
      <c r="L671" s="13"/>
      <c r="M671" s="14"/>
      <c r="N671" s="14"/>
      <c r="O671" s="12"/>
      <c r="Q671" s="15"/>
      <c r="R671" s="15"/>
    </row>
    <row r="672" spans="1:18" ht="15" customHeight="1" x14ac:dyDescent="0.25">
      <c r="A672" s="1"/>
      <c r="B672" s="1"/>
      <c r="C672" s="1"/>
      <c r="D672" s="28"/>
      <c r="E672" s="3"/>
      <c r="F672" s="3"/>
      <c r="G672" s="12"/>
      <c r="H672" s="13"/>
      <c r="I672" s="3"/>
      <c r="J672" s="3"/>
      <c r="K672" s="12"/>
      <c r="L672" s="13"/>
      <c r="M672" s="14"/>
      <c r="N672" s="14"/>
      <c r="O672" s="12"/>
      <c r="Q672" s="15"/>
      <c r="R672" s="15"/>
    </row>
    <row r="673" spans="1:18" ht="15" customHeight="1" x14ac:dyDescent="0.25">
      <c r="A673" s="1"/>
      <c r="B673" s="1"/>
      <c r="C673" s="1"/>
      <c r="D673" s="28"/>
      <c r="E673" s="3"/>
      <c r="F673" s="3"/>
      <c r="G673" s="12"/>
      <c r="H673" s="13"/>
      <c r="I673" s="3"/>
      <c r="J673" s="3"/>
      <c r="K673" s="12"/>
      <c r="L673" s="13"/>
      <c r="M673" s="14"/>
      <c r="N673" s="14"/>
      <c r="O673" s="12"/>
      <c r="Q673" s="15"/>
      <c r="R673" s="15"/>
    </row>
    <row r="674" spans="1:18" ht="15" customHeight="1" x14ac:dyDescent="0.25">
      <c r="A674" s="1"/>
      <c r="B674" s="1"/>
      <c r="C674" s="1"/>
      <c r="D674" s="28"/>
      <c r="E674" s="3"/>
      <c r="F674" s="3"/>
      <c r="G674" s="12"/>
      <c r="H674" s="13"/>
      <c r="I674" s="3"/>
      <c r="J674" s="3"/>
      <c r="K674" s="12"/>
      <c r="L674" s="13"/>
      <c r="M674" s="14"/>
      <c r="N674" s="14"/>
      <c r="O674" s="12"/>
      <c r="Q674" s="15"/>
      <c r="R674" s="15"/>
    </row>
    <row r="675" spans="1:18" ht="15" customHeight="1" x14ac:dyDescent="0.25">
      <c r="A675" s="1"/>
      <c r="B675" s="1"/>
      <c r="C675" s="1"/>
      <c r="D675" s="28"/>
      <c r="E675" s="3"/>
      <c r="F675" s="3"/>
      <c r="G675" s="12"/>
      <c r="H675" s="13"/>
      <c r="I675" s="3"/>
      <c r="J675" s="3"/>
      <c r="K675" s="12"/>
      <c r="L675" s="13"/>
      <c r="M675" s="14"/>
      <c r="N675" s="14"/>
      <c r="O675" s="12"/>
      <c r="Q675" s="15"/>
      <c r="R675" s="15"/>
    </row>
    <row r="676" spans="1:18" ht="15" customHeight="1" x14ac:dyDescent="0.25">
      <c r="A676" s="1"/>
      <c r="B676" s="1"/>
      <c r="C676" s="1"/>
      <c r="D676" s="28"/>
      <c r="E676" s="3"/>
      <c r="F676" s="3"/>
      <c r="G676" s="12"/>
      <c r="H676" s="13"/>
      <c r="I676" s="3"/>
      <c r="J676" s="3"/>
      <c r="K676" s="12"/>
      <c r="L676" s="13"/>
      <c r="M676" s="14"/>
      <c r="N676" s="14"/>
      <c r="O676" s="12"/>
      <c r="Q676" s="15"/>
      <c r="R676" s="15"/>
    </row>
    <row r="677" spans="1:18" ht="15" customHeight="1" x14ac:dyDescent="0.25">
      <c r="A677" s="1"/>
      <c r="B677" s="1"/>
      <c r="C677" s="1"/>
      <c r="D677" s="28"/>
      <c r="E677" s="3"/>
      <c r="F677" s="3"/>
      <c r="G677" s="12"/>
      <c r="H677" s="13"/>
      <c r="I677" s="3"/>
      <c r="J677" s="3"/>
      <c r="K677" s="12"/>
      <c r="L677" s="13"/>
      <c r="M677" s="14"/>
      <c r="N677" s="14"/>
      <c r="O677" s="12"/>
      <c r="Q677" s="15"/>
      <c r="R677" s="15"/>
    </row>
    <row r="678" spans="1:18" ht="15" customHeight="1" x14ac:dyDescent="0.25">
      <c r="A678" s="1"/>
      <c r="B678" s="1"/>
      <c r="C678" s="1"/>
      <c r="D678" s="28"/>
      <c r="E678" s="3"/>
      <c r="F678" s="3"/>
      <c r="G678" s="12"/>
      <c r="H678" s="13"/>
      <c r="I678" s="3"/>
      <c r="J678" s="3"/>
      <c r="K678" s="12"/>
      <c r="L678" s="13"/>
      <c r="M678" s="14"/>
      <c r="N678" s="14"/>
      <c r="O678" s="12"/>
      <c r="Q678" s="15"/>
      <c r="R678" s="15"/>
    </row>
    <row r="679" spans="1:18" ht="15" customHeight="1" x14ac:dyDescent="0.25">
      <c r="A679" s="1"/>
      <c r="B679" s="1"/>
      <c r="C679" s="1"/>
      <c r="D679" s="28"/>
      <c r="E679" s="3"/>
      <c r="F679" s="3"/>
      <c r="G679" s="12"/>
      <c r="H679" s="13"/>
      <c r="I679" s="3"/>
      <c r="J679" s="3"/>
      <c r="K679" s="12"/>
      <c r="L679" s="13"/>
      <c r="M679" s="14"/>
      <c r="N679" s="14"/>
      <c r="O679" s="12"/>
      <c r="Q679" s="15"/>
      <c r="R679" s="15"/>
    </row>
    <row r="680" spans="1:18" ht="15" customHeight="1" x14ac:dyDescent="0.25">
      <c r="A680" s="1"/>
      <c r="B680" s="1"/>
      <c r="C680" s="1"/>
      <c r="D680" s="28"/>
      <c r="E680" s="3"/>
      <c r="F680" s="3"/>
      <c r="G680" s="12"/>
      <c r="H680" s="13"/>
      <c r="I680" s="3"/>
      <c r="J680" s="3"/>
      <c r="K680" s="12"/>
      <c r="L680" s="13"/>
      <c r="M680" s="14"/>
      <c r="N680" s="14"/>
      <c r="O680" s="12"/>
      <c r="Q680" s="15"/>
      <c r="R680" s="15"/>
    </row>
    <row r="681" spans="1:18" ht="15" customHeight="1" x14ac:dyDescent="0.25">
      <c r="A681" s="1"/>
      <c r="B681" s="1"/>
      <c r="C681" s="1"/>
      <c r="D681" s="28"/>
      <c r="E681" s="3"/>
      <c r="F681" s="3"/>
      <c r="G681" s="12"/>
      <c r="H681" s="13"/>
      <c r="I681" s="3"/>
      <c r="J681" s="3"/>
      <c r="K681" s="12"/>
      <c r="L681" s="13"/>
      <c r="M681" s="14"/>
      <c r="N681" s="14"/>
      <c r="O681" s="12"/>
      <c r="Q681" s="15"/>
      <c r="R681" s="15"/>
    </row>
    <row r="682" spans="1:18" ht="15" customHeight="1" x14ac:dyDescent="0.25">
      <c r="A682" s="1"/>
      <c r="B682" s="1"/>
      <c r="C682" s="1"/>
      <c r="D682" s="28"/>
      <c r="E682" s="3"/>
      <c r="F682" s="3"/>
      <c r="G682" s="12"/>
      <c r="H682" s="13"/>
      <c r="I682" s="3"/>
      <c r="J682" s="3"/>
      <c r="K682" s="12"/>
      <c r="L682" s="13"/>
      <c r="M682" s="14"/>
      <c r="N682" s="14"/>
      <c r="O682" s="12"/>
      <c r="Q682" s="15"/>
      <c r="R682" s="15"/>
    </row>
    <row r="683" spans="1:18" ht="15" customHeight="1" x14ac:dyDescent="0.25">
      <c r="A683" s="1"/>
      <c r="B683" s="1"/>
      <c r="C683" s="1"/>
      <c r="D683" s="28"/>
      <c r="E683" s="3"/>
      <c r="F683" s="3"/>
      <c r="G683" s="12"/>
      <c r="H683" s="13"/>
      <c r="I683" s="3"/>
      <c r="J683" s="3"/>
      <c r="K683" s="12"/>
      <c r="L683" s="13"/>
      <c r="M683" s="14"/>
      <c r="N683" s="14"/>
      <c r="O683" s="12"/>
      <c r="Q683" s="15"/>
      <c r="R683" s="15"/>
    </row>
    <row r="684" spans="1:18" ht="15" customHeight="1" x14ac:dyDescent="0.25">
      <c r="A684" s="1"/>
      <c r="B684" s="1"/>
      <c r="C684" s="1"/>
      <c r="D684" s="28"/>
      <c r="E684" s="3"/>
      <c r="F684" s="3"/>
      <c r="G684" s="12"/>
      <c r="H684" s="13"/>
      <c r="I684" s="3"/>
      <c r="J684" s="3"/>
      <c r="K684" s="12"/>
      <c r="L684" s="13"/>
      <c r="M684" s="14"/>
      <c r="N684" s="14"/>
      <c r="O684" s="12"/>
      <c r="Q684" s="15"/>
      <c r="R684" s="15"/>
    </row>
    <row r="685" spans="1:18" ht="15" customHeight="1" x14ac:dyDescent="0.25">
      <c r="A685" s="1"/>
      <c r="B685" s="1"/>
      <c r="C685" s="1"/>
      <c r="D685" s="28"/>
      <c r="E685" s="3"/>
      <c r="F685" s="3"/>
      <c r="G685" s="12"/>
      <c r="H685" s="13"/>
      <c r="I685" s="3"/>
      <c r="J685" s="3"/>
      <c r="K685" s="12"/>
      <c r="L685" s="13"/>
      <c r="M685" s="14"/>
      <c r="N685" s="14"/>
      <c r="O685" s="12"/>
      <c r="Q685" s="15"/>
      <c r="R685" s="15"/>
    </row>
    <row r="686" spans="1:18" ht="15" customHeight="1" x14ac:dyDescent="0.25">
      <c r="A686" s="1"/>
      <c r="B686" s="1"/>
      <c r="C686" s="1"/>
      <c r="D686" s="28"/>
      <c r="E686" s="3"/>
      <c r="F686" s="3"/>
      <c r="G686" s="12"/>
      <c r="H686" s="13"/>
      <c r="I686" s="3"/>
      <c r="J686" s="3"/>
      <c r="K686" s="12"/>
      <c r="L686" s="13"/>
      <c r="M686" s="14"/>
      <c r="N686" s="14"/>
      <c r="O686" s="12"/>
      <c r="Q686" s="15"/>
      <c r="R686" s="15"/>
    </row>
    <row r="687" spans="1:18" ht="15" customHeight="1" x14ac:dyDescent="0.25">
      <c r="A687" s="1"/>
      <c r="B687" s="1"/>
      <c r="C687" s="1"/>
      <c r="D687" s="28"/>
      <c r="E687" s="3"/>
      <c r="F687" s="3"/>
      <c r="G687" s="12"/>
      <c r="H687" s="13"/>
      <c r="I687" s="3"/>
      <c r="J687" s="3"/>
      <c r="K687" s="12"/>
      <c r="L687" s="13"/>
      <c r="M687" s="14"/>
      <c r="N687" s="14"/>
      <c r="O687" s="12"/>
      <c r="Q687" s="15"/>
      <c r="R687" s="15"/>
    </row>
    <row r="688" spans="1:18" ht="15" customHeight="1" x14ac:dyDescent="0.25">
      <c r="A688" s="1"/>
      <c r="B688" s="1"/>
      <c r="C688" s="1"/>
      <c r="D688" s="28"/>
      <c r="E688" s="3"/>
      <c r="F688" s="3"/>
      <c r="G688" s="12"/>
      <c r="H688" s="13"/>
      <c r="I688" s="3"/>
      <c r="J688" s="3"/>
      <c r="K688" s="12"/>
      <c r="L688" s="13"/>
      <c r="M688" s="14"/>
      <c r="N688" s="14"/>
      <c r="O688" s="12"/>
      <c r="Q688" s="15"/>
      <c r="R688" s="15"/>
    </row>
    <row r="689" spans="1:18" ht="15" customHeight="1" x14ac:dyDescent="0.25">
      <c r="A689" s="1"/>
      <c r="B689" s="1"/>
      <c r="C689" s="1"/>
      <c r="D689" s="28"/>
      <c r="E689" s="3"/>
      <c r="F689" s="3"/>
      <c r="G689" s="12"/>
      <c r="H689" s="13"/>
      <c r="I689" s="3"/>
      <c r="J689" s="3"/>
      <c r="K689" s="12"/>
      <c r="L689" s="13"/>
      <c r="M689" s="14"/>
      <c r="N689" s="14"/>
      <c r="O689" s="12"/>
      <c r="Q689" s="15"/>
      <c r="R689" s="15"/>
    </row>
    <row r="690" spans="1:18" ht="15" customHeight="1" x14ac:dyDescent="0.25">
      <c r="A690" s="1"/>
      <c r="B690" s="1"/>
      <c r="C690" s="1"/>
      <c r="D690" s="28"/>
      <c r="E690" s="3"/>
      <c r="F690" s="3"/>
      <c r="G690" s="12"/>
      <c r="H690" s="13"/>
      <c r="I690" s="3"/>
      <c r="J690" s="3"/>
      <c r="K690" s="12"/>
      <c r="L690" s="13"/>
      <c r="M690" s="14"/>
      <c r="N690" s="14"/>
      <c r="O690" s="12"/>
      <c r="Q690" s="15"/>
      <c r="R690" s="15"/>
    </row>
    <row r="691" spans="1:18" ht="15" customHeight="1" x14ac:dyDescent="0.25">
      <c r="A691" s="1"/>
      <c r="B691" s="1"/>
      <c r="C691" s="1"/>
      <c r="D691" s="28"/>
      <c r="E691" s="3"/>
      <c r="F691" s="3"/>
      <c r="G691" s="12"/>
      <c r="H691" s="13"/>
      <c r="I691" s="3"/>
      <c r="J691" s="3"/>
      <c r="K691" s="12"/>
      <c r="L691" s="13"/>
      <c r="M691" s="14"/>
      <c r="N691" s="14"/>
      <c r="O691" s="12"/>
      <c r="Q691" s="15"/>
      <c r="R691" s="15"/>
    </row>
    <row r="692" spans="1:18" ht="15" customHeight="1" x14ac:dyDescent="0.25">
      <c r="A692" s="1"/>
      <c r="B692" s="1"/>
      <c r="C692" s="1"/>
      <c r="D692" s="28"/>
      <c r="E692" s="3"/>
      <c r="F692" s="3"/>
      <c r="G692" s="12"/>
      <c r="H692" s="13"/>
      <c r="I692" s="3"/>
      <c r="J692" s="3"/>
      <c r="K692" s="12"/>
      <c r="L692" s="13"/>
      <c r="M692" s="14"/>
      <c r="N692" s="14"/>
      <c r="O692" s="12"/>
      <c r="Q692" s="15"/>
      <c r="R692" s="15"/>
    </row>
    <row r="693" spans="1:18" ht="15" customHeight="1" x14ac:dyDescent="0.25">
      <c r="A693" s="1"/>
      <c r="B693" s="1"/>
      <c r="C693" s="1"/>
      <c r="D693" s="28"/>
      <c r="E693" s="3"/>
      <c r="F693" s="3"/>
      <c r="G693" s="12"/>
      <c r="H693" s="13"/>
      <c r="I693" s="3"/>
      <c r="J693" s="3"/>
      <c r="K693" s="12"/>
      <c r="L693" s="13"/>
      <c r="M693" s="14"/>
      <c r="N693" s="14"/>
      <c r="O693" s="12"/>
      <c r="Q693" s="15"/>
      <c r="R693" s="15"/>
    </row>
    <row r="694" spans="1:18" ht="15" customHeight="1" x14ac:dyDescent="0.25">
      <c r="A694" s="1"/>
      <c r="B694" s="1"/>
      <c r="C694" s="1"/>
      <c r="D694" s="28"/>
      <c r="E694" s="3"/>
      <c r="F694" s="3"/>
      <c r="G694" s="12"/>
      <c r="H694" s="13"/>
      <c r="I694" s="3"/>
      <c r="J694" s="3"/>
      <c r="K694" s="12"/>
      <c r="L694" s="13"/>
      <c r="M694" s="14"/>
      <c r="N694" s="14"/>
      <c r="O694" s="12"/>
      <c r="Q694" s="15"/>
      <c r="R694" s="15"/>
    </row>
    <row r="695" spans="1:18" ht="15" customHeight="1" x14ac:dyDescent="0.25">
      <c r="A695" s="1"/>
      <c r="B695" s="1"/>
      <c r="C695" s="1"/>
      <c r="D695" s="28"/>
      <c r="E695" s="3"/>
      <c r="F695" s="3"/>
      <c r="G695" s="12"/>
      <c r="H695" s="13"/>
      <c r="I695" s="3"/>
      <c r="J695" s="3"/>
      <c r="K695" s="12"/>
      <c r="L695" s="13"/>
      <c r="M695" s="14"/>
      <c r="N695" s="14"/>
      <c r="O695" s="12"/>
      <c r="Q695" s="15"/>
      <c r="R695" s="15"/>
    </row>
    <row r="696" spans="1:18" ht="15" customHeight="1" x14ac:dyDescent="0.25">
      <c r="A696" s="1"/>
      <c r="B696" s="1"/>
      <c r="C696" s="1"/>
      <c r="D696" s="28"/>
      <c r="E696" s="3"/>
      <c r="F696" s="3"/>
      <c r="G696" s="12"/>
      <c r="H696" s="13"/>
      <c r="I696" s="3"/>
      <c r="J696" s="3"/>
      <c r="K696" s="12"/>
      <c r="L696" s="13"/>
      <c r="M696" s="14"/>
      <c r="N696" s="14"/>
      <c r="O696" s="12"/>
      <c r="Q696" s="15"/>
      <c r="R696" s="15"/>
    </row>
    <row r="697" spans="1:18" ht="15" customHeight="1" x14ac:dyDescent="0.25">
      <c r="A697" s="1"/>
      <c r="B697" s="1"/>
      <c r="C697" s="1"/>
      <c r="D697" s="28"/>
      <c r="E697" s="3"/>
      <c r="F697" s="3"/>
      <c r="G697" s="12"/>
      <c r="H697" s="13"/>
      <c r="I697" s="3"/>
      <c r="J697" s="3"/>
      <c r="K697" s="12"/>
      <c r="L697" s="13"/>
      <c r="M697" s="14"/>
      <c r="N697" s="14"/>
      <c r="O697" s="12"/>
      <c r="Q697" s="15"/>
      <c r="R697" s="15"/>
    </row>
    <row r="698" spans="1:18" ht="15" customHeight="1" x14ac:dyDescent="0.25">
      <c r="A698" s="1"/>
      <c r="B698" s="1"/>
      <c r="C698" s="1"/>
      <c r="D698" s="28"/>
      <c r="E698" s="3"/>
      <c r="F698" s="3"/>
      <c r="G698" s="12"/>
      <c r="H698" s="13"/>
      <c r="I698" s="3"/>
      <c r="J698" s="3"/>
      <c r="K698" s="12"/>
      <c r="L698" s="13"/>
      <c r="M698" s="14"/>
      <c r="N698" s="14"/>
      <c r="O698" s="12"/>
      <c r="Q698" s="15"/>
      <c r="R698" s="15"/>
    </row>
    <row r="699" spans="1:18" ht="15" customHeight="1" x14ac:dyDescent="0.25">
      <c r="A699" s="1"/>
      <c r="B699" s="1"/>
      <c r="C699" s="1"/>
      <c r="D699" s="28"/>
      <c r="E699" s="3"/>
      <c r="F699" s="3"/>
      <c r="G699" s="12"/>
      <c r="H699" s="13"/>
      <c r="I699" s="3"/>
      <c r="J699" s="3"/>
      <c r="K699" s="12"/>
      <c r="L699" s="13"/>
      <c r="M699" s="14"/>
      <c r="N699" s="14"/>
      <c r="O699" s="12"/>
      <c r="Q699" s="15"/>
      <c r="R699" s="15"/>
    </row>
    <row r="700" spans="1:18" ht="15" customHeight="1" x14ac:dyDescent="0.25">
      <c r="A700" s="1"/>
      <c r="B700" s="1"/>
      <c r="C700" s="1"/>
      <c r="D700" s="28"/>
      <c r="E700" s="3"/>
      <c r="F700" s="3"/>
      <c r="G700" s="12"/>
      <c r="H700" s="13"/>
      <c r="I700" s="3"/>
      <c r="J700" s="3"/>
      <c r="K700" s="12"/>
      <c r="L700" s="13"/>
      <c r="M700" s="14"/>
      <c r="N700" s="14"/>
      <c r="O700" s="12"/>
      <c r="Q700" s="15"/>
      <c r="R700" s="15"/>
    </row>
    <row r="701" spans="1:18" ht="15" customHeight="1" x14ac:dyDescent="0.25">
      <c r="A701" s="1"/>
      <c r="B701" s="1"/>
      <c r="C701" s="1"/>
      <c r="D701" s="28"/>
      <c r="E701" s="3"/>
      <c r="F701" s="3"/>
      <c r="G701" s="12"/>
      <c r="H701" s="13"/>
      <c r="I701" s="3"/>
      <c r="J701" s="3"/>
      <c r="K701" s="12"/>
      <c r="L701" s="13"/>
      <c r="M701" s="14"/>
      <c r="N701" s="14"/>
      <c r="O701" s="12"/>
      <c r="Q701" s="15"/>
      <c r="R701" s="15"/>
    </row>
    <row r="702" spans="1:18" ht="15" customHeight="1" x14ac:dyDescent="0.25">
      <c r="A702" s="1"/>
      <c r="B702" s="1"/>
      <c r="C702" s="1"/>
      <c r="D702" s="28"/>
      <c r="E702" s="3"/>
      <c r="F702" s="3"/>
      <c r="G702" s="12"/>
      <c r="H702" s="13"/>
      <c r="I702" s="3"/>
      <c r="J702" s="3"/>
      <c r="K702" s="12"/>
      <c r="L702" s="13"/>
      <c r="M702" s="14"/>
      <c r="N702" s="14"/>
      <c r="O702" s="12"/>
      <c r="Q702" s="15"/>
      <c r="R702" s="15"/>
    </row>
    <row r="703" spans="1:18" ht="15" customHeight="1" x14ac:dyDescent="0.25">
      <c r="A703" s="1"/>
      <c r="B703" s="1"/>
      <c r="C703" s="1"/>
      <c r="D703" s="28"/>
      <c r="E703" s="3"/>
      <c r="F703" s="3"/>
      <c r="G703" s="12"/>
      <c r="H703" s="13"/>
      <c r="I703" s="3"/>
      <c r="J703" s="3"/>
      <c r="K703" s="12"/>
      <c r="L703" s="13"/>
      <c r="M703" s="14"/>
      <c r="N703" s="14"/>
      <c r="O703" s="12"/>
      <c r="Q703" s="15"/>
      <c r="R703" s="15"/>
    </row>
    <row r="704" spans="1:18" ht="15" customHeight="1" x14ac:dyDescent="0.25">
      <c r="A704" s="1"/>
      <c r="B704" s="1"/>
      <c r="C704" s="1"/>
      <c r="D704" s="28"/>
      <c r="E704" s="3"/>
      <c r="F704" s="3"/>
      <c r="G704" s="12"/>
      <c r="H704" s="13"/>
      <c r="I704" s="3"/>
      <c r="J704" s="3"/>
      <c r="K704" s="12"/>
      <c r="L704" s="13"/>
      <c r="M704" s="14"/>
      <c r="N704" s="14"/>
      <c r="O704" s="12"/>
      <c r="Q704" s="15"/>
      <c r="R704" s="15"/>
    </row>
    <row r="705" spans="1:18" ht="15" customHeight="1" x14ac:dyDescent="0.25">
      <c r="A705" s="1"/>
      <c r="B705" s="1"/>
      <c r="C705" s="1"/>
      <c r="D705" s="28"/>
      <c r="E705" s="3"/>
      <c r="F705" s="3"/>
      <c r="G705" s="12"/>
      <c r="H705" s="13"/>
      <c r="I705" s="3"/>
      <c r="J705" s="3"/>
      <c r="K705" s="12"/>
      <c r="L705" s="13"/>
      <c r="M705" s="14"/>
      <c r="N705" s="14"/>
      <c r="O705" s="12"/>
      <c r="Q705" s="15"/>
      <c r="R705" s="15"/>
    </row>
    <row r="706" spans="1:18" ht="15" customHeight="1" x14ac:dyDescent="0.25">
      <c r="A706" s="1"/>
      <c r="B706" s="1"/>
      <c r="C706" s="1"/>
      <c r="D706" s="28"/>
      <c r="E706" s="3"/>
      <c r="F706" s="3"/>
      <c r="G706" s="12"/>
      <c r="H706" s="13"/>
      <c r="I706" s="3"/>
      <c r="J706" s="3"/>
      <c r="K706" s="12"/>
      <c r="L706" s="13"/>
      <c r="M706" s="14"/>
      <c r="N706" s="14"/>
      <c r="O706" s="12"/>
      <c r="Q706" s="15"/>
      <c r="R706" s="15"/>
    </row>
    <row r="707" spans="1:18" ht="15" customHeight="1" x14ac:dyDescent="0.25">
      <c r="A707" s="1"/>
      <c r="B707" s="1"/>
      <c r="C707" s="1"/>
      <c r="D707" s="28"/>
      <c r="E707" s="3"/>
      <c r="F707" s="3"/>
      <c r="G707" s="12"/>
      <c r="H707" s="13"/>
      <c r="I707" s="3"/>
      <c r="J707" s="3"/>
      <c r="K707" s="12"/>
      <c r="L707" s="13"/>
      <c r="M707" s="14"/>
      <c r="N707" s="14"/>
      <c r="O707" s="12"/>
      <c r="Q707" s="15"/>
      <c r="R707" s="15"/>
    </row>
    <row r="708" spans="1:18" ht="15" customHeight="1" x14ac:dyDescent="0.25">
      <c r="A708" s="1"/>
      <c r="B708" s="1"/>
      <c r="C708" s="1"/>
      <c r="D708" s="28"/>
      <c r="E708" s="3"/>
      <c r="F708" s="3"/>
      <c r="G708" s="12"/>
      <c r="H708" s="13"/>
      <c r="I708" s="3"/>
      <c r="J708" s="3"/>
      <c r="K708" s="12"/>
      <c r="L708" s="13"/>
      <c r="M708" s="14"/>
      <c r="N708" s="14"/>
      <c r="O708" s="12"/>
      <c r="Q708" s="15"/>
      <c r="R708" s="15"/>
    </row>
    <row r="709" spans="1:18" ht="15" customHeight="1" x14ac:dyDescent="0.25">
      <c r="A709" s="1"/>
      <c r="B709" s="1"/>
      <c r="C709" s="1"/>
      <c r="D709" s="28"/>
      <c r="E709" s="3"/>
      <c r="F709" s="3"/>
      <c r="G709" s="12"/>
      <c r="H709" s="13"/>
      <c r="I709" s="3"/>
      <c r="J709" s="3"/>
      <c r="K709" s="12"/>
      <c r="L709" s="13"/>
      <c r="M709" s="14"/>
      <c r="N709" s="14"/>
      <c r="O709" s="12"/>
      <c r="Q709" s="15"/>
      <c r="R709" s="15"/>
    </row>
    <row r="710" spans="1:18" ht="15" customHeight="1" x14ac:dyDescent="0.25">
      <c r="A710" s="1"/>
      <c r="B710" s="1"/>
      <c r="C710" s="1"/>
      <c r="D710" s="28"/>
      <c r="E710" s="3"/>
      <c r="F710" s="3"/>
      <c r="G710" s="12"/>
      <c r="H710" s="13"/>
      <c r="I710" s="3"/>
      <c r="J710" s="3"/>
      <c r="K710" s="12"/>
      <c r="L710" s="13"/>
      <c r="M710" s="14"/>
      <c r="N710" s="14"/>
      <c r="O710" s="12"/>
      <c r="Q710" s="15"/>
      <c r="R710" s="15"/>
    </row>
    <row r="711" spans="1:18" ht="15" customHeight="1" x14ac:dyDescent="0.25">
      <c r="A711" s="1"/>
      <c r="B711" s="1"/>
      <c r="C711" s="1"/>
      <c r="D711" s="28"/>
      <c r="E711" s="3"/>
      <c r="F711" s="3"/>
      <c r="G711" s="12"/>
      <c r="H711" s="13"/>
      <c r="I711" s="3"/>
      <c r="J711" s="3"/>
      <c r="K711" s="12"/>
      <c r="L711" s="13"/>
      <c r="M711" s="14"/>
      <c r="N711" s="14"/>
      <c r="O711" s="12"/>
      <c r="Q711" s="15"/>
      <c r="R711" s="15"/>
    </row>
    <row r="712" spans="1:18" ht="15" customHeight="1" x14ac:dyDescent="0.25">
      <c r="A712" s="1"/>
      <c r="B712" s="1"/>
      <c r="C712" s="1"/>
      <c r="D712" s="28"/>
      <c r="E712" s="3"/>
      <c r="F712" s="3"/>
      <c r="G712" s="12"/>
      <c r="H712" s="13"/>
      <c r="I712" s="3"/>
      <c r="J712" s="3"/>
      <c r="K712" s="12"/>
      <c r="L712" s="13"/>
      <c r="M712" s="14"/>
      <c r="N712" s="14"/>
      <c r="O712" s="12"/>
      <c r="Q712" s="15"/>
      <c r="R712" s="15"/>
    </row>
    <row r="713" spans="1:18" ht="15" customHeight="1" x14ac:dyDescent="0.25">
      <c r="A713" s="1"/>
      <c r="B713" s="1"/>
      <c r="C713" s="1"/>
      <c r="D713" s="28"/>
      <c r="E713" s="3"/>
      <c r="F713" s="3"/>
      <c r="G713" s="12"/>
      <c r="H713" s="13"/>
      <c r="I713" s="3"/>
      <c r="J713" s="3"/>
      <c r="K713" s="12"/>
      <c r="L713" s="13"/>
      <c r="M713" s="14"/>
      <c r="N713" s="14"/>
      <c r="O713" s="12"/>
      <c r="Q713" s="15"/>
      <c r="R713" s="15"/>
    </row>
    <row r="714" spans="1:18" ht="15" customHeight="1" x14ac:dyDescent="0.25">
      <c r="A714" s="1"/>
      <c r="B714" s="1"/>
      <c r="C714" s="1"/>
      <c r="D714" s="28"/>
      <c r="E714" s="3"/>
      <c r="F714" s="3"/>
      <c r="G714" s="12"/>
      <c r="H714" s="13"/>
      <c r="I714" s="3"/>
      <c r="J714" s="3"/>
      <c r="K714" s="12"/>
      <c r="L714" s="13"/>
      <c r="M714" s="14"/>
      <c r="N714" s="14"/>
      <c r="O714" s="12"/>
      <c r="Q714" s="15"/>
      <c r="R714" s="15"/>
    </row>
    <row r="715" spans="1:18" ht="15" customHeight="1" x14ac:dyDescent="0.25">
      <c r="A715" s="1"/>
      <c r="B715" s="1"/>
      <c r="C715" s="1"/>
      <c r="D715" s="28"/>
      <c r="E715" s="3"/>
      <c r="F715" s="3"/>
      <c r="G715" s="12"/>
      <c r="H715" s="13"/>
      <c r="I715" s="3"/>
      <c r="J715" s="3"/>
      <c r="K715" s="12"/>
      <c r="L715" s="13"/>
      <c r="M715" s="14"/>
      <c r="N715" s="14"/>
      <c r="O715" s="12"/>
      <c r="Q715" s="15"/>
      <c r="R715" s="15"/>
    </row>
    <row r="716" spans="1:18" ht="15" customHeight="1" x14ac:dyDescent="0.25">
      <c r="A716" s="1"/>
      <c r="B716" s="1"/>
      <c r="C716" s="1"/>
      <c r="D716" s="28"/>
      <c r="E716" s="3"/>
      <c r="F716" s="3"/>
      <c r="G716" s="12"/>
      <c r="H716" s="13"/>
      <c r="I716" s="3"/>
      <c r="J716" s="3"/>
      <c r="K716" s="12"/>
      <c r="L716" s="13"/>
      <c r="M716" s="14"/>
      <c r="N716" s="14"/>
      <c r="O716" s="12"/>
      <c r="Q716" s="15"/>
      <c r="R716" s="15"/>
    </row>
    <row r="717" spans="1:18" ht="15" customHeight="1" x14ac:dyDescent="0.25">
      <c r="A717" s="1"/>
      <c r="B717" s="1"/>
      <c r="C717" s="1"/>
      <c r="D717" s="28"/>
      <c r="E717" s="3"/>
      <c r="F717" s="3"/>
      <c r="G717" s="12"/>
      <c r="H717" s="13"/>
      <c r="I717" s="3"/>
      <c r="J717" s="3"/>
      <c r="K717" s="12"/>
      <c r="L717" s="13"/>
      <c r="M717" s="14"/>
      <c r="N717" s="14"/>
      <c r="O717" s="12"/>
      <c r="Q717" s="15"/>
      <c r="R717" s="15"/>
    </row>
    <row r="718" spans="1:18" ht="15" customHeight="1" x14ac:dyDescent="0.25">
      <c r="A718" s="1"/>
      <c r="B718" s="1"/>
      <c r="C718" s="1"/>
      <c r="D718" s="28"/>
      <c r="E718" s="3"/>
      <c r="F718" s="3"/>
      <c r="G718" s="12"/>
      <c r="H718" s="13"/>
      <c r="I718" s="3"/>
      <c r="J718" s="3"/>
      <c r="K718" s="12"/>
      <c r="L718" s="13"/>
      <c r="M718" s="14"/>
      <c r="N718" s="14"/>
      <c r="O718" s="12"/>
      <c r="Q718" s="15"/>
      <c r="R718" s="15"/>
    </row>
    <row r="719" spans="1:18" ht="15" customHeight="1" x14ac:dyDescent="0.25">
      <c r="A719" s="1"/>
      <c r="B719" s="1"/>
      <c r="C719" s="1"/>
      <c r="D719" s="28"/>
      <c r="E719" s="3"/>
      <c r="F719" s="3"/>
      <c r="G719" s="12"/>
      <c r="H719" s="13"/>
      <c r="I719" s="3"/>
      <c r="J719" s="3"/>
      <c r="K719" s="12"/>
      <c r="L719" s="13"/>
      <c r="M719" s="14"/>
      <c r="N719" s="14"/>
      <c r="O719" s="12"/>
      <c r="Q719" s="15"/>
      <c r="R719" s="15"/>
    </row>
    <row r="720" spans="1:18" ht="15" customHeight="1" x14ac:dyDescent="0.25">
      <c r="A720" s="1"/>
      <c r="B720" s="1"/>
      <c r="C720" s="1"/>
      <c r="D720" s="28"/>
      <c r="E720" s="3"/>
      <c r="F720" s="3"/>
      <c r="G720" s="12"/>
      <c r="H720" s="13"/>
      <c r="I720" s="3"/>
      <c r="J720" s="3"/>
      <c r="K720" s="12"/>
      <c r="L720" s="13"/>
      <c r="M720" s="14"/>
      <c r="N720" s="14"/>
      <c r="O720" s="12"/>
      <c r="Q720" s="15"/>
      <c r="R720" s="15"/>
    </row>
    <row r="721" spans="1:18" ht="15" customHeight="1" x14ac:dyDescent="0.25">
      <c r="A721" s="1"/>
      <c r="B721" s="1"/>
      <c r="C721" s="1"/>
      <c r="D721" s="28"/>
      <c r="E721" s="3"/>
      <c r="F721" s="3"/>
      <c r="G721" s="12"/>
      <c r="H721" s="13"/>
      <c r="I721" s="3"/>
      <c r="J721" s="3"/>
      <c r="K721" s="12"/>
      <c r="L721" s="13"/>
      <c r="M721" s="14"/>
      <c r="N721" s="14"/>
      <c r="O721" s="12"/>
      <c r="Q721" s="15"/>
      <c r="R721" s="15"/>
    </row>
    <row r="722" spans="1:18" ht="15" customHeight="1" x14ac:dyDescent="0.25">
      <c r="A722" s="1"/>
      <c r="B722" s="1"/>
      <c r="C722" s="1"/>
      <c r="D722" s="28"/>
      <c r="E722" s="3"/>
      <c r="F722" s="3"/>
      <c r="G722" s="12"/>
      <c r="H722" s="13"/>
      <c r="I722" s="3"/>
      <c r="J722" s="3"/>
      <c r="K722" s="12"/>
      <c r="L722" s="13"/>
      <c r="M722" s="14"/>
      <c r="N722" s="14"/>
      <c r="O722" s="12"/>
      <c r="Q722" s="15"/>
      <c r="R722" s="15"/>
    </row>
    <row r="723" spans="1:18" ht="15" customHeight="1" x14ac:dyDescent="0.25">
      <c r="A723" s="1"/>
      <c r="B723" s="1"/>
      <c r="C723" s="1"/>
      <c r="D723" s="28"/>
      <c r="E723" s="3"/>
      <c r="F723" s="3"/>
      <c r="G723" s="12"/>
      <c r="H723" s="13"/>
      <c r="I723" s="3"/>
      <c r="J723" s="3"/>
      <c r="K723" s="12"/>
      <c r="L723" s="13"/>
      <c r="M723" s="14"/>
      <c r="N723" s="14"/>
      <c r="O723" s="12"/>
      <c r="Q723" s="15"/>
      <c r="R723" s="15"/>
    </row>
    <row r="724" spans="1:18" ht="15" customHeight="1" x14ac:dyDescent="0.25">
      <c r="A724" s="1"/>
      <c r="B724" s="1"/>
      <c r="C724" s="1"/>
      <c r="D724" s="28"/>
      <c r="E724" s="3"/>
      <c r="F724" s="3"/>
      <c r="G724" s="12"/>
      <c r="H724" s="13"/>
      <c r="I724" s="3"/>
      <c r="J724" s="3"/>
      <c r="K724" s="12"/>
      <c r="L724" s="13"/>
      <c r="M724" s="14"/>
      <c r="N724" s="14"/>
      <c r="O724" s="12"/>
      <c r="Q724" s="15"/>
      <c r="R724" s="15"/>
    </row>
    <row r="725" spans="1:18" ht="15" customHeight="1" x14ac:dyDescent="0.25">
      <c r="A725" s="1"/>
      <c r="B725" s="1"/>
      <c r="C725" s="1"/>
      <c r="D725" s="28"/>
      <c r="E725" s="3"/>
      <c r="F725" s="3"/>
      <c r="G725" s="12"/>
      <c r="H725" s="13"/>
      <c r="I725" s="3"/>
      <c r="J725" s="3"/>
      <c r="K725" s="12"/>
      <c r="L725" s="13"/>
      <c r="M725" s="14"/>
      <c r="N725" s="14"/>
      <c r="O725" s="12"/>
      <c r="Q725" s="15"/>
      <c r="R725" s="15"/>
    </row>
    <row r="726" spans="1:18" ht="15" customHeight="1" x14ac:dyDescent="0.25">
      <c r="A726" s="1"/>
      <c r="B726" s="1"/>
      <c r="C726" s="1"/>
      <c r="D726" s="28"/>
      <c r="E726" s="3"/>
      <c r="F726" s="3"/>
      <c r="G726" s="12"/>
      <c r="H726" s="13"/>
      <c r="I726" s="3"/>
      <c r="J726" s="3"/>
      <c r="K726" s="12"/>
      <c r="L726" s="13"/>
      <c r="M726" s="14"/>
      <c r="N726" s="14"/>
      <c r="O726" s="12"/>
      <c r="Q726" s="15"/>
      <c r="R726" s="15"/>
    </row>
    <row r="727" spans="1:18" ht="15" customHeight="1" x14ac:dyDescent="0.25">
      <c r="A727" s="1"/>
      <c r="B727" s="1"/>
      <c r="C727" s="1"/>
      <c r="D727" s="28"/>
      <c r="E727" s="3"/>
      <c r="F727" s="3"/>
      <c r="G727" s="12"/>
      <c r="H727" s="13"/>
      <c r="I727" s="3"/>
      <c r="J727" s="3"/>
      <c r="K727" s="12"/>
      <c r="L727" s="13"/>
      <c r="M727" s="14"/>
      <c r="N727" s="14"/>
      <c r="O727" s="12"/>
      <c r="Q727" s="15"/>
      <c r="R727" s="15"/>
    </row>
    <row r="728" spans="1:18" ht="15" customHeight="1" x14ac:dyDescent="0.25">
      <c r="A728" s="1"/>
      <c r="B728" s="1"/>
      <c r="C728" s="1"/>
      <c r="D728" s="28"/>
      <c r="E728" s="3"/>
      <c r="F728" s="3"/>
      <c r="G728" s="12"/>
      <c r="H728" s="13"/>
      <c r="I728" s="3"/>
      <c r="J728" s="3"/>
      <c r="K728" s="12"/>
      <c r="L728" s="13"/>
      <c r="M728" s="14"/>
      <c r="N728" s="14"/>
      <c r="O728" s="12"/>
      <c r="Q728" s="15"/>
      <c r="R728" s="15"/>
    </row>
    <row r="729" spans="1:18" ht="15" customHeight="1" x14ac:dyDescent="0.25">
      <c r="A729" s="1"/>
      <c r="B729" s="1"/>
      <c r="C729" s="1"/>
      <c r="D729" s="28"/>
      <c r="E729" s="3"/>
      <c r="F729" s="3"/>
      <c r="G729" s="12"/>
      <c r="H729" s="13"/>
      <c r="I729" s="3"/>
      <c r="J729" s="3"/>
      <c r="K729" s="12"/>
      <c r="L729" s="13"/>
      <c r="M729" s="14"/>
      <c r="N729" s="14"/>
      <c r="O729" s="12"/>
      <c r="Q729" s="15"/>
      <c r="R729" s="15"/>
    </row>
    <row r="730" spans="1:18" ht="15" customHeight="1" x14ac:dyDescent="0.25">
      <c r="A730" s="1"/>
      <c r="B730" s="1"/>
      <c r="C730" s="1"/>
      <c r="D730" s="28"/>
      <c r="E730" s="3"/>
      <c r="F730" s="3"/>
      <c r="G730" s="12"/>
      <c r="H730" s="13"/>
      <c r="I730" s="3"/>
      <c r="J730" s="3"/>
      <c r="K730" s="12"/>
      <c r="L730" s="13"/>
      <c r="M730" s="14"/>
      <c r="N730" s="14"/>
      <c r="O730" s="12"/>
      <c r="Q730" s="15"/>
      <c r="R730" s="15"/>
    </row>
    <row r="731" spans="1:18" ht="15" customHeight="1" x14ac:dyDescent="0.25">
      <c r="A731" s="1"/>
      <c r="B731" s="1"/>
      <c r="C731" s="1"/>
      <c r="D731" s="28"/>
      <c r="E731" s="3"/>
      <c r="F731" s="3"/>
      <c r="G731" s="12"/>
      <c r="H731" s="13"/>
      <c r="I731" s="3"/>
      <c r="J731" s="3"/>
      <c r="K731" s="12"/>
      <c r="L731" s="13"/>
      <c r="M731" s="14"/>
      <c r="N731" s="14"/>
      <c r="O731" s="12"/>
      <c r="Q731" s="15"/>
      <c r="R731" s="15"/>
    </row>
    <row r="732" spans="1:18" ht="15" customHeight="1" x14ac:dyDescent="0.25">
      <c r="A732" s="1"/>
      <c r="B732" s="1"/>
      <c r="C732" s="1"/>
      <c r="D732" s="28"/>
      <c r="E732" s="3"/>
      <c r="F732" s="3"/>
      <c r="G732" s="12"/>
      <c r="H732" s="13"/>
      <c r="I732" s="3"/>
      <c r="J732" s="3"/>
      <c r="K732" s="12"/>
      <c r="L732" s="13"/>
      <c r="M732" s="14"/>
      <c r="N732" s="14"/>
      <c r="O732" s="12"/>
      <c r="Q732" s="15"/>
      <c r="R732" s="15"/>
    </row>
    <row r="733" spans="1:18" ht="15" customHeight="1" x14ac:dyDescent="0.25">
      <c r="A733" s="1"/>
      <c r="B733" s="1"/>
      <c r="C733" s="1"/>
      <c r="D733" s="28"/>
      <c r="E733" s="3"/>
      <c r="F733" s="3"/>
      <c r="G733" s="12"/>
      <c r="H733" s="13"/>
      <c r="I733" s="3"/>
      <c r="J733" s="3"/>
      <c r="K733" s="12"/>
      <c r="L733" s="13"/>
      <c r="M733" s="14"/>
      <c r="N733" s="14"/>
      <c r="O733" s="12"/>
      <c r="Q733" s="15"/>
      <c r="R733" s="15"/>
    </row>
    <row r="734" spans="1:18" ht="15" customHeight="1" x14ac:dyDescent="0.25">
      <c r="A734" s="1"/>
      <c r="B734" s="1"/>
      <c r="C734" s="1"/>
      <c r="D734" s="28"/>
      <c r="E734" s="3"/>
      <c r="F734" s="3"/>
      <c r="G734" s="12"/>
      <c r="H734" s="13"/>
      <c r="I734" s="3"/>
      <c r="J734" s="3"/>
      <c r="K734" s="12"/>
      <c r="L734" s="13"/>
      <c r="M734" s="14"/>
      <c r="N734" s="14"/>
      <c r="O734" s="12"/>
      <c r="Q734" s="15"/>
      <c r="R734" s="15"/>
    </row>
    <row r="735" spans="1:18" ht="15" customHeight="1" x14ac:dyDescent="0.25">
      <c r="A735" s="1"/>
      <c r="B735" s="1"/>
      <c r="C735" s="1"/>
      <c r="D735" s="28"/>
      <c r="E735" s="3"/>
      <c r="F735" s="3"/>
      <c r="G735" s="12"/>
      <c r="H735" s="13"/>
      <c r="I735" s="3"/>
      <c r="J735" s="3"/>
      <c r="K735" s="12"/>
      <c r="L735" s="13"/>
      <c r="M735" s="14"/>
      <c r="N735" s="14"/>
      <c r="O735" s="12"/>
      <c r="Q735" s="15"/>
      <c r="R735" s="15"/>
    </row>
    <row r="736" spans="1:18" ht="15" customHeight="1" x14ac:dyDescent="0.25">
      <c r="A736" s="1"/>
      <c r="B736" s="1"/>
      <c r="C736" s="1"/>
      <c r="D736" s="28"/>
      <c r="E736" s="3"/>
      <c r="F736" s="3"/>
      <c r="G736" s="12"/>
      <c r="H736" s="13"/>
      <c r="I736" s="3"/>
      <c r="J736" s="3"/>
      <c r="K736" s="12"/>
      <c r="L736" s="13"/>
      <c r="M736" s="14"/>
      <c r="N736" s="14"/>
      <c r="O736" s="12"/>
      <c r="Q736" s="15"/>
      <c r="R736" s="15"/>
    </row>
    <row r="737" spans="1:18" ht="15" customHeight="1" x14ac:dyDescent="0.25">
      <c r="A737" s="1"/>
      <c r="B737" s="1"/>
      <c r="C737" s="1"/>
      <c r="D737" s="28"/>
      <c r="E737" s="3"/>
      <c r="F737" s="3"/>
      <c r="G737" s="12"/>
      <c r="H737" s="13"/>
      <c r="I737" s="3"/>
      <c r="J737" s="3"/>
      <c r="K737" s="12"/>
      <c r="L737" s="13"/>
      <c r="M737" s="14"/>
      <c r="N737" s="14"/>
      <c r="O737" s="12"/>
      <c r="Q737" s="15"/>
      <c r="R737" s="15"/>
    </row>
    <row r="738" spans="1:18" ht="15" customHeight="1" x14ac:dyDescent="0.25">
      <c r="A738" s="1"/>
      <c r="B738" s="1"/>
      <c r="C738" s="1"/>
      <c r="D738" s="28"/>
      <c r="E738" s="3"/>
      <c r="F738" s="3"/>
      <c r="G738" s="12"/>
      <c r="H738" s="13"/>
      <c r="I738" s="3"/>
      <c r="J738" s="3"/>
      <c r="K738" s="12"/>
      <c r="L738" s="13"/>
      <c r="M738" s="14"/>
      <c r="N738" s="14"/>
      <c r="O738" s="12"/>
      <c r="Q738" s="15"/>
      <c r="R738" s="15"/>
    </row>
    <row r="739" spans="1:18" ht="15" customHeight="1" x14ac:dyDescent="0.25">
      <c r="A739" s="1"/>
      <c r="B739" s="1"/>
      <c r="C739" s="1"/>
      <c r="D739" s="28"/>
      <c r="E739" s="3"/>
      <c r="F739" s="3"/>
      <c r="G739" s="12"/>
      <c r="H739" s="13"/>
      <c r="I739" s="3"/>
      <c r="J739" s="3"/>
      <c r="K739" s="12"/>
      <c r="L739" s="13"/>
      <c r="M739" s="14"/>
      <c r="N739" s="14"/>
      <c r="O739" s="12"/>
      <c r="Q739" s="15"/>
      <c r="R739" s="15"/>
    </row>
    <row r="740" spans="1:18" ht="15" customHeight="1" x14ac:dyDescent="0.25">
      <c r="A740" s="1"/>
      <c r="B740" s="1"/>
      <c r="C740" s="1"/>
      <c r="D740" s="28"/>
      <c r="E740" s="3"/>
      <c r="F740" s="3"/>
      <c r="G740" s="12"/>
      <c r="H740" s="13"/>
      <c r="I740" s="3"/>
      <c r="J740" s="3"/>
      <c r="K740" s="12"/>
      <c r="L740" s="13"/>
      <c r="M740" s="14"/>
      <c r="N740" s="14"/>
      <c r="O740" s="12"/>
      <c r="Q740" s="15"/>
      <c r="R740" s="15"/>
    </row>
    <row r="741" spans="1:18" ht="15" customHeight="1" x14ac:dyDescent="0.25">
      <c r="A741" s="1"/>
      <c r="B741" s="1"/>
      <c r="C741" s="1"/>
      <c r="D741" s="28"/>
      <c r="E741" s="3"/>
      <c r="F741" s="3"/>
      <c r="G741" s="12"/>
      <c r="H741" s="13"/>
      <c r="I741" s="3"/>
      <c r="J741" s="3"/>
      <c r="K741" s="12"/>
      <c r="L741" s="13"/>
      <c r="M741" s="14"/>
      <c r="N741" s="14"/>
      <c r="O741" s="12"/>
      <c r="Q741" s="15"/>
      <c r="R741" s="15"/>
    </row>
    <row r="742" spans="1:18" ht="15" customHeight="1" x14ac:dyDescent="0.25">
      <c r="A742" s="1"/>
      <c r="B742" s="1"/>
      <c r="C742" s="1"/>
      <c r="D742" s="28"/>
      <c r="E742" s="3"/>
      <c r="F742" s="3"/>
      <c r="G742" s="12"/>
      <c r="H742" s="13"/>
      <c r="I742" s="3"/>
      <c r="J742" s="3"/>
      <c r="K742" s="12"/>
      <c r="L742" s="13"/>
      <c r="M742" s="14"/>
      <c r="N742" s="14"/>
      <c r="O742" s="12"/>
      <c r="Q742" s="15"/>
      <c r="R742" s="15"/>
    </row>
    <row r="743" spans="1:18" ht="15" customHeight="1" x14ac:dyDescent="0.25">
      <c r="A743" s="1"/>
      <c r="B743" s="1"/>
      <c r="C743" s="1"/>
      <c r="D743" s="28"/>
      <c r="E743" s="3"/>
      <c r="F743" s="3"/>
      <c r="G743" s="12"/>
      <c r="H743" s="13"/>
      <c r="I743" s="3"/>
      <c r="J743" s="3"/>
      <c r="K743" s="12"/>
      <c r="L743" s="13"/>
      <c r="M743" s="14"/>
      <c r="N743" s="14"/>
      <c r="O743" s="12"/>
      <c r="Q743" s="15"/>
      <c r="R743" s="15"/>
    </row>
    <row r="744" spans="1:18" ht="15" customHeight="1" x14ac:dyDescent="0.25">
      <c r="A744" s="1"/>
      <c r="B744" s="1"/>
      <c r="C744" s="1"/>
      <c r="D744" s="28"/>
      <c r="E744" s="3"/>
      <c r="F744" s="3"/>
      <c r="G744" s="12"/>
      <c r="H744" s="13"/>
      <c r="I744" s="3"/>
      <c r="J744" s="3"/>
      <c r="K744" s="12"/>
      <c r="L744" s="13"/>
      <c r="M744" s="14"/>
      <c r="N744" s="14"/>
      <c r="O744" s="12"/>
      <c r="Q744" s="15"/>
      <c r="R744" s="15"/>
    </row>
    <row r="745" spans="1:18" ht="15" customHeight="1" x14ac:dyDescent="0.25">
      <c r="A745" s="1"/>
      <c r="B745" s="1"/>
      <c r="C745" s="1"/>
      <c r="D745" s="28"/>
      <c r="E745" s="3"/>
      <c r="F745" s="3"/>
      <c r="G745" s="12"/>
      <c r="H745" s="13"/>
      <c r="I745" s="3"/>
      <c r="J745" s="3"/>
      <c r="K745" s="12"/>
      <c r="L745" s="13"/>
      <c r="M745" s="14"/>
      <c r="N745" s="14"/>
      <c r="O745" s="12"/>
      <c r="Q745" s="15"/>
      <c r="R745" s="15"/>
    </row>
    <row r="746" spans="1:18" ht="15" customHeight="1" x14ac:dyDescent="0.25">
      <c r="A746" s="1"/>
      <c r="B746" s="1"/>
      <c r="C746" s="1"/>
      <c r="D746" s="28"/>
      <c r="E746" s="3"/>
      <c r="F746" s="3"/>
      <c r="G746" s="12"/>
      <c r="H746" s="13"/>
      <c r="I746" s="3"/>
      <c r="J746" s="3"/>
      <c r="K746" s="12"/>
      <c r="L746" s="13"/>
      <c r="M746" s="14"/>
      <c r="N746" s="14"/>
      <c r="O746" s="12"/>
      <c r="Q746" s="15"/>
      <c r="R746" s="15"/>
    </row>
    <row r="747" spans="1:18" ht="15" customHeight="1" x14ac:dyDescent="0.25">
      <c r="A747" s="1"/>
      <c r="B747" s="1"/>
      <c r="C747" s="1"/>
      <c r="D747" s="28"/>
      <c r="E747" s="3"/>
      <c r="F747" s="3"/>
      <c r="G747" s="12"/>
      <c r="H747" s="13"/>
      <c r="I747" s="3"/>
      <c r="J747" s="3"/>
      <c r="K747" s="12"/>
      <c r="L747" s="13"/>
      <c r="M747" s="14"/>
      <c r="N747" s="14"/>
      <c r="O747" s="12"/>
      <c r="Q747" s="15"/>
      <c r="R747" s="15"/>
    </row>
    <row r="748" spans="1:18" ht="15" customHeight="1" x14ac:dyDescent="0.25">
      <c r="A748" s="1"/>
      <c r="B748" s="1"/>
      <c r="C748" s="1"/>
      <c r="D748" s="28"/>
      <c r="E748" s="3"/>
      <c r="F748" s="3"/>
      <c r="G748" s="12"/>
      <c r="H748" s="13"/>
      <c r="I748" s="3"/>
      <c r="J748" s="3"/>
      <c r="K748" s="12"/>
      <c r="L748" s="13"/>
      <c r="M748" s="14"/>
      <c r="N748" s="14"/>
      <c r="O748" s="12"/>
      <c r="Q748" s="15"/>
      <c r="R748" s="15"/>
    </row>
    <row r="749" spans="1:18" ht="15" customHeight="1" x14ac:dyDescent="0.25">
      <c r="A749" s="1"/>
      <c r="B749" s="1"/>
      <c r="C749" s="1"/>
      <c r="D749" s="28"/>
      <c r="E749" s="3"/>
      <c r="F749" s="3"/>
      <c r="G749" s="12"/>
      <c r="H749" s="13"/>
      <c r="I749" s="3"/>
      <c r="J749" s="3"/>
      <c r="K749" s="12"/>
      <c r="L749" s="13"/>
      <c r="M749" s="14"/>
      <c r="N749" s="14"/>
      <c r="O749" s="12"/>
      <c r="Q749" s="15"/>
      <c r="R749" s="15"/>
    </row>
    <row r="750" spans="1:18" ht="15" customHeight="1" x14ac:dyDescent="0.25">
      <c r="A750" s="1"/>
      <c r="B750" s="1"/>
      <c r="C750" s="1"/>
      <c r="D750" s="28"/>
      <c r="E750" s="3"/>
      <c r="F750" s="3"/>
      <c r="G750" s="12"/>
      <c r="H750" s="13"/>
      <c r="I750" s="3"/>
      <c r="J750" s="3"/>
      <c r="K750" s="12"/>
      <c r="L750" s="13"/>
      <c r="M750" s="14"/>
      <c r="N750" s="14"/>
      <c r="O750" s="12"/>
      <c r="Q750" s="15"/>
      <c r="R750" s="15"/>
    </row>
    <row r="751" spans="1:18" ht="15" customHeight="1" x14ac:dyDescent="0.25">
      <c r="A751" s="1"/>
      <c r="B751" s="1"/>
      <c r="C751" s="1"/>
      <c r="D751" s="28"/>
      <c r="E751" s="3"/>
      <c r="F751" s="3"/>
      <c r="G751" s="12"/>
      <c r="H751" s="13"/>
      <c r="I751" s="3"/>
      <c r="J751" s="3"/>
      <c r="K751" s="12"/>
      <c r="L751" s="13"/>
      <c r="M751" s="14"/>
      <c r="N751" s="14"/>
      <c r="O751" s="12"/>
      <c r="Q751" s="15"/>
      <c r="R751" s="15"/>
    </row>
    <row r="752" spans="1:18" ht="15" customHeight="1" x14ac:dyDescent="0.25">
      <c r="A752" s="1"/>
      <c r="B752" s="1"/>
      <c r="C752" s="1"/>
      <c r="D752" s="28"/>
      <c r="E752" s="3"/>
      <c r="F752" s="3"/>
      <c r="G752" s="12"/>
      <c r="H752" s="13"/>
      <c r="I752" s="3"/>
      <c r="J752" s="3"/>
      <c r="K752" s="12"/>
      <c r="L752" s="13"/>
      <c r="M752" s="14"/>
      <c r="N752" s="14"/>
      <c r="O752" s="12"/>
      <c r="Q752" s="15"/>
      <c r="R752" s="15"/>
    </row>
    <row r="753" spans="1:18" ht="15" customHeight="1" x14ac:dyDescent="0.25">
      <c r="A753" s="1"/>
      <c r="B753" s="1"/>
      <c r="C753" s="1"/>
      <c r="D753" s="28"/>
      <c r="E753" s="3"/>
      <c r="F753" s="3"/>
      <c r="G753" s="12"/>
      <c r="H753" s="13"/>
      <c r="I753" s="3"/>
      <c r="J753" s="3"/>
      <c r="K753" s="12"/>
      <c r="L753" s="13"/>
      <c r="M753" s="14"/>
      <c r="N753" s="14"/>
      <c r="O753" s="12"/>
      <c r="Q753" s="15"/>
      <c r="R753" s="15"/>
    </row>
    <row r="754" spans="1:18" ht="15" customHeight="1" x14ac:dyDescent="0.25">
      <c r="A754" s="1"/>
      <c r="B754" s="1"/>
      <c r="C754" s="1"/>
      <c r="D754" s="28"/>
      <c r="E754" s="3"/>
      <c r="F754" s="3"/>
      <c r="G754" s="12"/>
      <c r="H754" s="13"/>
      <c r="I754" s="3"/>
      <c r="J754" s="3"/>
      <c r="K754" s="12"/>
      <c r="L754" s="13"/>
      <c r="M754" s="14"/>
      <c r="N754" s="14"/>
      <c r="O754" s="12"/>
      <c r="Q754" s="15"/>
      <c r="R754" s="15"/>
    </row>
    <row r="755" spans="1:18" ht="15" customHeight="1" x14ac:dyDescent="0.25">
      <c r="A755" s="1"/>
      <c r="B755" s="1"/>
      <c r="C755" s="1"/>
      <c r="D755" s="28"/>
      <c r="E755" s="3"/>
      <c r="F755" s="3"/>
      <c r="G755" s="12"/>
      <c r="H755" s="13"/>
      <c r="I755" s="3"/>
      <c r="J755" s="3"/>
      <c r="K755" s="12"/>
      <c r="L755" s="13"/>
      <c r="M755" s="14"/>
      <c r="N755" s="14"/>
      <c r="O755" s="12"/>
      <c r="Q755" s="15"/>
      <c r="R755" s="15"/>
    </row>
    <row r="756" spans="1:18" ht="15" customHeight="1" x14ac:dyDescent="0.25">
      <c r="A756" s="1"/>
      <c r="B756" s="1"/>
      <c r="C756" s="1"/>
      <c r="D756" s="28"/>
      <c r="E756" s="3"/>
      <c r="F756" s="3"/>
      <c r="G756" s="12"/>
      <c r="H756" s="13"/>
      <c r="I756" s="3"/>
      <c r="J756" s="3"/>
      <c r="K756" s="12"/>
      <c r="L756" s="13"/>
      <c r="M756" s="14"/>
      <c r="N756" s="14"/>
      <c r="O756" s="12"/>
      <c r="Q756" s="15"/>
      <c r="R756" s="15"/>
    </row>
    <row r="757" spans="1:18" ht="15" customHeight="1" x14ac:dyDescent="0.25">
      <c r="A757" s="1"/>
      <c r="B757" s="1"/>
      <c r="C757" s="1"/>
      <c r="D757" s="28"/>
      <c r="E757" s="3"/>
      <c r="F757" s="3"/>
      <c r="G757" s="12"/>
      <c r="H757" s="13"/>
      <c r="I757" s="3"/>
      <c r="J757" s="3"/>
      <c r="K757" s="12"/>
      <c r="L757" s="13"/>
      <c r="M757" s="14"/>
      <c r="N757" s="14"/>
      <c r="O757" s="12"/>
      <c r="Q757" s="15"/>
      <c r="R757" s="15"/>
    </row>
    <row r="758" spans="1:18" ht="15" customHeight="1" x14ac:dyDescent="0.25">
      <c r="A758" s="1"/>
      <c r="B758" s="1"/>
      <c r="C758" s="1"/>
      <c r="D758" s="28"/>
      <c r="E758" s="3"/>
      <c r="F758" s="3"/>
      <c r="G758" s="12"/>
      <c r="H758" s="13"/>
      <c r="I758" s="3"/>
      <c r="J758" s="3"/>
      <c r="K758" s="12"/>
      <c r="L758" s="13"/>
      <c r="M758" s="14"/>
      <c r="N758" s="14"/>
      <c r="O758" s="12"/>
      <c r="Q758" s="15"/>
      <c r="R758" s="15"/>
    </row>
    <row r="759" spans="1:18" ht="15" customHeight="1" x14ac:dyDescent="0.25">
      <c r="A759" s="1"/>
      <c r="B759" s="1"/>
      <c r="C759" s="1"/>
      <c r="D759" s="28"/>
      <c r="E759" s="3"/>
      <c r="F759" s="3"/>
      <c r="G759" s="12"/>
      <c r="H759" s="13"/>
      <c r="I759" s="3"/>
      <c r="J759" s="3"/>
      <c r="K759" s="12"/>
      <c r="L759" s="13"/>
      <c r="M759" s="14"/>
      <c r="N759" s="14"/>
      <c r="O759" s="12"/>
      <c r="Q759" s="15"/>
      <c r="R759" s="15"/>
    </row>
    <row r="760" spans="1:18" ht="15" customHeight="1" x14ac:dyDescent="0.25">
      <c r="A760" s="1"/>
      <c r="B760" s="1"/>
      <c r="C760" s="1"/>
      <c r="D760" s="28"/>
      <c r="E760" s="3"/>
      <c r="F760" s="3"/>
      <c r="G760" s="12"/>
      <c r="H760" s="13"/>
      <c r="I760" s="3"/>
      <c r="J760" s="3"/>
      <c r="K760" s="12"/>
      <c r="L760" s="13"/>
      <c r="M760" s="14"/>
      <c r="N760" s="14"/>
      <c r="O760" s="12"/>
      <c r="Q760" s="15"/>
      <c r="R760" s="15"/>
    </row>
    <row r="761" spans="1:18" ht="15" customHeight="1" x14ac:dyDescent="0.25">
      <c r="A761" s="1"/>
      <c r="B761" s="1"/>
      <c r="C761" s="1"/>
      <c r="D761" s="28"/>
      <c r="E761" s="3"/>
      <c r="F761" s="3"/>
      <c r="G761" s="12"/>
      <c r="H761" s="13"/>
      <c r="I761" s="3"/>
      <c r="J761" s="3"/>
      <c r="K761" s="12"/>
      <c r="L761" s="13"/>
      <c r="M761" s="14"/>
      <c r="N761" s="14"/>
      <c r="O761" s="12"/>
      <c r="Q761" s="15"/>
      <c r="R761" s="15"/>
    </row>
    <row r="762" spans="1:18" ht="15" customHeight="1" x14ac:dyDescent="0.25">
      <c r="A762" s="1"/>
      <c r="B762" s="1"/>
      <c r="C762" s="1"/>
      <c r="D762" s="28"/>
      <c r="E762" s="3"/>
      <c r="F762" s="3"/>
      <c r="G762" s="12"/>
      <c r="H762" s="13"/>
      <c r="I762" s="3"/>
      <c r="J762" s="3"/>
      <c r="K762" s="12"/>
      <c r="L762" s="13"/>
      <c r="M762" s="14"/>
      <c r="N762" s="14"/>
      <c r="O762" s="12"/>
      <c r="Q762" s="15"/>
      <c r="R762" s="15"/>
    </row>
    <row r="763" spans="1:18" ht="15" customHeight="1" x14ac:dyDescent="0.25">
      <c r="A763" s="1"/>
      <c r="B763" s="1"/>
      <c r="C763" s="1"/>
      <c r="D763" s="28"/>
      <c r="E763" s="3"/>
      <c r="F763" s="3"/>
      <c r="G763" s="12"/>
      <c r="H763" s="13"/>
      <c r="I763" s="3"/>
      <c r="J763" s="3"/>
      <c r="K763" s="12"/>
      <c r="L763" s="13"/>
      <c r="M763" s="14"/>
      <c r="N763" s="14"/>
      <c r="O763" s="12"/>
      <c r="Q763" s="15"/>
      <c r="R763" s="15"/>
    </row>
    <row r="764" spans="1:18" ht="15" customHeight="1" x14ac:dyDescent="0.25">
      <c r="A764" s="1"/>
      <c r="B764" s="1"/>
      <c r="C764" s="1"/>
      <c r="D764" s="28"/>
      <c r="E764" s="3"/>
      <c r="F764" s="3"/>
      <c r="G764" s="12"/>
      <c r="H764" s="13"/>
      <c r="I764" s="3"/>
      <c r="J764" s="3"/>
      <c r="K764" s="12"/>
      <c r="L764" s="13"/>
      <c r="M764" s="14"/>
      <c r="N764" s="14"/>
      <c r="O764" s="12"/>
      <c r="Q764" s="15"/>
      <c r="R764" s="15"/>
    </row>
    <row r="765" spans="1:18" ht="15" customHeight="1" x14ac:dyDescent="0.25">
      <c r="A765" s="1"/>
      <c r="B765" s="1"/>
      <c r="C765" s="1"/>
      <c r="D765" s="28"/>
      <c r="E765" s="3"/>
      <c r="F765" s="3"/>
      <c r="G765" s="12"/>
      <c r="H765" s="13"/>
      <c r="I765" s="3"/>
      <c r="J765" s="3"/>
      <c r="K765" s="12"/>
      <c r="L765" s="13"/>
      <c r="M765" s="14"/>
      <c r="N765" s="14"/>
      <c r="O765" s="12"/>
      <c r="Q765" s="15"/>
      <c r="R765" s="15"/>
    </row>
    <row r="766" spans="1:18" ht="15" customHeight="1" x14ac:dyDescent="0.25">
      <c r="A766" s="1"/>
      <c r="B766" s="1"/>
      <c r="C766" s="1"/>
      <c r="D766" s="28"/>
      <c r="E766" s="3"/>
      <c r="F766" s="3"/>
      <c r="G766" s="12"/>
      <c r="H766" s="13"/>
      <c r="I766" s="3"/>
      <c r="J766" s="3"/>
      <c r="K766" s="12"/>
      <c r="L766" s="13"/>
      <c r="M766" s="14"/>
      <c r="N766" s="14"/>
      <c r="O766" s="12"/>
      <c r="Q766" s="15"/>
      <c r="R766" s="15"/>
    </row>
    <row r="767" spans="1:18" ht="15" customHeight="1" x14ac:dyDescent="0.25">
      <c r="A767" s="1"/>
      <c r="B767" s="1"/>
      <c r="C767" s="1"/>
      <c r="D767" s="28"/>
      <c r="E767" s="3"/>
      <c r="F767" s="3"/>
      <c r="G767" s="12"/>
      <c r="H767" s="13"/>
      <c r="I767" s="3"/>
      <c r="J767" s="3"/>
      <c r="K767" s="12"/>
      <c r="L767" s="13"/>
      <c r="M767" s="14"/>
      <c r="N767" s="14"/>
      <c r="O767" s="12"/>
      <c r="Q767" s="15"/>
      <c r="R767" s="15"/>
    </row>
    <row r="768" spans="1:18" ht="15" customHeight="1" x14ac:dyDescent="0.25">
      <c r="A768" s="1"/>
      <c r="B768" s="1"/>
      <c r="C768" s="1"/>
      <c r="D768" s="28"/>
      <c r="E768" s="3"/>
      <c r="F768" s="3"/>
      <c r="G768" s="12"/>
      <c r="H768" s="13"/>
      <c r="I768" s="3"/>
      <c r="J768" s="3"/>
      <c r="K768" s="12"/>
      <c r="L768" s="13"/>
      <c r="M768" s="14"/>
      <c r="N768" s="14"/>
      <c r="O768" s="12"/>
      <c r="Q768" s="15"/>
      <c r="R768" s="15"/>
    </row>
    <row r="769" spans="1:18" ht="15" customHeight="1" x14ac:dyDescent="0.25">
      <c r="A769" s="1"/>
      <c r="B769" s="1"/>
      <c r="C769" s="1"/>
      <c r="D769" s="28"/>
      <c r="E769" s="3"/>
      <c r="F769" s="3"/>
      <c r="G769" s="12"/>
      <c r="H769" s="13"/>
      <c r="I769" s="3"/>
      <c r="J769" s="3"/>
      <c r="K769" s="12"/>
      <c r="L769" s="13"/>
      <c r="M769" s="14"/>
      <c r="N769" s="14"/>
      <c r="O769" s="12"/>
      <c r="Q769" s="15"/>
      <c r="R769" s="15"/>
    </row>
    <row r="770" spans="1:18" ht="15" customHeight="1" x14ac:dyDescent="0.25">
      <c r="A770" s="1"/>
      <c r="B770" s="1"/>
      <c r="C770" s="1"/>
      <c r="D770" s="28"/>
      <c r="E770" s="3"/>
      <c r="F770" s="3"/>
      <c r="G770" s="12"/>
      <c r="H770" s="13"/>
      <c r="I770" s="3"/>
      <c r="J770" s="3"/>
      <c r="K770" s="12"/>
      <c r="L770" s="13"/>
      <c r="M770" s="14"/>
      <c r="N770" s="14"/>
      <c r="O770" s="12"/>
      <c r="Q770" s="15"/>
      <c r="R770" s="15"/>
    </row>
    <row r="771" spans="1:18" ht="15" customHeight="1" x14ac:dyDescent="0.25">
      <c r="A771" s="1"/>
      <c r="B771" s="1"/>
      <c r="C771" s="1"/>
      <c r="D771" s="28"/>
      <c r="E771" s="3"/>
      <c r="F771" s="3"/>
      <c r="G771" s="12"/>
      <c r="H771" s="13"/>
      <c r="I771" s="3"/>
      <c r="J771" s="3"/>
      <c r="K771" s="12"/>
      <c r="L771" s="13"/>
      <c r="M771" s="14"/>
      <c r="N771" s="14"/>
      <c r="O771" s="12"/>
      <c r="Q771" s="15"/>
      <c r="R771" s="15"/>
    </row>
    <row r="772" spans="1:18" ht="15" customHeight="1" x14ac:dyDescent="0.25">
      <c r="A772" s="1"/>
      <c r="B772" s="1"/>
      <c r="C772" s="1"/>
      <c r="D772" s="28"/>
      <c r="E772" s="3"/>
      <c r="F772" s="3"/>
      <c r="G772" s="12"/>
      <c r="H772" s="13"/>
      <c r="I772" s="3"/>
      <c r="J772" s="3"/>
      <c r="K772" s="12"/>
      <c r="L772" s="13"/>
      <c r="M772" s="14"/>
      <c r="N772" s="14"/>
      <c r="O772" s="12"/>
      <c r="Q772" s="15"/>
      <c r="R772" s="15"/>
    </row>
    <row r="773" spans="1:18" ht="15" customHeight="1" x14ac:dyDescent="0.25">
      <c r="A773" s="1"/>
      <c r="B773" s="1"/>
      <c r="C773" s="1"/>
      <c r="D773" s="28"/>
      <c r="E773" s="3"/>
      <c r="F773" s="3"/>
      <c r="G773" s="12"/>
      <c r="H773" s="13"/>
      <c r="I773" s="3"/>
      <c r="J773" s="3"/>
      <c r="K773" s="12"/>
      <c r="L773" s="13"/>
      <c r="M773" s="14"/>
      <c r="N773" s="14"/>
      <c r="O773" s="12"/>
      <c r="Q773" s="15"/>
      <c r="R773" s="15"/>
    </row>
    <row r="774" spans="1:18" ht="15" customHeight="1" x14ac:dyDescent="0.25">
      <c r="A774" s="1"/>
      <c r="B774" s="1"/>
      <c r="C774" s="1"/>
      <c r="D774" s="28"/>
      <c r="E774" s="3"/>
      <c r="F774" s="3"/>
      <c r="G774" s="12"/>
      <c r="H774" s="13"/>
      <c r="I774" s="3"/>
      <c r="J774" s="3"/>
      <c r="K774" s="12"/>
      <c r="L774" s="13"/>
      <c r="M774" s="14"/>
      <c r="N774" s="14"/>
      <c r="O774" s="12"/>
      <c r="Q774" s="15"/>
      <c r="R774" s="15"/>
    </row>
    <row r="775" spans="1:18" ht="15" customHeight="1" x14ac:dyDescent="0.25">
      <c r="A775" s="1"/>
      <c r="B775" s="1"/>
      <c r="C775" s="1"/>
      <c r="D775" s="28"/>
      <c r="E775" s="3"/>
      <c r="F775" s="3"/>
      <c r="G775" s="12"/>
      <c r="H775" s="13"/>
      <c r="I775" s="3"/>
      <c r="J775" s="3"/>
      <c r="K775" s="12"/>
      <c r="L775" s="13"/>
      <c r="M775" s="14"/>
      <c r="N775" s="14"/>
      <c r="O775" s="12"/>
      <c r="Q775" s="15"/>
      <c r="R775" s="15"/>
    </row>
    <row r="776" spans="1:18" ht="15" customHeight="1" x14ac:dyDescent="0.25">
      <c r="A776" s="1"/>
      <c r="B776" s="1"/>
      <c r="C776" s="1"/>
      <c r="D776" s="28"/>
      <c r="E776" s="3"/>
      <c r="F776" s="3"/>
      <c r="G776" s="12"/>
      <c r="H776" s="13"/>
      <c r="I776" s="3"/>
      <c r="J776" s="3"/>
      <c r="K776" s="12"/>
      <c r="L776" s="13"/>
      <c r="M776" s="14"/>
      <c r="N776" s="14"/>
      <c r="O776" s="12"/>
      <c r="Q776" s="15"/>
      <c r="R776" s="15"/>
    </row>
    <row r="777" spans="1:18" ht="15" customHeight="1" x14ac:dyDescent="0.25">
      <c r="A777" s="1"/>
      <c r="B777" s="1"/>
      <c r="C777" s="1"/>
      <c r="D777" s="28"/>
      <c r="E777" s="3"/>
      <c r="F777" s="3"/>
      <c r="G777" s="12"/>
      <c r="H777" s="13"/>
      <c r="I777" s="3"/>
      <c r="J777" s="3"/>
      <c r="K777" s="12"/>
      <c r="L777" s="13"/>
      <c r="M777" s="14"/>
      <c r="N777" s="14"/>
      <c r="O777" s="12"/>
      <c r="Q777" s="15"/>
      <c r="R777" s="15"/>
    </row>
    <row r="778" spans="1:18" ht="15" customHeight="1" x14ac:dyDescent="0.25">
      <c r="A778" s="1"/>
      <c r="B778" s="1"/>
      <c r="C778" s="1"/>
      <c r="D778" s="28"/>
      <c r="E778" s="3"/>
      <c r="F778" s="3"/>
      <c r="G778" s="12"/>
      <c r="H778" s="13"/>
      <c r="I778" s="3"/>
      <c r="J778" s="3"/>
      <c r="K778" s="12"/>
      <c r="L778" s="13"/>
      <c r="M778" s="14"/>
      <c r="N778" s="14"/>
      <c r="O778" s="12"/>
      <c r="Q778" s="15"/>
      <c r="R778" s="15"/>
    </row>
    <row r="779" spans="1:18" ht="15" customHeight="1" x14ac:dyDescent="0.25">
      <c r="A779" s="1"/>
      <c r="B779" s="1"/>
      <c r="C779" s="1"/>
      <c r="D779" s="28"/>
      <c r="E779" s="3"/>
      <c r="F779" s="3"/>
      <c r="G779" s="12"/>
      <c r="H779" s="13"/>
      <c r="I779" s="3"/>
      <c r="J779" s="3"/>
      <c r="K779" s="12"/>
      <c r="L779" s="13"/>
      <c r="M779" s="14"/>
      <c r="N779" s="14"/>
      <c r="O779" s="12"/>
      <c r="Q779" s="15"/>
      <c r="R779" s="15"/>
    </row>
    <row r="780" spans="1:18" ht="15" customHeight="1" x14ac:dyDescent="0.25">
      <c r="A780" s="1"/>
      <c r="B780" s="1"/>
      <c r="C780" s="1"/>
      <c r="D780" s="28"/>
      <c r="E780" s="3"/>
      <c r="F780" s="3"/>
      <c r="G780" s="12"/>
      <c r="H780" s="13"/>
      <c r="I780" s="3"/>
      <c r="J780" s="3"/>
      <c r="K780" s="12"/>
      <c r="L780" s="13"/>
      <c r="M780" s="14"/>
      <c r="N780" s="14"/>
      <c r="O780" s="12"/>
      <c r="Q780" s="15"/>
      <c r="R780" s="15"/>
    </row>
    <row r="781" spans="1:18" ht="15" customHeight="1" x14ac:dyDescent="0.25">
      <c r="A781" s="1"/>
      <c r="B781" s="1"/>
      <c r="C781" s="1"/>
      <c r="D781" s="28"/>
      <c r="E781" s="3"/>
      <c r="F781" s="3"/>
      <c r="G781" s="12"/>
      <c r="H781" s="13"/>
      <c r="I781" s="3"/>
      <c r="J781" s="3"/>
      <c r="K781" s="12"/>
      <c r="L781" s="13"/>
      <c r="M781" s="14"/>
      <c r="N781" s="14"/>
      <c r="O781" s="12"/>
      <c r="Q781" s="15"/>
      <c r="R781" s="15"/>
    </row>
    <row r="782" spans="1:18" ht="15" customHeight="1" x14ac:dyDescent="0.25">
      <c r="A782" s="1"/>
      <c r="B782" s="1"/>
      <c r="C782" s="1"/>
      <c r="D782" s="28"/>
      <c r="E782" s="3"/>
      <c r="F782" s="3"/>
      <c r="G782" s="12"/>
      <c r="H782" s="13"/>
      <c r="I782" s="3"/>
      <c r="J782" s="3"/>
      <c r="K782" s="12"/>
      <c r="L782" s="13"/>
      <c r="M782" s="14"/>
      <c r="N782" s="14"/>
      <c r="O782" s="12"/>
      <c r="Q782" s="15"/>
      <c r="R782" s="15"/>
    </row>
    <row r="783" spans="1:18" ht="15" customHeight="1" x14ac:dyDescent="0.25">
      <c r="A783" s="1"/>
      <c r="B783" s="1"/>
      <c r="C783" s="1"/>
      <c r="D783" s="28"/>
      <c r="E783" s="3"/>
      <c r="F783" s="3"/>
      <c r="G783" s="12"/>
      <c r="H783" s="13"/>
      <c r="I783" s="3"/>
      <c r="J783" s="3"/>
      <c r="K783" s="12"/>
      <c r="L783" s="13"/>
      <c r="M783" s="14"/>
      <c r="N783" s="14"/>
      <c r="O783" s="12"/>
      <c r="Q783" s="15"/>
      <c r="R783" s="15"/>
    </row>
    <row r="784" spans="1:18" ht="15" customHeight="1" x14ac:dyDescent="0.25">
      <c r="A784" s="1"/>
      <c r="B784" s="1"/>
      <c r="C784" s="1"/>
      <c r="D784" s="28"/>
      <c r="E784" s="3"/>
      <c r="F784" s="3"/>
      <c r="G784" s="12"/>
      <c r="H784" s="13"/>
      <c r="I784" s="3"/>
      <c r="J784" s="3"/>
      <c r="K784" s="12"/>
      <c r="L784" s="13"/>
      <c r="M784" s="14"/>
      <c r="N784" s="14"/>
      <c r="O784" s="12"/>
      <c r="Q784" s="15"/>
      <c r="R784" s="15"/>
    </row>
    <row r="785" spans="1:18" ht="15" customHeight="1" x14ac:dyDescent="0.25">
      <c r="A785" s="1"/>
      <c r="B785" s="1"/>
      <c r="C785" s="1"/>
      <c r="D785" s="28"/>
      <c r="E785" s="3"/>
      <c r="F785" s="3"/>
      <c r="G785" s="12"/>
      <c r="H785" s="13"/>
      <c r="I785" s="3"/>
      <c r="J785" s="3"/>
      <c r="K785" s="12"/>
      <c r="L785" s="13"/>
      <c r="M785" s="14"/>
      <c r="N785" s="14"/>
      <c r="O785" s="12"/>
      <c r="Q785" s="15"/>
      <c r="R785" s="15"/>
    </row>
    <row r="786" spans="1:18" ht="15" customHeight="1" x14ac:dyDescent="0.25">
      <c r="A786" s="1"/>
      <c r="B786" s="1"/>
      <c r="C786" s="1"/>
      <c r="D786" s="28"/>
      <c r="E786" s="3"/>
      <c r="F786" s="3"/>
      <c r="G786" s="12"/>
      <c r="H786" s="13"/>
      <c r="I786" s="3"/>
      <c r="J786" s="3"/>
      <c r="K786" s="12"/>
      <c r="L786" s="13"/>
      <c r="M786" s="14"/>
      <c r="N786" s="14"/>
      <c r="O786" s="12"/>
      <c r="Q786" s="15"/>
      <c r="R786" s="15"/>
    </row>
    <row r="787" spans="1:18" ht="15" customHeight="1" x14ac:dyDescent="0.25">
      <c r="A787" s="1"/>
      <c r="B787" s="1"/>
      <c r="C787" s="1"/>
      <c r="D787" s="28"/>
      <c r="E787" s="3"/>
      <c r="F787" s="3"/>
      <c r="G787" s="12"/>
      <c r="H787" s="13"/>
      <c r="I787" s="3"/>
      <c r="J787" s="3"/>
      <c r="K787" s="12"/>
      <c r="L787" s="13"/>
      <c r="M787" s="14"/>
      <c r="N787" s="14"/>
      <c r="O787" s="12"/>
      <c r="Q787" s="15"/>
      <c r="R787" s="15"/>
    </row>
    <row r="788" spans="1:18" ht="15" customHeight="1" x14ac:dyDescent="0.25">
      <c r="A788" s="1"/>
      <c r="B788" s="1"/>
      <c r="C788" s="1"/>
      <c r="D788" s="28"/>
      <c r="E788" s="3"/>
      <c r="F788" s="3"/>
      <c r="G788" s="12"/>
      <c r="H788" s="13"/>
      <c r="I788" s="3"/>
      <c r="J788" s="3"/>
      <c r="K788" s="12"/>
      <c r="L788" s="13"/>
      <c r="M788" s="14"/>
      <c r="N788" s="14"/>
      <c r="O788" s="12"/>
      <c r="Q788" s="15"/>
      <c r="R788" s="15"/>
    </row>
    <row r="789" spans="1:18" ht="15" customHeight="1" x14ac:dyDescent="0.25">
      <c r="A789" s="1"/>
      <c r="B789" s="1"/>
      <c r="C789" s="1"/>
      <c r="D789" s="28"/>
      <c r="E789" s="3"/>
      <c r="F789" s="3"/>
      <c r="G789" s="12"/>
      <c r="H789" s="13"/>
      <c r="I789" s="3"/>
      <c r="J789" s="3"/>
      <c r="K789" s="12"/>
      <c r="L789" s="13"/>
      <c r="M789" s="14"/>
      <c r="N789" s="14"/>
      <c r="O789" s="12"/>
      <c r="Q789" s="15"/>
      <c r="R789" s="15"/>
    </row>
    <row r="790" spans="1:18" ht="15" customHeight="1" x14ac:dyDescent="0.25">
      <c r="A790" s="1"/>
      <c r="B790" s="1"/>
      <c r="C790" s="1"/>
      <c r="D790" s="28"/>
      <c r="E790" s="3"/>
      <c r="F790" s="3"/>
      <c r="G790" s="12"/>
      <c r="H790" s="13"/>
      <c r="I790" s="3"/>
      <c r="J790" s="3"/>
      <c r="K790" s="12"/>
      <c r="L790" s="13"/>
      <c r="M790" s="14"/>
      <c r="N790" s="14"/>
      <c r="O790" s="12"/>
      <c r="Q790" s="15"/>
      <c r="R790" s="15"/>
    </row>
    <row r="791" spans="1:18" ht="15" customHeight="1" x14ac:dyDescent="0.25">
      <c r="A791" s="1"/>
      <c r="B791" s="1"/>
      <c r="C791" s="1"/>
      <c r="D791" s="28"/>
      <c r="E791" s="3"/>
      <c r="F791" s="3"/>
      <c r="G791" s="12"/>
      <c r="H791" s="13"/>
      <c r="I791" s="3"/>
      <c r="J791" s="3"/>
      <c r="K791" s="12"/>
      <c r="L791" s="13"/>
      <c r="M791" s="14"/>
      <c r="N791" s="14"/>
      <c r="O791" s="12"/>
      <c r="Q791" s="15"/>
      <c r="R791" s="15"/>
    </row>
    <row r="792" spans="1:18" ht="15" customHeight="1" x14ac:dyDescent="0.25">
      <c r="A792" s="1"/>
      <c r="B792" s="1"/>
      <c r="C792" s="1"/>
      <c r="D792" s="28"/>
      <c r="E792" s="3"/>
      <c r="F792" s="3"/>
      <c r="G792" s="12"/>
      <c r="H792" s="13"/>
      <c r="I792" s="3"/>
      <c r="J792" s="3"/>
      <c r="K792" s="12"/>
      <c r="L792" s="13"/>
      <c r="M792" s="14"/>
      <c r="N792" s="14"/>
      <c r="O792" s="12"/>
      <c r="Q792" s="15"/>
      <c r="R792" s="15"/>
    </row>
    <row r="793" spans="1:18" ht="15" customHeight="1" x14ac:dyDescent="0.25">
      <c r="A793" s="1"/>
      <c r="B793" s="1"/>
      <c r="C793" s="1"/>
      <c r="D793" s="28"/>
      <c r="E793" s="3"/>
      <c r="F793" s="3"/>
      <c r="G793" s="12"/>
      <c r="H793" s="13"/>
      <c r="I793" s="3"/>
      <c r="J793" s="3"/>
      <c r="K793" s="12"/>
      <c r="L793" s="13"/>
      <c r="M793" s="14"/>
      <c r="N793" s="14"/>
      <c r="O793" s="12"/>
      <c r="Q793" s="15"/>
      <c r="R793" s="15"/>
    </row>
    <row r="794" spans="1:18" ht="15" customHeight="1" x14ac:dyDescent="0.25">
      <c r="A794" s="1"/>
      <c r="B794" s="1"/>
      <c r="C794" s="1"/>
      <c r="D794" s="28"/>
      <c r="E794" s="3"/>
      <c r="F794" s="3"/>
      <c r="G794" s="12"/>
      <c r="H794" s="13"/>
      <c r="I794" s="3"/>
      <c r="J794" s="3"/>
      <c r="K794" s="12"/>
      <c r="L794" s="13"/>
      <c r="M794" s="14"/>
      <c r="N794" s="14"/>
      <c r="O794" s="12"/>
      <c r="Q794" s="15"/>
      <c r="R794" s="15"/>
    </row>
    <row r="795" spans="1:18" ht="15" customHeight="1" x14ac:dyDescent="0.25">
      <c r="A795" s="1"/>
      <c r="B795" s="1"/>
      <c r="C795" s="1"/>
      <c r="D795" s="28"/>
      <c r="E795" s="3"/>
      <c r="F795" s="3"/>
      <c r="G795" s="12"/>
      <c r="H795" s="13"/>
      <c r="I795" s="3"/>
      <c r="J795" s="3"/>
      <c r="K795" s="12"/>
      <c r="L795" s="13"/>
      <c r="M795" s="14"/>
      <c r="N795" s="14"/>
      <c r="O795" s="12"/>
      <c r="Q795" s="15"/>
      <c r="R795" s="15"/>
    </row>
    <row r="796" spans="1:18" ht="15" customHeight="1" x14ac:dyDescent="0.25">
      <c r="A796" s="1"/>
      <c r="B796" s="1"/>
      <c r="C796" s="1"/>
      <c r="D796" s="28"/>
      <c r="E796" s="3"/>
      <c r="F796" s="3"/>
      <c r="G796" s="12"/>
      <c r="H796" s="13"/>
      <c r="I796" s="3"/>
      <c r="J796" s="3"/>
      <c r="K796" s="12"/>
      <c r="L796" s="13"/>
      <c r="M796" s="14"/>
      <c r="N796" s="14"/>
      <c r="O796" s="12"/>
      <c r="Q796" s="15"/>
      <c r="R796" s="15"/>
    </row>
    <row r="797" spans="1:18" ht="15" customHeight="1" x14ac:dyDescent="0.25">
      <c r="A797" s="1"/>
      <c r="B797" s="1"/>
      <c r="C797" s="1"/>
      <c r="D797" s="28"/>
      <c r="E797" s="3"/>
      <c r="F797" s="3"/>
      <c r="G797" s="12"/>
      <c r="H797" s="13"/>
      <c r="I797" s="3"/>
      <c r="J797" s="3"/>
      <c r="K797" s="12"/>
      <c r="L797" s="13"/>
      <c r="M797" s="14"/>
      <c r="N797" s="14"/>
      <c r="O797" s="12"/>
      <c r="Q797" s="15"/>
      <c r="R797" s="15"/>
    </row>
    <row r="798" spans="1:18" ht="15" customHeight="1" x14ac:dyDescent="0.25">
      <c r="A798" s="1"/>
      <c r="B798" s="1"/>
      <c r="C798" s="1"/>
      <c r="D798" s="28"/>
      <c r="E798" s="3"/>
      <c r="F798" s="3"/>
      <c r="G798" s="12"/>
      <c r="H798" s="13"/>
      <c r="I798" s="3"/>
      <c r="J798" s="3"/>
      <c r="K798" s="12"/>
      <c r="L798" s="13"/>
      <c r="M798" s="14"/>
      <c r="N798" s="14"/>
      <c r="O798" s="12"/>
      <c r="Q798" s="15"/>
      <c r="R798" s="15"/>
    </row>
    <row r="799" spans="1:18" ht="15" customHeight="1" x14ac:dyDescent="0.25">
      <c r="A799" s="1"/>
      <c r="B799" s="1"/>
      <c r="C799" s="1"/>
      <c r="D799" s="28"/>
      <c r="E799" s="3"/>
      <c r="F799" s="3"/>
      <c r="G799" s="12"/>
      <c r="H799" s="13"/>
      <c r="I799" s="3"/>
      <c r="J799" s="3"/>
      <c r="K799" s="12"/>
      <c r="L799" s="13"/>
      <c r="M799" s="14"/>
      <c r="N799" s="14"/>
      <c r="O799" s="12"/>
      <c r="Q799" s="15"/>
      <c r="R799" s="15"/>
    </row>
    <row r="800" spans="1:18" ht="15" customHeight="1" x14ac:dyDescent="0.25">
      <c r="A800" s="1"/>
      <c r="B800" s="1"/>
      <c r="C800" s="1"/>
      <c r="D800" s="28"/>
      <c r="E800" s="3"/>
      <c r="F800" s="3"/>
      <c r="G800" s="12"/>
      <c r="H800" s="13"/>
      <c r="I800" s="3"/>
      <c r="J800" s="3"/>
      <c r="K800" s="12"/>
      <c r="L800" s="13"/>
      <c r="M800" s="14"/>
      <c r="N800" s="14"/>
      <c r="O800" s="12"/>
      <c r="Q800" s="15"/>
      <c r="R800" s="15"/>
    </row>
    <row r="801" spans="1:18" ht="15" customHeight="1" x14ac:dyDescent="0.25">
      <c r="A801" s="1"/>
      <c r="B801" s="1"/>
      <c r="C801" s="1"/>
      <c r="D801" s="28"/>
      <c r="E801" s="3"/>
      <c r="F801" s="3"/>
      <c r="G801" s="12"/>
      <c r="H801" s="13"/>
      <c r="I801" s="3"/>
      <c r="J801" s="3"/>
      <c r="K801" s="12"/>
      <c r="L801" s="13"/>
      <c r="M801" s="14"/>
      <c r="N801" s="14"/>
      <c r="O801" s="12"/>
      <c r="Q801" s="15"/>
      <c r="R801" s="15"/>
    </row>
    <row r="802" spans="1:18" ht="15" customHeight="1" x14ac:dyDescent="0.25">
      <c r="A802" s="1"/>
      <c r="B802" s="1"/>
      <c r="C802" s="1"/>
      <c r="D802" s="28"/>
      <c r="E802" s="3"/>
      <c r="F802" s="3"/>
      <c r="G802" s="12"/>
      <c r="H802" s="13"/>
      <c r="I802" s="3"/>
      <c r="J802" s="3"/>
      <c r="K802" s="12"/>
      <c r="L802" s="13"/>
      <c r="M802" s="14"/>
      <c r="N802" s="14"/>
      <c r="O802" s="12"/>
      <c r="Q802" s="15"/>
      <c r="R802" s="15"/>
    </row>
    <row r="803" spans="1:18" ht="15" customHeight="1" x14ac:dyDescent="0.25">
      <c r="A803" s="1"/>
      <c r="B803" s="1"/>
      <c r="C803" s="1"/>
      <c r="D803" s="28"/>
      <c r="E803" s="3"/>
      <c r="F803" s="3"/>
      <c r="G803" s="12"/>
      <c r="H803" s="13"/>
      <c r="I803" s="3"/>
      <c r="J803" s="3"/>
      <c r="K803" s="12"/>
      <c r="L803" s="13"/>
      <c r="M803" s="14"/>
      <c r="N803" s="14"/>
      <c r="O803" s="12"/>
      <c r="Q803" s="15"/>
      <c r="R803" s="15"/>
    </row>
    <row r="804" spans="1:18" ht="15" customHeight="1" x14ac:dyDescent="0.25">
      <c r="A804" s="1"/>
      <c r="B804" s="1"/>
      <c r="C804" s="1"/>
      <c r="D804" s="28"/>
      <c r="E804" s="3"/>
      <c r="F804" s="3"/>
      <c r="G804" s="12"/>
      <c r="H804" s="13"/>
      <c r="I804" s="3"/>
      <c r="J804" s="3"/>
      <c r="K804" s="12"/>
      <c r="L804" s="13"/>
      <c r="M804" s="14"/>
      <c r="N804" s="14"/>
      <c r="O804" s="12"/>
      <c r="Q804" s="15"/>
      <c r="R804" s="15"/>
    </row>
    <row r="805" spans="1:18" ht="15" customHeight="1" x14ac:dyDescent="0.25">
      <c r="A805" s="1"/>
      <c r="B805" s="1"/>
      <c r="C805" s="1"/>
      <c r="D805" s="28"/>
      <c r="E805" s="3"/>
      <c r="F805" s="3"/>
      <c r="G805" s="12"/>
      <c r="H805" s="13"/>
      <c r="I805" s="3"/>
      <c r="J805" s="3"/>
      <c r="K805" s="12"/>
      <c r="L805" s="13"/>
      <c r="M805" s="14"/>
      <c r="N805" s="14"/>
      <c r="O805" s="12"/>
      <c r="Q805" s="15"/>
      <c r="R805" s="15"/>
    </row>
    <row r="806" spans="1:18" ht="15" customHeight="1" x14ac:dyDescent="0.25">
      <c r="A806" s="1"/>
      <c r="B806" s="1"/>
      <c r="C806" s="1"/>
      <c r="D806" s="28"/>
      <c r="E806" s="3"/>
      <c r="F806" s="3"/>
      <c r="G806" s="12"/>
      <c r="H806" s="13"/>
      <c r="I806" s="3"/>
      <c r="J806" s="3"/>
      <c r="K806" s="12"/>
      <c r="L806" s="13"/>
      <c r="M806" s="14"/>
      <c r="N806" s="14"/>
      <c r="O806" s="12"/>
      <c r="Q806" s="15"/>
      <c r="R806" s="15"/>
    </row>
    <row r="807" spans="1:18" ht="15" customHeight="1" x14ac:dyDescent="0.25">
      <c r="A807" s="1"/>
      <c r="B807" s="1"/>
      <c r="C807" s="1"/>
      <c r="D807" s="28"/>
      <c r="E807" s="3"/>
      <c r="F807" s="3"/>
      <c r="G807" s="12"/>
      <c r="H807" s="13"/>
      <c r="I807" s="3"/>
      <c r="J807" s="3"/>
      <c r="K807" s="12"/>
      <c r="L807" s="13"/>
      <c r="M807" s="14"/>
      <c r="N807" s="14"/>
      <c r="O807" s="12"/>
      <c r="Q807" s="15"/>
      <c r="R807" s="15"/>
    </row>
    <row r="808" spans="1:18" ht="15" customHeight="1" x14ac:dyDescent="0.25">
      <c r="A808" s="1"/>
      <c r="B808" s="1"/>
      <c r="C808" s="1"/>
      <c r="D808" s="28"/>
      <c r="E808" s="3"/>
      <c r="F808" s="3"/>
      <c r="G808" s="12"/>
      <c r="H808" s="13"/>
      <c r="I808" s="3"/>
      <c r="J808" s="3"/>
      <c r="K808" s="12"/>
      <c r="L808" s="13"/>
      <c r="M808" s="14"/>
      <c r="N808" s="14"/>
      <c r="O808" s="12"/>
      <c r="Q808" s="15"/>
      <c r="R808" s="15"/>
    </row>
    <row r="809" spans="1:18" ht="15" customHeight="1" x14ac:dyDescent="0.25">
      <c r="A809" s="1"/>
      <c r="B809" s="1"/>
      <c r="C809" s="1"/>
      <c r="D809" s="28"/>
      <c r="E809" s="3"/>
      <c r="F809" s="3"/>
      <c r="G809" s="12"/>
      <c r="H809" s="13"/>
      <c r="I809" s="3"/>
      <c r="J809" s="3"/>
      <c r="K809" s="12"/>
      <c r="L809" s="13"/>
      <c r="M809" s="14"/>
      <c r="N809" s="14"/>
      <c r="O809" s="12"/>
      <c r="Q809" s="15"/>
      <c r="R809" s="15"/>
    </row>
    <row r="810" spans="1:18" ht="15" customHeight="1" x14ac:dyDescent="0.25">
      <c r="A810" s="1"/>
      <c r="B810" s="1"/>
      <c r="C810" s="1"/>
      <c r="D810" s="28"/>
      <c r="E810" s="3"/>
      <c r="F810" s="3"/>
      <c r="G810" s="12"/>
      <c r="H810" s="13"/>
      <c r="I810" s="3"/>
      <c r="J810" s="3"/>
      <c r="K810" s="12"/>
      <c r="L810" s="13"/>
      <c r="M810" s="14"/>
      <c r="N810" s="14"/>
      <c r="O810" s="12"/>
      <c r="Q810" s="15"/>
      <c r="R810" s="15"/>
    </row>
    <row r="811" spans="1:18" ht="15" customHeight="1" x14ac:dyDescent="0.25">
      <c r="A811" s="1"/>
      <c r="B811" s="1"/>
      <c r="C811" s="1"/>
      <c r="D811" s="28"/>
      <c r="E811" s="3"/>
      <c r="F811" s="3"/>
      <c r="G811" s="12"/>
      <c r="H811" s="13"/>
      <c r="I811" s="3"/>
      <c r="J811" s="3"/>
      <c r="K811" s="12"/>
      <c r="L811" s="13"/>
      <c r="M811" s="14"/>
      <c r="N811" s="14"/>
      <c r="O811" s="12"/>
      <c r="Q811" s="15"/>
      <c r="R811" s="15"/>
    </row>
    <row r="812" spans="1:18" ht="15" customHeight="1" x14ac:dyDescent="0.25">
      <c r="A812" s="1"/>
      <c r="B812" s="1"/>
      <c r="C812" s="1"/>
      <c r="D812" s="28"/>
      <c r="E812" s="3"/>
      <c r="F812" s="3"/>
      <c r="G812" s="12"/>
      <c r="H812" s="13"/>
      <c r="I812" s="3"/>
      <c r="J812" s="3"/>
      <c r="K812" s="12"/>
      <c r="L812" s="13"/>
      <c r="M812" s="14"/>
      <c r="N812" s="14"/>
      <c r="O812" s="12"/>
      <c r="Q812" s="15"/>
      <c r="R812" s="15"/>
    </row>
    <row r="813" spans="1:18" ht="15" customHeight="1" x14ac:dyDescent="0.25">
      <c r="A813" s="1"/>
      <c r="B813" s="1"/>
      <c r="C813" s="1"/>
      <c r="D813" s="28"/>
      <c r="E813" s="3"/>
      <c r="F813" s="3"/>
      <c r="G813" s="12"/>
      <c r="H813" s="13"/>
      <c r="I813" s="3"/>
      <c r="J813" s="3"/>
      <c r="K813" s="12"/>
      <c r="L813" s="13"/>
      <c r="M813" s="14"/>
      <c r="N813" s="14"/>
      <c r="O813" s="12"/>
      <c r="Q813" s="15"/>
      <c r="R813" s="15"/>
    </row>
    <row r="814" spans="1:18" ht="15" customHeight="1" x14ac:dyDescent="0.25">
      <c r="A814" s="1"/>
      <c r="B814" s="1"/>
      <c r="C814" s="1"/>
      <c r="D814" s="28"/>
      <c r="E814" s="3"/>
      <c r="F814" s="3"/>
      <c r="G814" s="12"/>
      <c r="H814" s="13"/>
      <c r="I814" s="3"/>
      <c r="J814" s="3"/>
      <c r="K814" s="12"/>
      <c r="L814" s="13"/>
      <c r="M814" s="14"/>
      <c r="N814" s="14"/>
      <c r="O814" s="12"/>
      <c r="Q814" s="15"/>
      <c r="R814" s="15"/>
    </row>
    <row r="815" spans="1:18" ht="15" customHeight="1" x14ac:dyDescent="0.25">
      <c r="A815" s="1"/>
      <c r="B815" s="1"/>
      <c r="C815" s="1"/>
      <c r="D815" s="28"/>
      <c r="E815" s="3"/>
      <c r="F815" s="3"/>
      <c r="G815" s="12"/>
      <c r="H815" s="13"/>
      <c r="I815" s="3"/>
      <c r="J815" s="3"/>
      <c r="K815" s="12"/>
      <c r="L815" s="13"/>
      <c r="M815" s="14"/>
      <c r="N815" s="14"/>
      <c r="O815" s="12"/>
      <c r="Q815" s="15"/>
      <c r="R815" s="15"/>
    </row>
    <row r="816" spans="1:18" ht="15" customHeight="1" x14ac:dyDescent="0.25">
      <c r="A816" s="1"/>
      <c r="B816" s="1"/>
      <c r="C816" s="1"/>
      <c r="D816" s="28"/>
      <c r="E816" s="3"/>
      <c r="F816" s="3"/>
      <c r="G816" s="12"/>
      <c r="H816" s="13"/>
      <c r="I816" s="3"/>
      <c r="J816" s="3"/>
      <c r="K816" s="12"/>
      <c r="L816" s="13"/>
      <c r="M816" s="14"/>
      <c r="N816" s="14"/>
      <c r="O816" s="12"/>
      <c r="Q816" s="15"/>
      <c r="R816" s="15"/>
    </row>
    <row r="817" spans="1:18" ht="15" customHeight="1" x14ac:dyDescent="0.25">
      <c r="A817" s="1"/>
      <c r="B817" s="1"/>
      <c r="C817" s="1"/>
      <c r="D817" s="28"/>
      <c r="E817" s="3"/>
      <c r="F817" s="3"/>
      <c r="G817" s="12"/>
      <c r="H817" s="13"/>
      <c r="I817" s="3"/>
      <c r="J817" s="3"/>
      <c r="K817" s="12"/>
      <c r="L817" s="13"/>
      <c r="M817" s="14"/>
      <c r="N817" s="14"/>
      <c r="O817" s="12"/>
      <c r="Q817" s="15"/>
      <c r="R817" s="15"/>
    </row>
    <row r="818" spans="1:18" ht="15" customHeight="1" x14ac:dyDescent="0.25">
      <c r="A818" s="1"/>
      <c r="B818" s="1"/>
      <c r="C818" s="1"/>
      <c r="D818" s="28"/>
      <c r="E818" s="3"/>
      <c r="F818" s="3"/>
      <c r="G818" s="12"/>
      <c r="H818" s="13"/>
      <c r="I818" s="3"/>
      <c r="J818" s="3"/>
      <c r="K818" s="12"/>
      <c r="L818" s="13"/>
      <c r="M818" s="14"/>
      <c r="N818" s="14"/>
      <c r="O818" s="12"/>
      <c r="Q818" s="15"/>
      <c r="R818" s="15"/>
    </row>
    <row r="819" spans="1:18" ht="15" customHeight="1" x14ac:dyDescent="0.25">
      <c r="A819" s="1"/>
      <c r="B819" s="1"/>
      <c r="C819" s="1"/>
      <c r="D819" s="28"/>
      <c r="E819" s="3"/>
      <c r="F819" s="3"/>
      <c r="G819" s="12"/>
      <c r="H819" s="13"/>
      <c r="I819" s="3"/>
      <c r="J819" s="3"/>
      <c r="K819" s="12"/>
      <c r="L819" s="13"/>
      <c r="M819" s="14"/>
      <c r="N819" s="14"/>
      <c r="O819" s="12"/>
      <c r="Q819" s="15"/>
      <c r="R819" s="15"/>
    </row>
    <row r="820" spans="1:18" ht="15" customHeight="1" x14ac:dyDescent="0.25">
      <c r="A820" s="1"/>
      <c r="B820" s="1"/>
      <c r="C820" s="1"/>
      <c r="D820" s="28"/>
      <c r="E820" s="3"/>
      <c r="F820" s="3"/>
      <c r="G820" s="12"/>
      <c r="H820" s="13"/>
      <c r="I820" s="3"/>
      <c r="J820" s="3"/>
      <c r="K820" s="12"/>
      <c r="L820" s="13"/>
      <c r="M820" s="14"/>
      <c r="N820" s="14"/>
      <c r="O820" s="12"/>
      <c r="Q820" s="15"/>
      <c r="R820" s="15"/>
    </row>
    <row r="821" spans="1:18" ht="15" customHeight="1" x14ac:dyDescent="0.25">
      <c r="A821" s="1"/>
      <c r="B821" s="1"/>
      <c r="C821" s="1"/>
      <c r="D821" s="28"/>
      <c r="E821" s="3"/>
      <c r="F821" s="3"/>
      <c r="G821" s="12"/>
      <c r="H821" s="13"/>
      <c r="I821" s="3"/>
      <c r="J821" s="3"/>
      <c r="K821" s="12"/>
      <c r="L821" s="13"/>
      <c r="M821" s="14"/>
      <c r="N821" s="14"/>
      <c r="O821" s="12"/>
      <c r="Q821" s="15"/>
      <c r="R821" s="15"/>
    </row>
    <row r="822" spans="1:18" ht="15" customHeight="1" x14ac:dyDescent="0.25">
      <c r="A822" s="1"/>
      <c r="B822" s="1"/>
      <c r="C822" s="1"/>
      <c r="D822" s="28"/>
      <c r="E822" s="3"/>
      <c r="F822" s="3"/>
      <c r="G822" s="12"/>
      <c r="H822" s="13"/>
      <c r="I822" s="3"/>
      <c r="J822" s="3"/>
      <c r="K822" s="12"/>
      <c r="L822" s="13"/>
      <c r="M822" s="14"/>
      <c r="N822" s="14"/>
      <c r="O822" s="12"/>
      <c r="Q822" s="15"/>
      <c r="R822" s="15"/>
    </row>
    <row r="823" spans="1:18" ht="15" customHeight="1" x14ac:dyDescent="0.25">
      <c r="A823" s="1"/>
      <c r="B823" s="1"/>
      <c r="C823" s="1"/>
      <c r="D823" s="28"/>
      <c r="E823" s="3"/>
      <c r="F823" s="3"/>
      <c r="G823" s="12"/>
      <c r="H823" s="13"/>
      <c r="I823" s="3"/>
      <c r="J823" s="3"/>
      <c r="K823" s="12"/>
      <c r="L823" s="13"/>
      <c r="M823" s="14"/>
      <c r="N823" s="14"/>
      <c r="O823" s="12"/>
      <c r="Q823" s="15"/>
      <c r="R823" s="15"/>
    </row>
    <row r="824" spans="1:18" ht="15" customHeight="1" x14ac:dyDescent="0.25">
      <c r="A824" s="1"/>
      <c r="B824" s="1"/>
      <c r="C824" s="1"/>
      <c r="D824" s="28"/>
      <c r="E824" s="3"/>
      <c r="F824" s="3"/>
      <c r="G824" s="12"/>
      <c r="H824" s="13"/>
      <c r="I824" s="3"/>
      <c r="J824" s="3"/>
      <c r="K824" s="12"/>
      <c r="L824" s="13"/>
      <c r="M824" s="14"/>
      <c r="N824" s="14"/>
      <c r="O824" s="12"/>
      <c r="Q824" s="15"/>
      <c r="R824" s="15"/>
    </row>
    <row r="825" spans="1:18" ht="15" customHeight="1" x14ac:dyDescent="0.25">
      <c r="A825" s="1"/>
      <c r="B825" s="1"/>
      <c r="C825" s="1"/>
      <c r="D825" s="28"/>
      <c r="E825" s="3"/>
      <c r="F825" s="3"/>
      <c r="G825" s="12"/>
      <c r="H825" s="13"/>
      <c r="I825" s="3"/>
      <c r="J825" s="3"/>
      <c r="K825" s="12"/>
      <c r="L825" s="13"/>
      <c r="M825" s="14"/>
      <c r="N825" s="14"/>
      <c r="O825" s="12"/>
      <c r="Q825" s="15"/>
      <c r="R825" s="15"/>
    </row>
    <row r="826" spans="1:18" ht="15" customHeight="1" x14ac:dyDescent="0.25">
      <c r="A826" s="1"/>
      <c r="B826" s="1"/>
      <c r="C826" s="1"/>
      <c r="D826" s="28"/>
      <c r="E826" s="3"/>
      <c r="F826" s="3"/>
      <c r="G826" s="12"/>
      <c r="H826" s="13"/>
      <c r="I826" s="3"/>
      <c r="J826" s="3"/>
      <c r="K826" s="12"/>
      <c r="L826" s="13"/>
      <c r="M826" s="14"/>
      <c r="N826" s="14"/>
      <c r="O826" s="12"/>
      <c r="Q826" s="15"/>
      <c r="R826" s="15"/>
    </row>
    <row r="827" spans="1:18" ht="15" customHeight="1" x14ac:dyDescent="0.25">
      <c r="A827" s="1"/>
      <c r="B827" s="1"/>
      <c r="C827" s="1"/>
      <c r="D827" s="28"/>
      <c r="E827" s="3"/>
      <c r="F827" s="3"/>
      <c r="G827" s="12"/>
      <c r="H827" s="13"/>
      <c r="I827" s="3"/>
      <c r="J827" s="3"/>
      <c r="K827" s="12"/>
      <c r="L827" s="13"/>
      <c r="M827" s="14"/>
      <c r="N827" s="14"/>
      <c r="O827" s="12"/>
      <c r="Q827" s="15"/>
      <c r="R827" s="15"/>
    </row>
    <row r="828" spans="1:18" ht="15" customHeight="1" x14ac:dyDescent="0.25">
      <c r="A828" s="1"/>
      <c r="B828" s="1"/>
      <c r="C828" s="1"/>
      <c r="D828" s="28"/>
      <c r="E828" s="3"/>
      <c r="F828" s="3"/>
      <c r="G828" s="12"/>
      <c r="H828" s="13"/>
      <c r="I828" s="3"/>
      <c r="J828" s="3"/>
      <c r="K828" s="12"/>
      <c r="L828" s="13"/>
      <c r="M828" s="14"/>
      <c r="N828" s="14"/>
      <c r="O828" s="12"/>
      <c r="Q828" s="15"/>
      <c r="R828" s="15"/>
    </row>
    <row r="829" spans="1:18" ht="15" customHeight="1" x14ac:dyDescent="0.25">
      <c r="A829" s="1"/>
      <c r="B829" s="1"/>
      <c r="C829" s="1"/>
      <c r="D829" s="28"/>
      <c r="E829" s="3"/>
      <c r="F829" s="3"/>
      <c r="G829" s="12"/>
      <c r="H829" s="13"/>
      <c r="I829" s="3"/>
      <c r="J829" s="3"/>
      <c r="K829" s="12"/>
      <c r="L829" s="13"/>
      <c r="M829" s="14"/>
      <c r="N829" s="14"/>
      <c r="O829" s="12"/>
      <c r="Q829" s="15"/>
      <c r="R829" s="15"/>
    </row>
    <row r="830" spans="1:18" ht="15" customHeight="1" x14ac:dyDescent="0.25">
      <c r="A830" s="1"/>
      <c r="B830" s="1"/>
      <c r="C830" s="1"/>
      <c r="D830" s="28"/>
      <c r="E830" s="3"/>
      <c r="F830" s="3"/>
      <c r="G830" s="12"/>
      <c r="H830" s="13"/>
      <c r="I830" s="3"/>
      <c r="J830" s="3"/>
      <c r="K830" s="12"/>
      <c r="L830" s="13"/>
      <c r="M830" s="14"/>
      <c r="N830" s="14"/>
      <c r="O830" s="12"/>
      <c r="Q830" s="15"/>
      <c r="R830" s="15"/>
    </row>
    <row r="831" spans="1:18" ht="15" customHeight="1" x14ac:dyDescent="0.25">
      <c r="A831" s="1"/>
      <c r="B831" s="1"/>
      <c r="C831" s="1"/>
      <c r="D831" s="28"/>
      <c r="E831" s="3"/>
      <c r="F831" s="3"/>
      <c r="G831" s="12"/>
      <c r="H831" s="13"/>
      <c r="I831" s="3"/>
      <c r="J831" s="3"/>
      <c r="K831" s="12"/>
      <c r="L831" s="13"/>
      <c r="M831" s="14"/>
      <c r="N831" s="14"/>
      <c r="O831" s="12"/>
      <c r="Q831" s="15"/>
      <c r="R831" s="15"/>
    </row>
    <row r="832" spans="1:18" ht="15" customHeight="1" x14ac:dyDescent="0.25">
      <c r="A832" s="1"/>
      <c r="B832" s="1"/>
      <c r="C832" s="1"/>
      <c r="D832" s="28"/>
      <c r="E832" s="3"/>
      <c r="F832" s="3"/>
      <c r="G832" s="12"/>
      <c r="H832" s="13"/>
      <c r="I832" s="3"/>
      <c r="J832" s="3"/>
      <c r="K832" s="12"/>
      <c r="L832" s="13"/>
      <c r="M832" s="14"/>
      <c r="N832" s="14"/>
      <c r="O832" s="12"/>
      <c r="Q832" s="15"/>
      <c r="R832" s="15"/>
    </row>
    <row r="833" spans="1:18" ht="15" customHeight="1" x14ac:dyDescent="0.25">
      <c r="A833" s="1"/>
      <c r="B833" s="1"/>
      <c r="C833" s="1"/>
      <c r="D833" s="28"/>
      <c r="E833" s="3"/>
      <c r="F833" s="3"/>
      <c r="G833" s="12"/>
      <c r="H833" s="13"/>
      <c r="I833" s="3"/>
      <c r="J833" s="3"/>
      <c r="K833" s="12"/>
      <c r="L833" s="13"/>
      <c r="M833" s="14"/>
      <c r="N833" s="14"/>
      <c r="O833" s="12"/>
      <c r="Q833" s="15"/>
      <c r="R833" s="15"/>
    </row>
    <row r="834" spans="1:18" ht="15" customHeight="1" x14ac:dyDescent="0.25">
      <c r="A834" s="1"/>
      <c r="B834" s="1"/>
      <c r="C834" s="1"/>
      <c r="D834" s="28"/>
      <c r="E834" s="3"/>
      <c r="F834" s="3"/>
      <c r="G834" s="12"/>
      <c r="H834" s="13"/>
      <c r="I834" s="3"/>
      <c r="J834" s="3"/>
      <c r="K834" s="12"/>
      <c r="L834" s="13"/>
      <c r="M834" s="14"/>
      <c r="N834" s="14"/>
      <c r="O834" s="12"/>
      <c r="Q834" s="15"/>
      <c r="R834" s="15"/>
    </row>
    <row r="835" spans="1:18" ht="15" customHeight="1" x14ac:dyDescent="0.25">
      <c r="A835" s="1"/>
      <c r="B835" s="1"/>
      <c r="C835" s="1"/>
      <c r="D835" s="28"/>
      <c r="E835" s="3"/>
      <c r="F835" s="3"/>
      <c r="G835" s="12"/>
      <c r="H835" s="13"/>
      <c r="I835" s="3"/>
      <c r="J835" s="3"/>
      <c r="K835" s="12"/>
      <c r="L835" s="13"/>
      <c r="M835" s="14"/>
      <c r="N835" s="14"/>
      <c r="O835" s="12"/>
      <c r="Q835" s="15"/>
      <c r="R835" s="15"/>
    </row>
    <row r="836" spans="1:18" ht="15" customHeight="1" x14ac:dyDescent="0.25">
      <c r="A836" s="1"/>
      <c r="B836" s="1"/>
      <c r="C836" s="1"/>
      <c r="D836" s="28"/>
      <c r="E836" s="3"/>
      <c r="F836" s="3"/>
      <c r="G836" s="12"/>
      <c r="H836" s="13"/>
      <c r="I836" s="3"/>
      <c r="J836" s="3"/>
      <c r="K836" s="12"/>
      <c r="L836" s="13"/>
      <c r="M836" s="14"/>
      <c r="N836" s="14"/>
      <c r="O836" s="12"/>
      <c r="Q836" s="15"/>
      <c r="R836" s="15"/>
    </row>
    <row r="837" spans="1:18" ht="15" customHeight="1" x14ac:dyDescent="0.25">
      <c r="A837" s="1"/>
      <c r="B837" s="1"/>
      <c r="C837" s="1"/>
      <c r="D837" s="28"/>
      <c r="E837" s="3"/>
      <c r="F837" s="3"/>
      <c r="G837" s="12"/>
      <c r="H837" s="13"/>
      <c r="I837" s="3"/>
      <c r="J837" s="3"/>
      <c r="K837" s="12"/>
      <c r="L837" s="13"/>
      <c r="M837" s="14"/>
      <c r="N837" s="14"/>
      <c r="O837" s="12"/>
      <c r="Q837" s="15"/>
      <c r="R837" s="15"/>
    </row>
    <row r="838" spans="1:18" ht="15" customHeight="1" x14ac:dyDescent="0.25">
      <c r="A838" s="1"/>
      <c r="B838" s="1"/>
      <c r="C838" s="1"/>
      <c r="D838" s="28"/>
      <c r="E838" s="3"/>
      <c r="F838" s="3"/>
      <c r="G838" s="12"/>
      <c r="H838" s="13"/>
      <c r="I838" s="3"/>
      <c r="J838" s="3"/>
      <c r="K838" s="12"/>
      <c r="L838" s="13"/>
      <c r="M838" s="14"/>
      <c r="N838" s="14"/>
      <c r="O838" s="12"/>
      <c r="Q838" s="15"/>
      <c r="R838" s="15"/>
    </row>
    <row r="839" spans="1:18" ht="15" customHeight="1" x14ac:dyDescent="0.25">
      <c r="A839" s="1"/>
      <c r="B839" s="1"/>
      <c r="C839" s="1"/>
      <c r="D839" s="28"/>
      <c r="E839" s="3"/>
      <c r="F839" s="3"/>
      <c r="G839" s="12"/>
      <c r="H839" s="13"/>
      <c r="I839" s="3"/>
      <c r="J839" s="3"/>
      <c r="K839" s="12"/>
      <c r="L839" s="13"/>
      <c r="M839" s="14"/>
      <c r="N839" s="14"/>
      <c r="O839" s="12"/>
      <c r="Q839" s="15"/>
      <c r="R839" s="15"/>
    </row>
    <row r="840" spans="1:18" ht="15" customHeight="1" x14ac:dyDescent="0.25">
      <c r="A840" s="1"/>
      <c r="B840" s="1"/>
      <c r="C840" s="1"/>
      <c r="D840" s="28"/>
      <c r="E840" s="3"/>
      <c r="F840" s="3"/>
      <c r="G840" s="12"/>
      <c r="H840" s="13"/>
      <c r="I840" s="3"/>
      <c r="J840" s="3"/>
      <c r="K840" s="12"/>
      <c r="L840" s="13"/>
      <c r="M840" s="14"/>
      <c r="N840" s="14"/>
      <c r="O840" s="12"/>
      <c r="Q840" s="15"/>
      <c r="R840" s="15"/>
    </row>
    <row r="841" spans="1:18" ht="15" customHeight="1" x14ac:dyDescent="0.25">
      <c r="A841" s="1"/>
      <c r="B841" s="1"/>
      <c r="C841" s="1"/>
      <c r="D841" s="28"/>
      <c r="E841" s="3"/>
      <c r="F841" s="3"/>
      <c r="G841" s="12"/>
      <c r="H841" s="13"/>
      <c r="I841" s="3"/>
      <c r="J841" s="3"/>
      <c r="K841" s="12"/>
      <c r="L841" s="13"/>
      <c r="M841" s="14"/>
      <c r="N841" s="14"/>
      <c r="O841" s="12"/>
      <c r="Q841" s="15"/>
      <c r="R841" s="15"/>
    </row>
    <row r="842" spans="1:18" ht="15" customHeight="1" x14ac:dyDescent="0.25">
      <c r="A842" s="1"/>
      <c r="B842" s="1"/>
      <c r="C842" s="1"/>
      <c r="D842" s="28"/>
      <c r="E842" s="3"/>
      <c r="F842" s="3"/>
      <c r="G842" s="12"/>
      <c r="H842" s="13"/>
      <c r="I842" s="3"/>
      <c r="J842" s="3"/>
      <c r="K842" s="12"/>
      <c r="L842" s="13"/>
      <c r="M842" s="14"/>
      <c r="N842" s="14"/>
      <c r="O842" s="12"/>
      <c r="Q842" s="15"/>
      <c r="R842" s="15"/>
    </row>
    <row r="843" spans="1:18" ht="15" customHeight="1" x14ac:dyDescent="0.25">
      <c r="A843" s="1"/>
      <c r="B843" s="1"/>
      <c r="C843" s="1"/>
      <c r="D843" s="28"/>
      <c r="E843" s="3"/>
      <c r="F843" s="3"/>
      <c r="G843" s="12"/>
      <c r="H843" s="13"/>
      <c r="I843" s="3"/>
      <c r="J843" s="3"/>
      <c r="K843" s="12"/>
      <c r="L843" s="13"/>
      <c r="M843" s="14"/>
      <c r="N843" s="14"/>
      <c r="O843" s="12"/>
      <c r="Q843" s="15"/>
      <c r="R843" s="15"/>
    </row>
    <row r="844" spans="1:18" ht="15" customHeight="1" x14ac:dyDescent="0.25">
      <c r="A844" s="1"/>
      <c r="B844" s="1"/>
      <c r="C844" s="1"/>
      <c r="D844" s="28"/>
      <c r="E844" s="3"/>
      <c r="F844" s="3"/>
      <c r="G844" s="12"/>
      <c r="H844" s="13"/>
      <c r="I844" s="3"/>
      <c r="J844" s="3"/>
      <c r="K844" s="12"/>
      <c r="L844" s="13"/>
      <c r="M844" s="14"/>
      <c r="N844" s="14"/>
      <c r="O844" s="12"/>
      <c r="Q844" s="15"/>
      <c r="R844" s="15"/>
    </row>
    <row r="845" spans="1:18" ht="15" customHeight="1" x14ac:dyDescent="0.25">
      <c r="A845" s="1"/>
      <c r="B845" s="1"/>
      <c r="C845" s="1"/>
      <c r="D845" s="28"/>
      <c r="E845" s="3"/>
      <c r="F845" s="3"/>
      <c r="G845" s="12"/>
      <c r="H845" s="13"/>
      <c r="I845" s="3"/>
      <c r="J845" s="3"/>
      <c r="K845" s="12"/>
      <c r="L845" s="13"/>
      <c r="M845" s="14"/>
      <c r="N845" s="14"/>
      <c r="O845" s="12"/>
      <c r="Q845" s="15"/>
      <c r="R845" s="15"/>
    </row>
    <row r="846" spans="1:18" ht="15" customHeight="1" x14ac:dyDescent="0.25">
      <c r="A846" s="1"/>
      <c r="B846" s="1"/>
      <c r="C846" s="1"/>
      <c r="D846" s="28"/>
      <c r="E846" s="3"/>
      <c r="F846" s="3"/>
      <c r="G846" s="12"/>
      <c r="H846" s="13"/>
      <c r="I846" s="3"/>
      <c r="J846" s="3"/>
      <c r="K846" s="12"/>
      <c r="L846" s="13"/>
      <c r="M846" s="14"/>
      <c r="N846" s="14"/>
      <c r="O846" s="12"/>
      <c r="Q846" s="15"/>
      <c r="R846" s="15"/>
    </row>
    <row r="847" spans="1:18" ht="15" customHeight="1" x14ac:dyDescent="0.25">
      <c r="A847" s="1"/>
      <c r="B847" s="1"/>
      <c r="C847" s="1"/>
      <c r="D847" s="28"/>
      <c r="E847" s="3"/>
      <c r="F847" s="3"/>
      <c r="G847" s="12"/>
      <c r="H847" s="13"/>
      <c r="I847" s="3"/>
      <c r="J847" s="3"/>
      <c r="K847" s="12"/>
      <c r="L847" s="13"/>
      <c r="M847" s="14"/>
      <c r="N847" s="14"/>
      <c r="O847" s="12"/>
      <c r="Q847" s="15"/>
      <c r="R847" s="15"/>
    </row>
    <row r="848" spans="1:18" ht="15" customHeight="1" x14ac:dyDescent="0.25">
      <c r="A848" s="1"/>
      <c r="B848" s="1"/>
      <c r="C848" s="1"/>
      <c r="D848" s="28"/>
      <c r="E848" s="3"/>
      <c r="F848" s="3"/>
      <c r="G848" s="12"/>
      <c r="H848" s="13"/>
      <c r="I848" s="3"/>
      <c r="J848" s="3"/>
      <c r="K848" s="12"/>
      <c r="L848" s="13"/>
      <c r="M848" s="14"/>
      <c r="N848" s="14"/>
      <c r="O848" s="12"/>
      <c r="Q848" s="15"/>
      <c r="R848" s="15"/>
    </row>
    <row r="849" spans="1:18" ht="15" customHeight="1" x14ac:dyDescent="0.25">
      <c r="A849" s="1"/>
      <c r="B849" s="1"/>
      <c r="C849" s="1"/>
      <c r="D849" s="28"/>
      <c r="E849" s="3"/>
      <c r="F849" s="3"/>
      <c r="G849" s="12"/>
      <c r="H849" s="13"/>
      <c r="I849" s="3"/>
      <c r="J849" s="3"/>
      <c r="K849" s="12"/>
      <c r="L849" s="13"/>
      <c r="M849" s="14"/>
      <c r="N849" s="14"/>
      <c r="O849" s="12"/>
      <c r="Q849" s="15"/>
      <c r="R849" s="15"/>
    </row>
    <row r="850" spans="1:18" ht="15" customHeight="1" x14ac:dyDescent="0.25">
      <c r="A850" s="1"/>
      <c r="B850" s="1"/>
      <c r="C850" s="1"/>
      <c r="D850" s="28"/>
      <c r="E850" s="3"/>
      <c r="F850" s="3"/>
      <c r="G850" s="12"/>
      <c r="H850" s="13"/>
      <c r="I850" s="3"/>
      <c r="J850" s="3"/>
      <c r="K850" s="12"/>
      <c r="L850" s="13"/>
      <c r="M850" s="14"/>
      <c r="N850" s="14"/>
      <c r="O850" s="12"/>
      <c r="Q850" s="15"/>
      <c r="R850" s="15"/>
    </row>
    <row r="851" spans="1:18" ht="15" customHeight="1" x14ac:dyDescent="0.25">
      <c r="A851" s="1"/>
      <c r="B851" s="1"/>
      <c r="C851" s="1"/>
      <c r="D851" s="28"/>
      <c r="E851" s="3"/>
      <c r="F851" s="3"/>
      <c r="G851" s="12"/>
      <c r="H851" s="13"/>
      <c r="I851" s="3"/>
      <c r="J851" s="3"/>
      <c r="K851" s="12"/>
      <c r="L851" s="13"/>
      <c r="M851" s="14"/>
      <c r="N851" s="14"/>
      <c r="O851" s="12"/>
      <c r="Q851" s="15"/>
      <c r="R851" s="15"/>
    </row>
    <row r="852" spans="1:18" ht="15" customHeight="1" x14ac:dyDescent="0.25">
      <c r="A852" s="1"/>
      <c r="B852" s="1"/>
      <c r="C852" s="1"/>
      <c r="D852" s="28"/>
      <c r="E852" s="3"/>
      <c r="F852" s="3"/>
      <c r="G852" s="12"/>
      <c r="H852" s="13"/>
      <c r="I852" s="3"/>
      <c r="J852" s="3"/>
      <c r="K852" s="12"/>
      <c r="L852" s="13"/>
      <c r="M852" s="14"/>
      <c r="N852" s="14"/>
      <c r="O852" s="12"/>
      <c r="Q852" s="15"/>
      <c r="R852" s="15"/>
    </row>
    <row r="853" spans="1:18" ht="15" customHeight="1" x14ac:dyDescent="0.25">
      <c r="A853" s="1"/>
      <c r="B853" s="1"/>
      <c r="C853" s="1"/>
      <c r="D853" s="28"/>
      <c r="E853" s="3"/>
      <c r="F853" s="3"/>
      <c r="G853" s="12"/>
      <c r="H853" s="13"/>
      <c r="I853" s="3"/>
      <c r="J853" s="3"/>
      <c r="K853" s="12"/>
      <c r="L853" s="13"/>
      <c r="M853" s="14"/>
      <c r="N853" s="14"/>
      <c r="O853" s="12"/>
      <c r="Q853" s="15"/>
      <c r="R853" s="15"/>
    </row>
    <row r="854" spans="1:18" ht="15" customHeight="1" x14ac:dyDescent="0.25">
      <c r="A854" s="1"/>
      <c r="B854" s="1"/>
      <c r="C854" s="1"/>
      <c r="D854" s="28"/>
      <c r="E854" s="3"/>
      <c r="F854" s="3"/>
      <c r="G854" s="12"/>
      <c r="H854" s="13"/>
      <c r="I854" s="3"/>
      <c r="J854" s="3"/>
      <c r="K854" s="12"/>
      <c r="L854" s="13"/>
      <c r="M854" s="14"/>
      <c r="N854" s="14"/>
      <c r="O854" s="12"/>
      <c r="Q854" s="15"/>
      <c r="R854" s="15"/>
    </row>
    <row r="855" spans="1:18" ht="15" customHeight="1" x14ac:dyDescent="0.25">
      <c r="A855" s="1"/>
      <c r="B855" s="1"/>
      <c r="C855" s="1"/>
      <c r="D855" s="28"/>
      <c r="E855" s="3"/>
      <c r="F855" s="3"/>
      <c r="G855" s="12"/>
      <c r="H855" s="13"/>
      <c r="I855" s="3"/>
      <c r="J855" s="3"/>
      <c r="K855" s="12"/>
      <c r="L855" s="13"/>
      <c r="M855" s="14"/>
      <c r="N855" s="14"/>
      <c r="O855" s="12"/>
      <c r="Q855" s="15"/>
      <c r="R855" s="15"/>
    </row>
    <row r="856" spans="1:18" ht="15" customHeight="1" x14ac:dyDescent="0.25">
      <c r="A856" s="1"/>
      <c r="B856" s="1"/>
      <c r="C856" s="1"/>
      <c r="D856" s="28"/>
      <c r="E856" s="3"/>
      <c r="F856" s="3"/>
      <c r="G856" s="12"/>
      <c r="H856" s="13"/>
      <c r="I856" s="3"/>
      <c r="J856" s="3"/>
      <c r="K856" s="12"/>
      <c r="L856" s="13"/>
      <c r="M856" s="14"/>
      <c r="N856" s="14"/>
      <c r="O856" s="12"/>
      <c r="Q856" s="15"/>
      <c r="R856" s="15"/>
    </row>
    <row r="857" spans="1:18" ht="15" customHeight="1" x14ac:dyDescent="0.25">
      <c r="A857" s="1"/>
      <c r="B857" s="1"/>
      <c r="C857" s="1"/>
      <c r="D857" s="28"/>
      <c r="E857" s="3"/>
      <c r="F857" s="3"/>
      <c r="G857" s="12"/>
      <c r="H857" s="13"/>
      <c r="I857" s="3"/>
      <c r="J857" s="3"/>
      <c r="K857" s="12"/>
      <c r="L857" s="13"/>
      <c r="M857" s="14"/>
      <c r="N857" s="14"/>
      <c r="O857" s="12"/>
      <c r="Q857" s="15"/>
      <c r="R857" s="15"/>
    </row>
    <row r="858" spans="1:18" ht="15" customHeight="1" x14ac:dyDescent="0.25">
      <c r="A858" s="1"/>
      <c r="B858" s="1"/>
      <c r="C858" s="1"/>
      <c r="D858" s="28"/>
      <c r="E858" s="3"/>
      <c r="F858" s="3"/>
      <c r="G858" s="12"/>
      <c r="H858" s="13"/>
      <c r="I858" s="3"/>
      <c r="J858" s="3"/>
      <c r="K858" s="12"/>
      <c r="L858" s="13"/>
      <c r="M858" s="14"/>
      <c r="N858" s="14"/>
      <c r="O858" s="12"/>
      <c r="Q858" s="15"/>
      <c r="R858" s="15"/>
    </row>
    <row r="859" spans="1:18" ht="15" customHeight="1" x14ac:dyDescent="0.25">
      <c r="A859" s="1"/>
      <c r="B859" s="1"/>
      <c r="C859" s="1"/>
      <c r="D859" s="28"/>
      <c r="E859" s="3"/>
      <c r="F859" s="3"/>
      <c r="G859" s="12"/>
      <c r="H859" s="13"/>
      <c r="I859" s="3"/>
      <c r="J859" s="3"/>
      <c r="K859" s="12"/>
      <c r="L859" s="13"/>
      <c r="M859" s="14"/>
      <c r="N859" s="14"/>
      <c r="O859" s="12"/>
      <c r="Q859" s="15"/>
      <c r="R859" s="15"/>
    </row>
    <row r="860" spans="1:18" ht="15" customHeight="1" x14ac:dyDescent="0.25">
      <c r="A860" s="1"/>
      <c r="B860" s="1"/>
      <c r="C860" s="1"/>
      <c r="D860" s="28"/>
      <c r="E860" s="3"/>
      <c r="F860" s="3"/>
      <c r="G860" s="12"/>
      <c r="H860" s="13"/>
      <c r="I860" s="3"/>
      <c r="J860" s="3"/>
      <c r="K860" s="12"/>
      <c r="L860" s="13"/>
      <c r="M860" s="14"/>
      <c r="N860" s="14"/>
      <c r="O860" s="12"/>
      <c r="Q860" s="15"/>
      <c r="R860" s="15"/>
    </row>
    <row r="861" spans="1:18" ht="15" customHeight="1" x14ac:dyDescent="0.25">
      <c r="A861" s="1"/>
      <c r="B861" s="1"/>
      <c r="C861" s="1"/>
      <c r="D861" s="28"/>
      <c r="E861" s="3"/>
      <c r="F861" s="3"/>
      <c r="G861" s="12"/>
      <c r="H861" s="13"/>
      <c r="I861" s="3"/>
      <c r="J861" s="3"/>
      <c r="K861" s="12"/>
      <c r="L861" s="13"/>
      <c r="M861" s="14"/>
      <c r="N861" s="14"/>
      <c r="O861" s="12"/>
      <c r="Q861" s="15"/>
      <c r="R861" s="15"/>
    </row>
    <row r="862" spans="1:18" ht="15" customHeight="1" x14ac:dyDescent="0.25">
      <c r="A862" s="1"/>
      <c r="B862" s="1"/>
      <c r="C862" s="1"/>
      <c r="D862" s="28"/>
      <c r="E862" s="3"/>
      <c r="F862" s="3"/>
      <c r="G862" s="12"/>
      <c r="H862" s="13"/>
      <c r="I862" s="3"/>
      <c r="J862" s="3"/>
      <c r="K862" s="12"/>
      <c r="L862" s="13"/>
      <c r="M862" s="14"/>
      <c r="N862" s="14"/>
      <c r="O862" s="12"/>
      <c r="Q862" s="15"/>
      <c r="R862" s="15"/>
    </row>
    <row r="863" spans="1:18" ht="15" customHeight="1" x14ac:dyDescent="0.25">
      <c r="A863" s="1"/>
      <c r="B863" s="1"/>
      <c r="C863" s="1"/>
      <c r="D863" s="28"/>
      <c r="E863" s="3"/>
      <c r="F863" s="3"/>
      <c r="G863" s="12"/>
      <c r="H863" s="13"/>
      <c r="I863" s="3"/>
      <c r="J863" s="3"/>
      <c r="K863" s="12"/>
      <c r="L863" s="13"/>
      <c r="M863" s="14"/>
      <c r="N863" s="14"/>
      <c r="O863" s="12"/>
      <c r="Q863" s="15"/>
      <c r="R863" s="15"/>
    </row>
    <row r="864" spans="1:18" ht="15" customHeight="1" x14ac:dyDescent="0.25">
      <c r="A864" s="1"/>
      <c r="B864" s="1"/>
      <c r="C864" s="1"/>
      <c r="D864" s="28"/>
      <c r="E864" s="3"/>
      <c r="F864" s="3"/>
      <c r="G864" s="12"/>
      <c r="H864" s="13"/>
      <c r="I864" s="3"/>
      <c r="J864" s="3"/>
      <c r="K864" s="12"/>
      <c r="L864" s="13"/>
      <c r="M864" s="14"/>
      <c r="N864" s="14"/>
      <c r="O864" s="12"/>
      <c r="Q864" s="15"/>
      <c r="R864" s="15"/>
    </row>
    <row r="865" spans="1:18" ht="15" customHeight="1" x14ac:dyDescent="0.25">
      <c r="A865" s="1"/>
      <c r="B865" s="1"/>
      <c r="C865" s="1"/>
      <c r="D865" s="28"/>
      <c r="E865" s="3"/>
      <c r="F865" s="3"/>
      <c r="G865" s="12"/>
      <c r="H865" s="13"/>
      <c r="I865" s="3"/>
      <c r="J865" s="3"/>
      <c r="K865" s="12"/>
      <c r="L865" s="13"/>
      <c r="M865" s="14"/>
      <c r="N865" s="14"/>
      <c r="O865" s="12"/>
      <c r="Q865" s="15"/>
      <c r="R865" s="15"/>
    </row>
    <row r="866" spans="1:18" ht="15" customHeight="1" x14ac:dyDescent="0.25">
      <c r="A866" s="1"/>
      <c r="B866" s="1"/>
      <c r="C866" s="1"/>
      <c r="D866" s="28"/>
      <c r="E866" s="3"/>
      <c r="F866" s="3"/>
      <c r="G866" s="12"/>
      <c r="H866" s="13"/>
      <c r="I866" s="3"/>
      <c r="J866" s="3"/>
      <c r="K866" s="12"/>
      <c r="L866" s="13"/>
      <c r="M866" s="14"/>
      <c r="N866" s="14"/>
      <c r="O866" s="12"/>
      <c r="Q866" s="15"/>
      <c r="R866" s="15"/>
    </row>
    <row r="867" spans="1:18" ht="15" customHeight="1" x14ac:dyDescent="0.25">
      <c r="A867" s="1"/>
      <c r="B867" s="1"/>
      <c r="C867" s="1"/>
      <c r="D867" s="28"/>
      <c r="E867" s="3"/>
      <c r="F867" s="3"/>
      <c r="G867" s="12"/>
      <c r="H867" s="13"/>
      <c r="I867" s="3"/>
      <c r="J867" s="3"/>
      <c r="K867" s="12"/>
      <c r="L867" s="13"/>
      <c r="M867" s="14"/>
      <c r="N867" s="14"/>
      <c r="O867" s="12"/>
      <c r="Q867" s="15"/>
      <c r="R867" s="15"/>
    </row>
    <row r="868" spans="1:18" ht="15" customHeight="1" x14ac:dyDescent="0.25">
      <c r="A868" s="1"/>
      <c r="B868" s="1"/>
      <c r="C868" s="1"/>
      <c r="D868" s="28"/>
      <c r="E868" s="3"/>
      <c r="F868" s="3"/>
      <c r="G868" s="12"/>
      <c r="H868" s="13"/>
      <c r="I868" s="3"/>
      <c r="J868" s="3"/>
      <c r="K868" s="12"/>
      <c r="L868" s="13"/>
      <c r="M868" s="14"/>
      <c r="N868" s="14"/>
      <c r="O868" s="12"/>
      <c r="Q868" s="15"/>
      <c r="R868" s="15"/>
    </row>
    <row r="869" spans="1:18" ht="15" customHeight="1" x14ac:dyDescent="0.25">
      <c r="A869" s="1"/>
      <c r="B869" s="1"/>
      <c r="C869" s="1"/>
      <c r="D869" s="28"/>
      <c r="E869" s="3"/>
      <c r="F869" s="3"/>
      <c r="G869" s="12"/>
      <c r="H869" s="13"/>
      <c r="I869" s="3"/>
      <c r="J869" s="3"/>
      <c r="K869" s="12"/>
      <c r="L869" s="13"/>
      <c r="M869" s="14"/>
      <c r="N869" s="14"/>
      <c r="O869" s="12"/>
      <c r="Q869" s="15"/>
      <c r="R869" s="15"/>
    </row>
    <row r="870" spans="1:18" ht="15" customHeight="1" x14ac:dyDescent="0.25">
      <c r="A870" s="1"/>
      <c r="B870" s="1"/>
      <c r="C870" s="1"/>
      <c r="D870" s="28"/>
      <c r="E870" s="3"/>
      <c r="F870" s="3"/>
      <c r="G870" s="12"/>
      <c r="H870" s="13"/>
      <c r="I870" s="3"/>
      <c r="J870" s="3"/>
      <c r="K870" s="12"/>
      <c r="L870" s="13"/>
      <c r="M870" s="14"/>
      <c r="N870" s="14"/>
      <c r="O870" s="12"/>
      <c r="Q870" s="15"/>
      <c r="R870" s="15"/>
    </row>
    <row r="871" spans="1:18" ht="15" customHeight="1" x14ac:dyDescent="0.25">
      <c r="A871" s="1"/>
      <c r="B871" s="1"/>
      <c r="C871" s="1"/>
      <c r="D871" s="28"/>
      <c r="E871" s="3"/>
      <c r="F871" s="3"/>
      <c r="G871" s="12"/>
      <c r="H871" s="13"/>
      <c r="I871" s="3"/>
      <c r="J871" s="3"/>
      <c r="K871" s="12"/>
      <c r="L871" s="13"/>
      <c r="M871" s="14"/>
      <c r="N871" s="14"/>
      <c r="O871" s="12"/>
      <c r="Q871" s="15"/>
      <c r="R871" s="15"/>
    </row>
    <row r="872" spans="1:18" ht="15" customHeight="1" x14ac:dyDescent="0.25">
      <c r="A872" s="1"/>
      <c r="B872" s="1"/>
      <c r="C872" s="1"/>
      <c r="D872" s="28"/>
      <c r="E872" s="3"/>
      <c r="F872" s="3"/>
      <c r="G872" s="12"/>
      <c r="H872" s="13"/>
      <c r="I872" s="3"/>
      <c r="J872" s="3"/>
      <c r="K872" s="12"/>
      <c r="L872" s="13"/>
      <c r="M872" s="14"/>
      <c r="N872" s="14"/>
      <c r="O872" s="12"/>
      <c r="Q872" s="15"/>
      <c r="R872" s="15"/>
    </row>
    <row r="873" spans="1:18" ht="15" customHeight="1" x14ac:dyDescent="0.25">
      <c r="A873" s="1"/>
      <c r="B873" s="1"/>
      <c r="C873" s="1"/>
      <c r="D873" s="28"/>
      <c r="E873" s="3"/>
      <c r="F873" s="3"/>
      <c r="G873" s="12"/>
      <c r="H873" s="13"/>
      <c r="I873" s="3"/>
      <c r="J873" s="3"/>
      <c r="K873" s="12"/>
      <c r="L873" s="13"/>
      <c r="M873" s="14"/>
      <c r="N873" s="14"/>
      <c r="O873" s="12"/>
      <c r="Q873" s="15"/>
      <c r="R873" s="15"/>
    </row>
    <row r="874" spans="1:18" ht="15" customHeight="1" x14ac:dyDescent="0.25">
      <c r="A874" s="1"/>
      <c r="B874" s="1"/>
      <c r="C874" s="1"/>
      <c r="D874" s="28"/>
      <c r="E874" s="3"/>
      <c r="F874" s="3"/>
      <c r="G874" s="12"/>
      <c r="H874" s="13"/>
      <c r="I874" s="3"/>
      <c r="J874" s="3"/>
      <c r="K874" s="12"/>
      <c r="L874" s="13"/>
      <c r="M874" s="14"/>
      <c r="N874" s="14"/>
      <c r="O874" s="12"/>
      <c r="Q874" s="15"/>
      <c r="R874" s="15"/>
    </row>
    <row r="875" spans="1:18" ht="15" customHeight="1" x14ac:dyDescent="0.25">
      <c r="A875" s="1"/>
      <c r="B875" s="1"/>
      <c r="C875" s="1"/>
      <c r="D875" s="28"/>
      <c r="E875" s="3"/>
      <c r="F875" s="3"/>
      <c r="G875" s="12"/>
      <c r="H875" s="13"/>
      <c r="I875" s="3"/>
      <c r="J875" s="3"/>
      <c r="K875" s="12"/>
      <c r="L875" s="13"/>
      <c r="M875" s="14"/>
      <c r="N875" s="14"/>
      <c r="O875" s="12"/>
      <c r="Q875" s="15"/>
      <c r="R875" s="15"/>
    </row>
    <row r="876" spans="1:18" ht="15" customHeight="1" x14ac:dyDescent="0.25">
      <c r="A876" s="1"/>
      <c r="B876" s="1"/>
      <c r="C876" s="1"/>
      <c r="D876" s="28"/>
      <c r="E876" s="3"/>
      <c r="F876" s="3"/>
      <c r="G876" s="12"/>
      <c r="H876" s="13"/>
      <c r="I876" s="3"/>
      <c r="J876" s="3"/>
      <c r="K876" s="12"/>
      <c r="L876" s="13"/>
      <c r="M876" s="14"/>
      <c r="N876" s="14"/>
      <c r="O876" s="12"/>
      <c r="Q876" s="15"/>
      <c r="R876" s="15"/>
    </row>
    <row r="877" spans="1:18" ht="15" customHeight="1" x14ac:dyDescent="0.25">
      <c r="A877" s="1"/>
      <c r="B877" s="1"/>
      <c r="C877" s="1"/>
      <c r="D877" s="28"/>
      <c r="E877" s="3"/>
      <c r="F877" s="3"/>
      <c r="G877" s="12"/>
      <c r="H877" s="13"/>
      <c r="I877" s="3"/>
      <c r="J877" s="3"/>
      <c r="K877" s="12"/>
      <c r="L877" s="13"/>
      <c r="M877" s="14"/>
      <c r="N877" s="14"/>
      <c r="O877" s="12"/>
      <c r="Q877" s="15"/>
      <c r="R877" s="15"/>
    </row>
    <row r="878" spans="1:18" ht="15" customHeight="1" x14ac:dyDescent="0.25">
      <c r="A878" s="1"/>
      <c r="B878" s="1"/>
      <c r="C878" s="1"/>
      <c r="D878" s="28"/>
      <c r="E878" s="3"/>
      <c r="F878" s="3"/>
      <c r="G878" s="12"/>
      <c r="H878" s="13"/>
      <c r="I878" s="3"/>
      <c r="J878" s="3"/>
      <c r="K878" s="12"/>
      <c r="L878" s="13"/>
      <c r="M878" s="14"/>
      <c r="N878" s="14"/>
      <c r="O878" s="12"/>
      <c r="Q878" s="15"/>
      <c r="R878" s="15"/>
    </row>
    <row r="879" spans="1:18" ht="15" customHeight="1" x14ac:dyDescent="0.25">
      <c r="A879" s="1"/>
      <c r="B879" s="1"/>
      <c r="C879" s="1"/>
      <c r="D879" s="28"/>
      <c r="E879" s="3"/>
      <c r="F879" s="3"/>
      <c r="G879" s="12"/>
      <c r="H879" s="13"/>
      <c r="I879" s="3"/>
      <c r="J879" s="3"/>
      <c r="K879" s="12"/>
      <c r="L879" s="13"/>
      <c r="M879" s="14"/>
      <c r="N879" s="14"/>
      <c r="O879" s="12"/>
      <c r="Q879" s="15"/>
      <c r="R879" s="15"/>
    </row>
    <row r="880" spans="1:18" ht="15" customHeight="1" x14ac:dyDescent="0.25">
      <c r="A880" s="1"/>
      <c r="B880" s="1"/>
      <c r="C880" s="1"/>
      <c r="D880" s="28"/>
      <c r="E880" s="3"/>
      <c r="F880" s="3"/>
      <c r="G880" s="12"/>
      <c r="H880" s="13"/>
      <c r="I880" s="3"/>
      <c r="J880" s="3"/>
      <c r="K880" s="12"/>
      <c r="L880" s="13"/>
      <c r="M880" s="14"/>
      <c r="N880" s="14"/>
      <c r="O880" s="12"/>
      <c r="Q880" s="15"/>
      <c r="R880" s="15"/>
    </row>
    <row r="881" spans="1:18" ht="15" customHeight="1" x14ac:dyDescent="0.25">
      <c r="A881" s="1"/>
      <c r="B881" s="1"/>
      <c r="C881" s="1"/>
      <c r="D881" s="28"/>
      <c r="E881" s="3"/>
      <c r="F881" s="3"/>
      <c r="G881" s="12"/>
      <c r="H881" s="13"/>
      <c r="I881" s="3"/>
      <c r="J881" s="3"/>
      <c r="K881" s="12"/>
      <c r="L881" s="13"/>
      <c r="M881" s="14"/>
      <c r="N881" s="14"/>
      <c r="O881" s="12"/>
      <c r="Q881" s="15"/>
      <c r="R881" s="15"/>
    </row>
    <row r="882" spans="1:18" ht="15" customHeight="1" x14ac:dyDescent="0.25">
      <c r="A882" s="1"/>
      <c r="B882" s="1"/>
      <c r="C882" s="1"/>
      <c r="D882" s="28"/>
      <c r="E882" s="3"/>
      <c r="F882" s="3"/>
      <c r="G882" s="12"/>
      <c r="H882" s="13"/>
      <c r="I882" s="3"/>
      <c r="J882" s="3"/>
      <c r="K882" s="12"/>
      <c r="L882" s="13"/>
      <c r="M882" s="14"/>
      <c r="N882" s="14"/>
      <c r="O882" s="12"/>
      <c r="Q882" s="15"/>
      <c r="R882" s="15"/>
    </row>
    <row r="883" spans="1:18" ht="15" customHeight="1" x14ac:dyDescent="0.25">
      <c r="A883" s="1"/>
      <c r="B883" s="1"/>
      <c r="C883" s="1"/>
      <c r="D883" s="28"/>
      <c r="E883" s="3"/>
      <c r="F883" s="3"/>
      <c r="G883" s="12"/>
      <c r="H883" s="13"/>
      <c r="I883" s="3"/>
      <c r="J883" s="3"/>
      <c r="K883" s="12"/>
      <c r="L883" s="13"/>
      <c r="M883" s="14"/>
      <c r="N883" s="14"/>
      <c r="O883" s="12"/>
      <c r="Q883" s="15"/>
      <c r="R883" s="15"/>
    </row>
    <row r="884" spans="1:18" ht="15" customHeight="1" x14ac:dyDescent="0.25">
      <c r="A884" s="1"/>
      <c r="B884" s="1"/>
      <c r="C884" s="1"/>
      <c r="D884" s="28"/>
      <c r="E884" s="3"/>
      <c r="F884" s="3"/>
      <c r="G884" s="12"/>
      <c r="H884" s="13"/>
      <c r="I884" s="3"/>
      <c r="J884" s="3"/>
      <c r="K884" s="12"/>
      <c r="L884" s="13"/>
      <c r="M884" s="14"/>
      <c r="N884" s="14"/>
      <c r="O884" s="12"/>
      <c r="Q884" s="15"/>
      <c r="R884" s="15"/>
    </row>
    <row r="885" spans="1:18" ht="15" customHeight="1" x14ac:dyDescent="0.25">
      <c r="A885" s="1"/>
      <c r="B885" s="1"/>
      <c r="C885" s="1"/>
      <c r="D885" s="28"/>
      <c r="E885" s="3"/>
      <c r="F885" s="3"/>
      <c r="G885" s="12"/>
      <c r="H885" s="13"/>
      <c r="I885" s="3"/>
      <c r="J885" s="3"/>
      <c r="K885" s="12"/>
      <c r="L885" s="13"/>
      <c r="M885" s="14"/>
      <c r="N885" s="14"/>
      <c r="O885" s="12"/>
      <c r="Q885" s="15"/>
      <c r="R885" s="15"/>
    </row>
    <row r="886" spans="1:18" ht="15" customHeight="1" x14ac:dyDescent="0.25">
      <c r="A886" s="1"/>
      <c r="B886" s="1"/>
      <c r="C886" s="1"/>
      <c r="D886" s="28"/>
      <c r="E886" s="3"/>
      <c r="F886" s="3"/>
      <c r="G886" s="12"/>
      <c r="H886" s="13"/>
      <c r="I886" s="3"/>
      <c r="J886" s="3"/>
      <c r="K886" s="12"/>
      <c r="L886" s="13"/>
      <c r="M886" s="14"/>
      <c r="N886" s="14"/>
      <c r="O886" s="12"/>
      <c r="Q886" s="15"/>
      <c r="R886" s="15"/>
    </row>
    <row r="887" spans="1:18" ht="15" customHeight="1" x14ac:dyDescent="0.25">
      <c r="A887" s="1"/>
      <c r="B887" s="1"/>
      <c r="C887" s="1"/>
      <c r="D887" s="28"/>
      <c r="E887" s="3"/>
      <c r="F887" s="3"/>
      <c r="G887" s="12"/>
      <c r="H887" s="13"/>
      <c r="I887" s="3"/>
      <c r="J887" s="3"/>
      <c r="K887" s="12"/>
      <c r="L887" s="13"/>
      <c r="M887" s="14"/>
      <c r="N887" s="14"/>
      <c r="O887" s="12"/>
      <c r="Q887" s="15"/>
      <c r="R887" s="15"/>
    </row>
    <row r="888" spans="1:18" ht="15" customHeight="1" x14ac:dyDescent="0.25">
      <c r="A888" s="1"/>
      <c r="B888" s="1"/>
      <c r="C888" s="1"/>
      <c r="D888" s="28"/>
      <c r="E888" s="3"/>
      <c r="F888" s="3"/>
      <c r="G888" s="12"/>
      <c r="H888" s="13"/>
      <c r="I888" s="3"/>
      <c r="J888" s="3"/>
      <c r="K888" s="12"/>
      <c r="L888" s="13"/>
      <c r="M888" s="14"/>
      <c r="N888" s="14"/>
      <c r="O888" s="12"/>
      <c r="Q888" s="15"/>
      <c r="R888" s="15"/>
    </row>
    <row r="889" spans="1:18" ht="15" customHeight="1" x14ac:dyDescent="0.25">
      <c r="A889" s="1"/>
      <c r="B889" s="1"/>
      <c r="C889" s="1"/>
      <c r="D889" s="28"/>
      <c r="E889" s="3"/>
      <c r="F889" s="3"/>
      <c r="G889" s="12"/>
      <c r="H889" s="13"/>
      <c r="I889" s="3"/>
      <c r="J889" s="3"/>
      <c r="K889" s="12"/>
      <c r="L889" s="13"/>
      <c r="M889" s="14"/>
      <c r="N889" s="14"/>
      <c r="O889" s="12"/>
      <c r="Q889" s="15"/>
      <c r="R889" s="15"/>
    </row>
    <row r="890" spans="1:18" ht="15" customHeight="1" x14ac:dyDescent="0.25">
      <c r="A890" s="1"/>
      <c r="B890" s="1"/>
      <c r="C890" s="1"/>
      <c r="D890" s="28"/>
      <c r="E890" s="3"/>
      <c r="F890" s="3"/>
      <c r="G890" s="12"/>
      <c r="H890" s="13"/>
      <c r="I890" s="3"/>
      <c r="J890" s="3"/>
      <c r="K890" s="12"/>
      <c r="L890" s="13"/>
      <c r="M890" s="14"/>
      <c r="N890" s="14"/>
      <c r="O890" s="12"/>
      <c r="Q890" s="15"/>
      <c r="R890" s="15"/>
    </row>
    <row r="891" spans="1:18" ht="15" customHeight="1" x14ac:dyDescent="0.25">
      <c r="A891" s="1"/>
      <c r="B891" s="1"/>
      <c r="C891" s="1"/>
      <c r="D891" s="28"/>
      <c r="E891" s="3"/>
      <c r="F891" s="3"/>
      <c r="G891" s="12"/>
      <c r="H891" s="13"/>
      <c r="I891" s="3"/>
      <c r="J891" s="3"/>
      <c r="K891" s="12"/>
      <c r="L891" s="13"/>
      <c r="M891" s="14"/>
      <c r="N891" s="14"/>
      <c r="O891" s="12"/>
      <c r="Q891" s="15"/>
      <c r="R891" s="15"/>
    </row>
    <row r="892" spans="1:18" ht="15" customHeight="1" x14ac:dyDescent="0.25">
      <c r="A892" s="1"/>
      <c r="B892" s="1"/>
      <c r="C892" s="1"/>
      <c r="D892" s="28"/>
      <c r="E892" s="3"/>
      <c r="F892" s="3"/>
      <c r="G892" s="12"/>
      <c r="H892" s="13"/>
      <c r="I892" s="3"/>
      <c r="J892" s="3"/>
      <c r="K892" s="12"/>
      <c r="L892" s="13"/>
      <c r="M892" s="14"/>
      <c r="N892" s="14"/>
      <c r="O892" s="12"/>
      <c r="Q892" s="15"/>
      <c r="R892" s="15"/>
    </row>
    <row r="893" spans="1:18" ht="15" customHeight="1" x14ac:dyDescent="0.25">
      <c r="A893" s="1"/>
      <c r="B893" s="1"/>
      <c r="C893" s="1"/>
      <c r="D893" s="1"/>
      <c r="Q893" s="15"/>
      <c r="R893" s="15"/>
    </row>
  </sheetData>
  <autoFilter ref="A5:R893"/>
  <conditionalFormatting sqref="H5:H892 L5:L892">
    <cfRule type="cellIs" dxfId="2" priority="6" operator="notBetween">
      <formula>-0.02</formula>
      <formula>0.02</formula>
    </cfRule>
  </conditionalFormatting>
  <conditionalFormatting sqref="H6:H8">
    <cfRule type="cellIs" dxfId="1" priority="5" operator="notBetween">
      <formula>-0.02</formula>
      <formula>0.02</formula>
    </cfRule>
  </conditionalFormatting>
  <conditionalFormatting sqref="L6:L8">
    <cfRule type="cellIs" dxfId="0" priority="4" operator="notBetween">
      <formula>-0.02</formula>
      <formula>0.02</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17"/>
  <sheetViews>
    <sheetView workbookViewId="0">
      <pane xSplit="6" ySplit="3" topLeftCell="G4" activePane="bottomRight" state="frozen"/>
      <selection pane="topRight" activeCell="G1" sqref="G1"/>
      <selection pane="bottomLeft" activeCell="A4" sqref="A4"/>
      <selection pane="bottomRight"/>
    </sheetView>
  </sheetViews>
  <sheetFormatPr defaultRowHeight="15" x14ac:dyDescent="0.25"/>
  <cols>
    <col min="1" max="1" width="12.42578125" customWidth="1"/>
    <col min="5" max="5" width="5" bestFit="1" customWidth="1"/>
    <col min="6" max="6" width="2.28515625" bestFit="1" customWidth="1"/>
  </cols>
  <sheetData>
    <row r="1" spans="1:20" x14ac:dyDescent="0.25">
      <c r="A1" s="21" t="s">
        <v>194</v>
      </c>
      <c r="B1" s="21" t="s">
        <v>150</v>
      </c>
      <c r="C1" s="21" t="s">
        <v>156</v>
      </c>
      <c r="D1" s="21" t="s">
        <v>157</v>
      </c>
      <c r="E1" s="21" t="s">
        <v>151</v>
      </c>
      <c r="F1" s="21" t="s">
        <v>158</v>
      </c>
      <c r="G1" s="25" t="s">
        <v>159</v>
      </c>
      <c r="H1" s="20"/>
      <c r="I1" s="20"/>
      <c r="J1" s="20"/>
      <c r="K1" s="20"/>
      <c r="L1" s="21"/>
      <c r="M1" s="21"/>
      <c r="N1" s="21"/>
      <c r="O1" s="21"/>
      <c r="P1" s="21"/>
      <c r="Q1" s="26" t="s">
        <v>160</v>
      </c>
      <c r="R1" s="20"/>
      <c r="S1" s="20"/>
      <c r="T1" s="20"/>
    </row>
    <row r="2" spans="1:20" x14ac:dyDescent="0.25">
      <c r="A2" s="21"/>
      <c r="B2" s="21"/>
      <c r="C2" s="21"/>
      <c r="D2" s="21"/>
      <c r="E2" s="21"/>
      <c r="F2" s="21"/>
      <c r="G2" s="22" t="s">
        <v>142</v>
      </c>
      <c r="H2" s="22" t="s">
        <v>142</v>
      </c>
      <c r="I2" s="22" t="s">
        <v>142</v>
      </c>
      <c r="J2" s="22" t="s">
        <v>142</v>
      </c>
      <c r="K2" s="22" t="s">
        <v>142</v>
      </c>
      <c r="L2" s="23" t="s">
        <v>143</v>
      </c>
      <c r="M2" s="23" t="s">
        <v>143</v>
      </c>
      <c r="N2" s="23" t="s">
        <v>143</v>
      </c>
      <c r="O2" s="23" t="s">
        <v>143</v>
      </c>
      <c r="P2" s="23" t="s">
        <v>143</v>
      </c>
      <c r="Q2" s="22" t="s">
        <v>144</v>
      </c>
      <c r="R2" s="22" t="s">
        <v>144</v>
      </c>
      <c r="S2" s="22"/>
      <c r="T2" s="22"/>
    </row>
    <row r="3" spans="1:20" x14ac:dyDescent="0.25">
      <c r="A3" s="21"/>
      <c r="B3" s="21"/>
      <c r="C3" s="21"/>
      <c r="D3" s="21"/>
      <c r="E3" s="21"/>
      <c r="F3" s="21"/>
      <c r="G3" s="22" t="s">
        <v>20</v>
      </c>
      <c r="H3" s="22" t="s">
        <v>146</v>
      </c>
      <c r="I3" s="22" t="s">
        <v>171</v>
      </c>
      <c r="J3" s="22" t="s">
        <v>145</v>
      </c>
      <c r="K3" s="22" t="s">
        <v>147</v>
      </c>
      <c r="L3" s="23" t="s">
        <v>19</v>
      </c>
      <c r="M3" s="23" t="s">
        <v>146</v>
      </c>
      <c r="N3" s="23" t="s">
        <v>171</v>
      </c>
      <c r="O3" s="23" t="s">
        <v>145</v>
      </c>
      <c r="P3" s="23" t="s">
        <v>147</v>
      </c>
      <c r="Q3" s="22" t="s">
        <v>140</v>
      </c>
      <c r="R3" s="22" t="s">
        <v>148</v>
      </c>
      <c r="S3" s="22"/>
      <c r="T3" s="22"/>
    </row>
    <row r="4" spans="1:20" x14ac:dyDescent="0.25">
      <c r="A4" s="19" t="s">
        <v>168</v>
      </c>
      <c r="B4" s="19" t="s">
        <v>1</v>
      </c>
      <c r="C4" s="19" t="s">
        <v>1</v>
      </c>
      <c r="D4" s="19" t="s">
        <v>1</v>
      </c>
      <c r="E4" s="19" t="s">
        <v>2</v>
      </c>
      <c r="F4" s="19" t="s">
        <v>169</v>
      </c>
      <c r="G4" s="14">
        <v>642.36001960689759</v>
      </c>
      <c r="H4" s="14">
        <v>428.05085839848505</v>
      </c>
      <c r="I4" s="14"/>
      <c r="J4" s="14">
        <v>48.16434922335457</v>
      </c>
      <c r="K4" s="14">
        <v>1118.575227228737</v>
      </c>
      <c r="L4" s="18">
        <v>447.04867759883962</v>
      </c>
      <c r="M4" s="18">
        <v>609.12392901885062</v>
      </c>
      <c r="N4" s="18">
        <v>13.50480413677413</v>
      </c>
      <c r="O4" s="18">
        <v>48.897816470409907</v>
      </c>
      <c r="P4" s="18">
        <v>1118.5752272248742</v>
      </c>
      <c r="Q4" s="17">
        <v>74.402944443468286</v>
      </c>
      <c r="R4" s="17"/>
      <c r="S4" s="17"/>
      <c r="T4" s="17"/>
    </row>
    <row r="5" spans="1:20" x14ac:dyDescent="0.25">
      <c r="A5" s="19" t="s">
        <v>168</v>
      </c>
      <c r="B5" s="19" t="s">
        <v>1</v>
      </c>
      <c r="C5" s="19" t="s">
        <v>1</v>
      </c>
      <c r="D5" s="19" t="s">
        <v>1</v>
      </c>
      <c r="E5" s="19" t="s">
        <v>3</v>
      </c>
      <c r="F5" s="19" t="s">
        <v>169</v>
      </c>
      <c r="G5" s="14">
        <v>680.28567500918325</v>
      </c>
      <c r="H5" s="14">
        <v>344.78784978916997</v>
      </c>
      <c r="I5" s="14"/>
      <c r="J5" s="14">
        <v>25.847379242224029</v>
      </c>
      <c r="K5" s="14">
        <v>1050.9209040405774</v>
      </c>
      <c r="L5" s="18">
        <v>439.89296536653762</v>
      </c>
      <c r="M5" s="18">
        <v>535.54450168143251</v>
      </c>
      <c r="N5" s="18">
        <v>49.24244283549811</v>
      </c>
      <c r="O5" s="18">
        <v>26.240994154543355</v>
      </c>
      <c r="P5" s="18">
        <v>1050.9209040380115</v>
      </c>
      <c r="Q5" s="17">
        <v>78.314643105589852</v>
      </c>
      <c r="R5" s="17"/>
      <c r="S5" s="17"/>
      <c r="T5" s="17"/>
    </row>
    <row r="6" spans="1:20" x14ac:dyDescent="0.25">
      <c r="A6" s="19" t="s">
        <v>168</v>
      </c>
      <c r="B6" s="19" t="s">
        <v>1</v>
      </c>
      <c r="C6" s="19" t="s">
        <v>1</v>
      </c>
      <c r="D6" s="19" t="s">
        <v>1</v>
      </c>
      <c r="E6" s="19" t="s">
        <v>4</v>
      </c>
      <c r="F6" s="19" t="s">
        <v>169</v>
      </c>
      <c r="G6" s="14">
        <v>692.22623968481025</v>
      </c>
      <c r="H6" s="14">
        <v>348.22453740923083</v>
      </c>
      <c r="I6" s="14"/>
      <c r="J6" s="14">
        <v>26.209804215021229</v>
      </c>
      <c r="K6" s="14">
        <v>1066.6605813090621</v>
      </c>
      <c r="L6" s="18">
        <v>435.16714015339971</v>
      </c>
      <c r="M6" s="18">
        <v>554.47913168209254</v>
      </c>
      <c r="N6" s="18">
        <v>50.405371180332835</v>
      </c>
      <c r="O6" s="18">
        <v>26.608938289360868</v>
      </c>
      <c r="P6" s="18">
        <v>1066.6605813051858</v>
      </c>
      <c r="Q6" s="17">
        <v>81.413038921655556</v>
      </c>
      <c r="R6" s="17"/>
      <c r="S6" s="17"/>
      <c r="T6" s="17"/>
    </row>
    <row r="7" spans="1:20" x14ac:dyDescent="0.25">
      <c r="A7" s="19" t="s">
        <v>168</v>
      </c>
      <c r="B7" s="19" t="s">
        <v>1</v>
      </c>
      <c r="C7" s="19" t="s">
        <v>1</v>
      </c>
      <c r="D7" s="19" t="s">
        <v>1</v>
      </c>
      <c r="E7" s="19" t="s">
        <v>5</v>
      </c>
      <c r="F7" s="19" t="s">
        <v>169</v>
      </c>
      <c r="G7" s="14">
        <v>668.96148713787704</v>
      </c>
      <c r="H7" s="14">
        <v>340.16947739513733</v>
      </c>
      <c r="I7" s="14"/>
      <c r="J7" s="14">
        <v>32.819681207689335</v>
      </c>
      <c r="K7" s="14">
        <v>1041.9506457407037</v>
      </c>
      <c r="L7" s="18">
        <v>416.38280543291864</v>
      </c>
      <c r="M7" s="18">
        <v>542.33530763276326</v>
      </c>
      <c r="N7" s="18">
        <v>49.913059364965783</v>
      </c>
      <c r="O7" s="18">
        <v>33.319473307298814</v>
      </c>
      <c r="P7" s="18">
        <v>1041.9506457379466</v>
      </c>
      <c r="Q7" s="17">
        <v>85.779765974871296</v>
      </c>
      <c r="R7" s="17"/>
      <c r="S7" s="17"/>
      <c r="T7" s="17"/>
    </row>
    <row r="8" spans="1:20" x14ac:dyDescent="0.25">
      <c r="A8" s="19" t="s">
        <v>168</v>
      </c>
      <c r="B8" s="19" t="s">
        <v>1</v>
      </c>
      <c r="C8" s="19" t="s">
        <v>1</v>
      </c>
      <c r="D8" s="19" t="s">
        <v>1</v>
      </c>
      <c r="E8" s="19" t="s">
        <v>6</v>
      </c>
      <c r="F8" s="19" t="s">
        <v>169</v>
      </c>
      <c r="G8" s="14">
        <v>659.39492625978642</v>
      </c>
      <c r="H8" s="14">
        <v>327.56413773537298</v>
      </c>
      <c r="I8" s="14"/>
      <c r="J8" s="14">
        <v>39.253458714424596</v>
      </c>
      <c r="K8" s="14">
        <v>1026.2125227095839</v>
      </c>
      <c r="L8" s="18">
        <v>387.10835043347458</v>
      </c>
      <c r="M8" s="18">
        <v>528.53079957853379</v>
      </c>
      <c r="N8" s="18">
        <v>70.72214557308682</v>
      </c>
      <c r="O8" s="18">
        <v>39.85122712124388</v>
      </c>
      <c r="P8" s="18">
        <v>1026.2125227063391</v>
      </c>
      <c r="Q8" s="17">
        <v>93.30500597134224</v>
      </c>
      <c r="R8" s="17"/>
      <c r="S8" s="17"/>
      <c r="T8" s="17"/>
    </row>
    <row r="9" spans="1:20" x14ac:dyDescent="0.25">
      <c r="A9" s="19" t="s">
        <v>168</v>
      </c>
      <c r="B9" s="19" t="s">
        <v>1</v>
      </c>
      <c r="C9" s="19" t="s">
        <v>1</v>
      </c>
      <c r="D9" s="19" t="s">
        <v>1</v>
      </c>
      <c r="E9" s="19" t="s">
        <v>7</v>
      </c>
      <c r="F9" s="19" t="s">
        <v>169</v>
      </c>
      <c r="G9" s="14">
        <v>664.70149034664246</v>
      </c>
      <c r="H9" s="14">
        <v>319.1724449510366</v>
      </c>
      <c r="I9" s="14"/>
      <c r="J9" s="14">
        <v>46.847240108449476</v>
      </c>
      <c r="K9" s="14">
        <v>1030.7211754061286</v>
      </c>
      <c r="L9" s="18">
        <v>365.90491739334971</v>
      </c>
      <c r="M9" s="18">
        <v>516.03995714795474</v>
      </c>
      <c r="N9" s="18">
        <v>101.21565100852905</v>
      </c>
      <c r="O9" s="18">
        <v>47.560649856293978</v>
      </c>
      <c r="P9" s="18">
        <v>1030.7211754061275</v>
      </c>
      <c r="Q9" s="17">
        <v>104.22855067289791</v>
      </c>
      <c r="R9" s="17"/>
      <c r="S9" s="17"/>
      <c r="T9" s="17"/>
    </row>
    <row r="10" spans="1:20" x14ac:dyDescent="0.25">
      <c r="A10" s="19" t="s">
        <v>168</v>
      </c>
      <c r="B10" s="19" t="s">
        <v>1</v>
      </c>
      <c r="C10" s="19" t="s">
        <v>1</v>
      </c>
      <c r="D10" s="19" t="s">
        <v>1</v>
      </c>
      <c r="E10" s="19" t="s">
        <v>8</v>
      </c>
      <c r="F10" s="19" t="s">
        <v>169</v>
      </c>
      <c r="G10" s="14">
        <v>666.87407481237994</v>
      </c>
      <c r="H10" s="14">
        <v>324.43020599223217</v>
      </c>
      <c r="I10" s="14"/>
      <c r="J10" s="14">
        <v>45.073562380656448</v>
      </c>
      <c r="K10" s="14">
        <v>1036.3778431852686</v>
      </c>
      <c r="L10" s="18">
        <v>359.92426884508876</v>
      </c>
      <c r="M10" s="18">
        <v>529.57285358324043</v>
      </c>
      <c r="N10" s="18">
        <v>101.12075894917862</v>
      </c>
      <c r="O10" s="18">
        <v>45.759961807772768</v>
      </c>
      <c r="P10" s="18">
        <v>1036.3778431852804</v>
      </c>
      <c r="Q10" s="17">
        <v>115.12245414847752</v>
      </c>
      <c r="R10" s="17"/>
      <c r="S10" s="17"/>
      <c r="T10" s="17"/>
    </row>
    <row r="11" spans="1:20" x14ac:dyDescent="0.25">
      <c r="A11" s="19" t="s">
        <v>168</v>
      </c>
      <c r="B11" s="19" t="s">
        <v>1</v>
      </c>
      <c r="C11" s="19" t="s">
        <v>1</v>
      </c>
      <c r="D11" s="19" t="s">
        <v>1</v>
      </c>
      <c r="E11" s="19" t="s">
        <v>9</v>
      </c>
      <c r="F11" s="19" t="s">
        <v>169</v>
      </c>
      <c r="G11" s="14">
        <v>652.71773065335708</v>
      </c>
      <c r="H11" s="14">
        <v>320.76364343922472</v>
      </c>
      <c r="I11" s="14"/>
      <c r="J11" s="14">
        <v>42.369615228627524</v>
      </c>
      <c r="K11" s="14">
        <v>1015.8509893212092</v>
      </c>
      <c r="L11" s="18">
        <v>351.93472125252663</v>
      </c>
      <c r="M11" s="18">
        <v>519.87556347909299</v>
      </c>
      <c r="N11" s="18">
        <v>101.02586679397933</v>
      </c>
      <c r="O11" s="18">
        <v>43.014837795560169</v>
      </c>
      <c r="P11" s="18">
        <v>1015.8509893211591</v>
      </c>
      <c r="Q11" s="17">
        <v>127.97820798338066</v>
      </c>
      <c r="R11" s="17"/>
      <c r="S11" s="17"/>
      <c r="T11" s="17"/>
    </row>
    <row r="12" spans="1:20" x14ac:dyDescent="0.25">
      <c r="A12" s="19" t="s">
        <v>168</v>
      </c>
      <c r="B12" s="19" t="s">
        <v>1</v>
      </c>
      <c r="C12" s="19" t="s">
        <v>1</v>
      </c>
      <c r="D12" s="19" t="s">
        <v>114</v>
      </c>
      <c r="E12" s="19" t="s">
        <v>2</v>
      </c>
      <c r="F12" s="19" t="s">
        <v>161</v>
      </c>
      <c r="G12" s="14"/>
      <c r="H12" s="14">
        <v>68.493150582436755</v>
      </c>
      <c r="I12" s="14"/>
      <c r="J12" s="14"/>
      <c r="K12" s="14">
        <v>68.493150582436755</v>
      </c>
      <c r="L12" s="18">
        <v>68.493150582436755</v>
      </c>
      <c r="M12" s="18"/>
      <c r="N12" s="18"/>
      <c r="O12" s="18"/>
      <c r="P12" s="18">
        <v>68.493150582436755</v>
      </c>
      <c r="Q12" s="17">
        <v>92.153287646249339</v>
      </c>
      <c r="R12" s="17"/>
      <c r="S12" s="17"/>
      <c r="T12" s="17"/>
    </row>
    <row r="13" spans="1:20" x14ac:dyDescent="0.25">
      <c r="A13" s="19" t="s">
        <v>168</v>
      </c>
      <c r="B13" s="19" t="s">
        <v>1</v>
      </c>
      <c r="C13" s="19" t="s">
        <v>1</v>
      </c>
      <c r="D13" s="19" t="s">
        <v>114</v>
      </c>
      <c r="E13" s="19" t="s">
        <v>2</v>
      </c>
      <c r="F13" s="19" t="s">
        <v>162</v>
      </c>
      <c r="G13" s="14"/>
      <c r="H13" s="14">
        <v>56.450907111773788</v>
      </c>
      <c r="I13" s="14"/>
      <c r="J13" s="14"/>
      <c r="K13" s="14">
        <v>56.450907111773788</v>
      </c>
      <c r="L13" s="18">
        <v>56.450907111773788</v>
      </c>
      <c r="M13" s="18"/>
      <c r="N13" s="18"/>
      <c r="O13" s="18"/>
      <c r="P13" s="18">
        <v>56.450907111773788</v>
      </c>
      <c r="Q13" s="17">
        <v>92.347223869551229</v>
      </c>
      <c r="R13" s="17"/>
      <c r="S13" s="17"/>
      <c r="T13" s="17"/>
    </row>
    <row r="14" spans="1:20" x14ac:dyDescent="0.25">
      <c r="A14" s="19" t="s">
        <v>168</v>
      </c>
      <c r="B14" s="19" t="s">
        <v>1</v>
      </c>
      <c r="C14" s="19" t="s">
        <v>1</v>
      </c>
      <c r="D14" s="19" t="s">
        <v>114</v>
      </c>
      <c r="E14" s="19" t="s">
        <v>2</v>
      </c>
      <c r="F14" s="19" t="s">
        <v>163</v>
      </c>
      <c r="G14" s="14"/>
      <c r="H14" s="14">
        <v>49.679580904839661</v>
      </c>
      <c r="I14" s="14"/>
      <c r="J14" s="14"/>
      <c r="K14" s="14">
        <v>49.679580904839661</v>
      </c>
      <c r="L14" s="18">
        <v>49.679580904839661</v>
      </c>
      <c r="M14" s="18"/>
      <c r="N14" s="18"/>
      <c r="O14" s="18"/>
      <c r="P14" s="18">
        <v>49.679580904839661</v>
      </c>
      <c r="Q14" s="17">
        <v>106.79572644870852</v>
      </c>
      <c r="R14" s="17"/>
      <c r="S14" s="17"/>
      <c r="T14" s="17"/>
    </row>
    <row r="15" spans="1:20" x14ac:dyDescent="0.25">
      <c r="A15" s="19" t="s">
        <v>168</v>
      </c>
      <c r="B15" s="19" t="s">
        <v>1</v>
      </c>
      <c r="C15" s="19" t="s">
        <v>1</v>
      </c>
      <c r="D15" s="19" t="s">
        <v>114</v>
      </c>
      <c r="E15" s="19" t="s">
        <v>3</v>
      </c>
      <c r="F15" s="19" t="s">
        <v>161</v>
      </c>
      <c r="G15" s="14"/>
      <c r="H15" s="14">
        <v>68.896142581703074</v>
      </c>
      <c r="I15" s="14"/>
      <c r="J15" s="14"/>
      <c r="K15" s="14">
        <v>68.896142581703074</v>
      </c>
      <c r="L15" s="18">
        <v>68.89614237820939</v>
      </c>
      <c r="M15" s="18">
        <v>2.0349368607577409E-7</v>
      </c>
      <c r="N15" s="18"/>
      <c r="O15" s="18"/>
      <c r="P15" s="18">
        <v>68.896142581703074</v>
      </c>
      <c r="Q15" s="17">
        <v>94.473066679804333</v>
      </c>
      <c r="R15" s="17"/>
      <c r="S15" s="17"/>
      <c r="T15" s="17"/>
    </row>
    <row r="16" spans="1:20" x14ac:dyDescent="0.25">
      <c r="A16" s="19" t="s">
        <v>168</v>
      </c>
      <c r="B16" s="19" t="s">
        <v>1</v>
      </c>
      <c r="C16" s="19" t="s">
        <v>1</v>
      </c>
      <c r="D16" s="19" t="s">
        <v>114</v>
      </c>
      <c r="E16" s="19" t="s">
        <v>3</v>
      </c>
      <c r="F16" s="19" t="s">
        <v>162</v>
      </c>
      <c r="G16" s="14"/>
      <c r="H16" s="14">
        <v>55.445645413178958</v>
      </c>
      <c r="I16" s="14"/>
      <c r="J16" s="14"/>
      <c r="K16" s="14">
        <v>55.445645413178958</v>
      </c>
      <c r="L16" s="18">
        <v>55.445645220656225</v>
      </c>
      <c r="M16" s="18">
        <v>1.9252274027501928E-7</v>
      </c>
      <c r="N16" s="18"/>
      <c r="O16" s="18"/>
      <c r="P16" s="18">
        <v>55.445645413178966</v>
      </c>
      <c r="Q16" s="17">
        <v>98.577891823297421</v>
      </c>
      <c r="R16" s="17"/>
      <c r="S16" s="17"/>
      <c r="T16" s="17"/>
    </row>
    <row r="17" spans="1:20" x14ac:dyDescent="0.25">
      <c r="A17" s="19" t="s">
        <v>168</v>
      </c>
      <c r="B17" s="19" t="s">
        <v>1</v>
      </c>
      <c r="C17" s="19" t="s">
        <v>1</v>
      </c>
      <c r="D17" s="19" t="s">
        <v>114</v>
      </c>
      <c r="E17" s="19" t="s">
        <v>3</v>
      </c>
      <c r="F17" s="19" t="s">
        <v>163</v>
      </c>
      <c r="G17" s="14"/>
      <c r="H17" s="14">
        <v>48.24712798278825</v>
      </c>
      <c r="I17" s="14"/>
      <c r="J17" s="14"/>
      <c r="K17" s="14">
        <v>48.24712798278825</v>
      </c>
      <c r="L17" s="18">
        <v>48.247127824924895</v>
      </c>
      <c r="M17" s="18">
        <v>1.4835577831087234E-7</v>
      </c>
      <c r="N17" s="18"/>
      <c r="O17" s="18"/>
      <c r="P17" s="18">
        <v>48.247127973280676</v>
      </c>
      <c r="Q17" s="17">
        <v>115.52259634078744</v>
      </c>
      <c r="R17" s="17"/>
      <c r="S17" s="17"/>
      <c r="T17" s="17"/>
    </row>
    <row r="18" spans="1:20" x14ac:dyDescent="0.25">
      <c r="A18" s="19" t="s">
        <v>168</v>
      </c>
      <c r="B18" s="19" t="s">
        <v>1</v>
      </c>
      <c r="C18" s="19" t="s">
        <v>1</v>
      </c>
      <c r="D18" s="19" t="s">
        <v>114</v>
      </c>
      <c r="E18" s="19" t="s">
        <v>4</v>
      </c>
      <c r="F18" s="19" t="s">
        <v>161</v>
      </c>
      <c r="G18" s="14"/>
      <c r="H18" s="14">
        <v>71.918279560550033</v>
      </c>
      <c r="I18" s="14"/>
      <c r="J18" s="14"/>
      <c r="K18" s="14">
        <v>71.918279560550033</v>
      </c>
      <c r="L18" s="18">
        <v>67.61539019314371</v>
      </c>
      <c r="M18" s="18">
        <v>4.3028893674063333</v>
      </c>
      <c r="N18" s="18"/>
      <c r="O18" s="18"/>
      <c r="P18" s="18">
        <v>71.918279560550047</v>
      </c>
      <c r="Q18" s="17">
        <v>99.430070607661236</v>
      </c>
      <c r="R18" s="17"/>
      <c r="S18" s="17"/>
      <c r="T18" s="17"/>
    </row>
    <row r="19" spans="1:20" x14ac:dyDescent="0.25">
      <c r="A19" s="19" t="s">
        <v>168</v>
      </c>
      <c r="B19" s="19" t="s">
        <v>1</v>
      </c>
      <c r="C19" s="19" t="s">
        <v>1</v>
      </c>
      <c r="D19" s="19" t="s">
        <v>114</v>
      </c>
      <c r="E19" s="19" t="s">
        <v>4</v>
      </c>
      <c r="F19" s="19" t="s">
        <v>162</v>
      </c>
      <c r="G19" s="14"/>
      <c r="H19" s="14">
        <v>58.578640746296621</v>
      </c>
      <c r="I19" s="14"/>
      <c r="J19" s="14"/>
      <c r="K19" s="14">
        <v>58.578640746296621</v>
      </c>
      <c r="L19" s="18">
        <v>54.275751389361403</v>
      </c>
      <c r="M19" s="18">
        <v>4.3028893569352231</v>
      </c>
      <c r="N19" s="18"/>
      <c r="O19" s="18"/>
      <c r="P19" s="18">
        <v>58.578640746296628</v>
      </c>
      <c r="Q19" s="17">
        <v>104.26272856558361</v>
      </c>
      <c r="R19" s="17"/>
      <c r="S19" s="17"/>
      <c r="T19" s="17"/>
    </row>
    <row r="20" spans="1:20" x14ac:dyDescent="0.25">
      <c r="A20" s="19" t="s">
        <v>168</v>
      </c>
      <c r="B20" s="19" t="s">
        <v>1</v>
      </c>
      <c r="C20" s="19" t="s">
        <v>1</v>
      </c>
      <c r="D20" s="19" t="s">
        <v>114</v>
      </c>
      <c r="E20" s="19" t="s">
        <v>4</v>
      </c>
      <c r="F20" s="19" t="s">
        <v>163</v>
      </c>
      <c r="G20" s="14"/>
      <c r="H20" s="14">
        <v>48.551344684374108</v>
      </c>
      <c r="I20" s="14"/>
      <c r="J20" s="14"/>
      <c r="K20" s="14">
        <v>48.551344684374108</v>
      </c>
      <c r="L20" s="18">
        <v>46.726219174040516</v>
      </c>
      <c r="M20" s="18">
        <v>1.8251255103335824</v>
      </c>
      <c r="N20" s="18"/>
      <c r="O20" s="18"/>
      <c r="P20" s="18">
        <v>48.551344684374101</v>
      </c>
      <c r="Q20" s="17">
        <v>123.53753573644664</v>
      </c>
      <c r="R20" s="17"/>
      <c r="S20" s="17"/>
      <c r="T20" s="17"/>
    </row>
    <row r="21" spans="1:20" x14ac:dyDescent="0.25">
      <c r="A21" s="19" t="s">
        <v>168</v>
      </c>
      <c r="B21" s="19" t="s">
        <v>1</v>
      </c>
      <c r="C21" s="19" t="s">
        <v>1</v>
      </c>
      <c r="D21" s="19" t="s">
        <v>114</v>
      </c>
      <c r="E21" s="19" t="s">
        <v>5</v>
      </c>
      <c r="F21" s="19" t="s">
        <v>161</v>
      </c>
      <c r="G21" s="14"/>
      <c r="H21" s="14">
        <v>82.19178015403493</v>
      </c>
      <c r="I21" s="14"/>
      <c r="J21" s="14"/>
      <c r="K21" s="14">
        <v>82.19178015403493</v>
      </c>
      <c r="L21" s="18">
        <v>63.868749201825729</v>
      </c>
      <c r="M21" s="18">
        <v>18.323030952209201</v>
      </c>
      <c r="N21" s="18"/>
      <c r="O21" s="18"/>
      <c r="P21" s="18">
        <v>82.19178015403493</v>
      </c>
      <c r="Q21" s="17">
        <v>106.97676370575482</v>
      </c>
      <c r="R21" s="17"/>
      <c r="S21" s="17"/>
      <c r="T21" s="17"/>
    </row>
    <row r="22" spans="1:20" x14ac:dyDescent="0.25">
      <c r="A22" s="19" t="s">
        <v>168</v>
      </c>
      <c r="B22" s="19" t="s">
        <v>1</v>
      </c>
      <c r="C22" s="19" t="s">
        <v>1</v>
      </c>
      <c r="D22" s="19" t="s">
        <v>114</v>
      </c>
      <c r="E22" s="19" t="s">
        <v>5</v>
      </c>
      <c r="F22" s="19" t="s">
        <v>162</v>
      </c>
      <c r="G22" s="14"/>
      <c r="H22" s="14">
        <v>69.815122782238603</v>
      </c>
      <c r="I22" s="14"/>
      <c r="J22" s="14"/>
      <c r="K22" s="14">
        <v>69.815122782238603</v>
      </c>
      <c r="L22" s="18">
        <v>51.492091843285792</v>
      </c>
      <c r="M22" s="18">
        <v>18.323030938952812</v>
      </c>
      <c r="N22" s="18"/>
      <c r="O22" s="18"/>
      <c r="P22" s="18">
        <v>69.815122782238603</v>
      </c>
      <c r="Q22" s="17">
        <v>111.60266519954646</v>
      </c>
      <c r="R22" s="17"/>
      <c r="S22" s="17"/>
      <c r="T22" s="17"/>
    </row>
    <row r="23" spans="1:20" x14ac:dyDescent="0.25">
      <c r="A23" s="19" t="s">
        <v>168</v>
      </c>
      <c r="B23" s="19" t="s">
        <v>1</v>
      </c>
      <c r="C23" s="19" t="s">
        <v>1</v>
      </c>
      <c r="D23" s="19" t="s">
        <v>114</v>
      </c>
      <c r="E23" s="19" t="s">
        <v>5</v>
      </c>
      <c r="F23" s="19" t="s">
        <v>163</v>
      </c>
      <c r="G23" s="14"/>
      <c r="H23" s="14">
        <v>62.304384587633592</v>
      </c>
      <c r="I23" s="14"/>
      <c r="J23" s="14"/>
      <c r="K23" s="14">
        <v>62.304384587633592</v>
      </c>
      <c r="L23" s="18">
        <v>43.981353911489734</v>
      </c>
      <c r="M23" s="18">
        <v>18.323030676143848</v>
      </c>
      <c r="N23" s="18"/>
      <c r="O23" s="18"/>
      <c r="P23" s="18">
        <v>62.304384587633578</v>
      </c>
      <c r="Q23" s="17">
        <v>133.55870496424478</v>
      </c>
      <c r="R23" s="17"/>
      <c r="S23" s="17"/>
      <c r="T23" s="17"/>
    </row>
    <row r="24" spans="1:20" x14ac:dyDescent="0.25">
      <c r="A24" s="19" t="s">
        <v>168</v>
      </c>
      <c r="B24" s="19" t="s">
        <v>1</v>
      </c>
      <c r="C24" s="19" t="s">
        <v>1</v>
      </c>
      <c r="D24" s="19" t="s">
        <v>114</v>
      </c>
      <c r="E24" s="19" t="s">
        <v>6</v>
      </c>
      <c r="F24" s="19" t="s">
        <v>161</v>
      </c>
      <c r="G24" s="14"/>
      <c r="H24" s="14">
        <v>82.191780855432981</v>
      </c>
      <c r="I24" s="14"/>
      <c r="J24" s="14"/>
      <c r="K24" s="14">
        <v>82.191780855432981</v>
      </c>
      <c r="L24" s="18">
        <v>42.902941276270873</v>
      </c>
      <c r="M24" s="18">
        <v>39.288839579162115</v>
      </c>
      <c r="N24" s="18"/>
      <c r="O24" s="18"/>
      <c r="P24" s="18">
        <v>82.191780855432995</v>
      </c>
      <c r="Q24" s="17">
        <v>170.9190187662241</v>
      </c>
      <c r="R24" s="17"/>
      <c r="S24" s="17"/>
      <c r="T24" s="17"/>
    </row>
    <row r="25" spans="1:20" x14ac:dyDescent="0.25">
      <c r="A25" s="19" t="s">
        <v>168</v>
      </c>
      <c r="B25" s="19" t="s">
        <v>1</v>
      </c>
      <c r="C25" s="19" t="s">
        <v>1</v>
      </c>
      <c r="D25" s="19" t="s">
        <v>114</v>
      </c>
      <c r="E25" s="19" t="s">
        <v>6</v>
      </c>
      <c r="F25" s="19" t="s">
        <v>162</v>
      </c>
      <c r="G25" s="14"/>
      <c r="H25" s="14">
        <v>82.191780742536494</v>
      </c>
      <c r="I25" s="14"/>
      <c r="J25" s="14"/>
      <c r="K25" s="14">
        <v>82.191780742536494</v>
      </c>
      <c r="L25" s="18">
        <v>42.90294105716162</v>
      </c>
      <c r="M25" s="18">
        <v>39.288839685374874</v>
      </c>
      <c r="N25" s="18"/>
      <c r="O25" s="18"/>
      <c r="P25" s="18">
        <v>82.191780742536494</v>
      </c>
      <c r="Q25" s="17">
        <v>138.19530408557614</v>
      </c>
      <c r="R25" s="17"/>
      <c r="S25" s="17"/>
      <c r="T25" s="17"/>
    </row>
    <row r="26" spans="1:20" x14ac:dyDescent="0.25">
      <c r="A26" s="19" t="s">
        <v>168</v>
      </c>
      <c r="B26" s="19" t="s">
        <v>1</v>
      </c>
      <c r="C26" s="19" t="s">
        <v>1</v>
      </c>
      <c r="D26" s="19" t="s">
        <v>114</v>
      </c>
      <c r="E26" s="19" t="s">
        <v>6</v>
      </c>
      <c r="F26" s="19" t="s">
        <v>163</v>
      </c>
      <c r="G26" s="14"/>
      <c r="H26" s="14">
        <v>79.690122110068145</v>
      </c>
      <c r="I26" s="14"/>
      <c r="J26" s="14"/>
      <c r="K26" s="14">
        <v>79.690122110068145</v>
      </c>
      <c r="L26" s="18">
        <v>40.401282576961407</v>
      </c>
      <c r="M26" s="18">
        <v>39.288839533106739</v>
      </c>
      <c r="N26" s="18"/>
      <c r="O26" s="18"/>
      <c r="P26" s="18">
        <v>79.690122110068145</v>
      </c>
      <c r="Q26" s="17">
        <v>146.57490053894995</v>
      </c>
      <c r="R26" s="17"/>
      <c r="S26" s="17"/>
      <c r="T26" s="17"/>
    </row>
    <row r="27" spans="1:20" x14ac:dyDescent="0.25">
      <c r="A27" s="19" t="s">
        <v>168</v>
      </c>
      <c r="B27" s="19" t="s">
        <v>1</v>
      </c>
      <c r="C27" s="19" t="s">
        <v>1</v>
      </c>
      <c r="D27" s="19" t="s">
        <v>114</v>
      </c>
      <c r="E27" s="19" t="s">
        <v>7</v>
      </c>
      <c r="F27" s="19" t="s">
        <v>161</v>
      </c>
      <c r="G27" s="14"/>
      <c r="H27" s="14">
        <v>88.498075195790932</v>
      </c>
      <c r="I27" s="14"/>
      <c r="J27" s="14"/>
      <c r="K27" s="14">
        <v>88.498075195790932</v>
      </c>
      <c r="L27" s="18">
        <v>33.907630798559339</v>
      </c>
      <c r="M27" s="18">
        <v>54.590444397231593</v>
      </c>
      <c r="N27" s="18"/>
      <c r="O27" s="18"/>
      <c r="P27" s="18">
        <v>88.498075195790932</v>
      </c>
      <c r="Q27" s="17">
        <v>213.47116891041583</v>
      </c>
      <c r="R27" s="17"/>
      <c r="S27" s="17"/>
      <c r="T27" s="17"/>
    </row>
    <row r="28" spans="1:20" x14ac:dyDescent="0.25">
      <c r="A28" s="19" t="s">
        <v>168</v>
      </c>
      <c r="B28" s="19" t="s">
        <v>1</v>
      </c>
      <c r="C28" s="19" t="s">
        <v>1</v>
      </c>
      <c r="D28" s="19" t="s">
        <v>114</v>
      </c>
      <c r="E28" s="19" t="s">
        <v>7</v>
      </c>
      <c r="F28" s="19" t="s">
        <v>162</v>
      </c>
      <c r="G28" s="14"/>
      <c r="H28" s="14">
        <v>88.498075141065783</v>
      </c>
      <c r="I28" s="14"/>
      <c r="J28" s="14"/>
      <c r="K28" s="14">
        <v>88.498075141065783</v>
      </c>
      <c r="L28" s="18">
        <v>33.907630484276972</v>
      </c>
      <c r="M28" s="18">
        <v>54.590444656788826</v>
      </c>
      <c r="N28" s="18"/>
      <c r="O28" s="18"/>
      <c r="P28" s="18">
        <v>88.498075141065797</v>
      </c>
      <c r="Q28" s="17">
        <v>178.54516685837052</v>
      </c>
      <c r="R28" s="17"/>
      <c r="S28" s="17"/>
      <c r="T28" s="17"/>
    </row>
    <row r="29" spans="1:20" x14ac:dyDescent="0.25">
      <c r="A29" s="19" t="s">
        <v>168</v>
      </c>
      <c r="B29" s="19" t="s">
        <v>1</v>
      </c>
      <c r="C29" s="19" t="s">
        <v>1</v>
      </c>
      <c r="D29" s="19" t="s">
        <v>114</v>
      </c>
      <c r="E29" s="19" t="s">
        <v>7</v>
      </c>
      <c r="F29" s="19" t="s">
        <v>163</v>
      </c>
      <c r="G29" s="14"/>
      <c r="H29" s="14">
        <v>88.498074740278696</v>
      </c>
      <c r="I29" s="14"/>
      <c r="J29" s="14"/>
      <c r="K29" s="14">
        <v>88.498074740278696</v>
      </c>
      <c r="L29" s="18">
        <v>33.907630274141958</v>
      </c>
      <c r="M29" s="18">
        <v>54.590444466136731</v>
      </c>
      <c r="N29" s="18"/>
      <c r="O29" s="18"/>
      <c r="P29" s="18">
        <v>88.498074740278696</v>
      </c>
      <c r="Q29" s="17">
        <v>178.54516764877042</v>
      </c>
      <c r="R29" s="17"/>
      <c r="S29" s="17"/>
      <c r="T29" s="17"/>
    </row>
    <row r="30" spans="1:20" x14ac:dyDescent="0.25">
      <c r="A30" s="19" t="s">
        <v>168</v>
      </c>
      <c r="B30" s="19" t="s">
        <v>1</v>
      </c>
      <c r="C30" s="19" t="s">
        <v>1</v>
      </c>
      <c r="D30" s="19" t="s">
        <v>114</v>
      </c>
      <c r="E30" s="19" t="s">
        <v>8</v>
      </c>
      <c r="F30" s="19" t="s">
        <v>161</v>
      </c>
      <c r="G30" s="14"/>
      <c r="H30" s="14">
        <v>102.95410558575271</v>
      </c>
      <c r="I30" s="14"/>
      <c r="J30" s="14"/>
      <c r="K30" s="14">
        <v>102.95410558575271</v>
      </c>
      <c r="L30" s="18">
        <v>28.081123130510093</v>
      </c>
      <c r="M30" s="18">
        <v>74.872982455242635</v>
      </c>
      <c r="N30" s="18"/>
      <c r="O30" s="18"/>
      <c r="P30" s="18">
        <v>102.95410558575273</v>
      </c>
      <c r="Q30" s="17">
        <v>264.87157984802542</v>
      </c>
      <c r="R30" s="17"/>
      <c r="S30" s="17"/>
      <c r="T30" s="17"/>
    </row>
    <row r="31" spans="1:20" x14ac:dyDescent="0.25">
      <c r="A31" s="19" t="s">
        <v>168</v>
      </c>
      <c r="B31" s="19" t="s">
        <v>1</v>
      </c>
      <c r="C31" s="19" t="s">
        <v>1</v>
      </c>
      <c r="D31" s="19" t="s">
        <v>114</v>
      </c>
      <c r="E31" s="19" t="s">
        <v>8</v>
      </c>
      <c r="F31" s="19" t="s">
        <v>162</v>
      </c>
      <c r="G31" s="14"/>
      <c r="H31" s="14">
        <v>102.95410554434584</v>
      </c>
      <c r="I31" s="14"/>
      <c r="J31" s="14"/>
      <c r="K31" s="14">
        <v>102.95410554434584</v>
      </c>
      <c r="L31" s="18">
        <v>28.081122696202478</v>
      </c>
      <c r="M31" s="18">
        <v>74.872982848143351</v>
      </c>
      <c r="N31" s="18"/>
      <c r="O31" s="18"/>
      <c r="P31" s="18">
        <v>102.95410554434582</v>
      </c>
      <c r="Q31" s="17">
        <v>225.3138122987439</v>
      </c>
      <c r="R31" s="17"/>
      <c r="S31" s="17"/>
      <c r="T31" s="17"/>
    </row>
    <row r="32" spans="1:20" x14ac:dyDescent="0.25">
      <c r="A32" s="19" t="s">
        <v>168</v>
      </c>
      <c r="B32" s="19" t="s">
        <v>1</v>
      </c>
      <c r="C32" s="19" t="s">
        <v>1</v>
      </c>
      <c r="D32" s="19" t="s">
        <v>114</v>
      </c>
      <c r="E32" s="19" t="s">
        <v>8</v>
      </c>
      <c r="F32" s="19" t="s">
        <v>163</v>
      </c>
      <c r="G32" s="14"/>
      <c r="H32" s="14">
        <v>102.95410537363465</v>
      </c>
      <c r="I32" s="14"/>
      <c r="J32" s="14"/>
      <c r="K32" s="14">
        <v>102.95410537363465</v>
      </c>
      <c r="L32" s="18">
        <v>28.081122723540361</v>
      </c>
      <c r="M32" s="18">
        <v>74.872982650094286</v>
      </c>
      <c r="N32" s="18"/>
      <c r="O32" s="18"/>
      <c r="P32" s="18">
        <v>102.95410537363465</v>
      </c>
      <c r="Q32" s="17">
        <v>225.31381217682144</v>
      </c>
      <c r="R32" s="17"/>
      <c r="S32" s="17"/>
      <c r="T32" s="17"/>
    </row>
    <row r="33" spans="1:20" x14ac:dyDescent="0.25">
      <c r="A33" s="19" t="s">
        <v>168</v>
      </c>
      <c r="B33" s="19" t="s">
        <v>1</v>
      </c>
      <c r="C33" s="19" t="s">
        <v>1</v>
      </c>
      <c r="D33" s="19" t="s">
        <v>114</v>
      </c>
      <c r="E33" s="19" t="s">
        <v>9</v>
      </c>
      <c r="F33" s="19" t="s">
        <v>161</v>
      </c>
      <c r="G33" s="14"/>
      <c r="H33" s="14">
        <v>102.95410565094924</v>
      </c>
      <c r="I33" s="14"/>
      <c r="J33" s="14"/>
      <c r="K33" s="14">
        <v>102.95410565094924</v>
      </c>
      <c r="L33" s="18">
        <v>22.70238025384575</v>
      </c>
      <c r="M33" s="18">
        <v>80.251725397103499</v>
      </c>
      <c r="N33" s="18"/>
      <c r="O33" s="18"/>
      <c r="P33" s="18">
        <v>102.95410565094924</v>
      </c>
      <c r="Q33" s="17">
        <v>326.22755412987914</v>
      </c>
      <c r="R33" s="17"/>
      <c r="S33" s="17"/>
      <c r="T33" s="17"/>
    </row>
    <row r="34" spans="1:20" x14ac:dyDescent="0.25">
      <c r="A34" s="19" t="s">
        <v>168</v>
      </c>
      <c r="B34" s="19" t="s">
        <v>1</v>
      </c>
      <c r="C34" s="19" t="s">
        <v>1</v>
      </c>
      <c r="D34" s="19" t="s">
        <v>114</v>
      </c>
      <c r="E34" s="19" t="s">
        <v>9</v>
      </c>
      <c r="F34" s="19" t="s">
        <v>162</v>
      </c>
      <c r="G34" s="14"/>
      <c r="H34" s="14">
        <v>102.95410561413338</v>
      </c>
      <c r="I34" s="14"/>
      <c r="J34" s="14"/>
      <c r="K34" s="14">
        <v>102.95410561413338</v>
      </c>
      <c r="L34" s="18">
        <v>22.70238007969516</v>
      </c>
      <c r="M34" s="18">
        <v>80.251725534438208</v>
      </c>
      <c r="N34" s="18"/>
      <c r="O34" s="18"/>
      <c r="P34" s="18">
        <v>102.95410561413337</v>
      </c>
      <c r="Q34" s="17">
        <v>281.41909964219832</v>
      </c>
      <c r="R34" s="17"/>
      <c r="S34" s="17"/>
      <c r="T34" s="17"/>
    </row>
    <row r="35" spans="1:20" x14ac:dyDescent="0.25">
      <c r="A35" s="19" t="s">
        <v>168</v>
      </c>
      <c r="B35" s="19" t="s">
        <v>1</v>
      </c>
      <c r="C35" s="19" t="s">
        <v>1</v>
      </c>
      <c r="D35" s="19" t="s">
        <v>114</v>
      </c>
      <c r="E35" s="19" t="s">
        <v>9</v>
      </c>
      <c r="F35" s="19" t="s">
        <v>163</v>
      </c>
      <c r="G35" s="14"/>
      <c r="H35" s="14">
        <v>102.95410548869772</v>
      </c>
      <c r="I35" s="14"/>
      <c r="J35" s="14"/>
      <c r="K35" s="14">
        <v>102.95410548869772</v>
      </c>
      <c r="L35" s="18">
        <v>22.702380119006651</v>
      </c>
      <c r="M35" s="18">
        <v>80.251725369691073</v>
      </c>
      <c r="N35" s="18"/>
      <c r="O35" s="18"/>
      <c r="P35" s="18">
        <v>102.95410548869772</v>
      </c>
      <c r="Q35" s="17">
        <v>281.4190994343063</v>
      </c>
      <c r="R35" s="17"/>
      <c r="S35" s="17"/>
      <c r="T35" s="17"/>
    </row>
    <row r="36" spans="1:20" x14ac:dyDescent="0.25">
      <c r="A36" s="19" t="s">
        <v>168</v>
      </c>
      <c r="B36" s="19" t="s">
        <v>1</v>
      </c>
      <c r="C36" s="19" t="s">
        <v>1</v>
      </c>
      <c r="D36" s="19" t="s">
        <v>115</v>
      </c>
      <c r="E36" s="19" t="s">
        <v>2</v>
      </c>
      <c r="F36" s="19" t="s">
        <v>161</v>
      </c>
      <c r="G36" s="14">
        <v>36.999463405015995</v>
      </c>
      <c r="H36" s="14"/>
      <c r="I36" s="14"/>
      <c r="J36" s="14"/>
      <c r="K36" s="14">
        <v>36.999463405015995</v>
      </c>
      <c r="L36" s="18">
        <v>1.4049028607132641E-8</v>
      </c>
      <c r="M36" s="18"/>
      <c r="N36" s="18">
        <v>36.999463390966966</v>
      </c>
      <c r="O36" s="18"/>
      <c r="P36" s="18">
        <v>36.999463405015995</v>
      </c>
      <c r="Q36" s="17"/>
      <c r="R36" s="17">
        <v>23.990957972639784</v>
      </c>
      <c r="S36" s="17"/>
      <c r="T36" s="17"/>
    </row>
    <row r="37" spans="1:20" x14ac:dyDescent="0.25">
      <c r="A37" s="19" t="s">
        <v>168</v>
      </c>
      <c r="B37" s="19" t="s">
        <v>1</v>
      </c>
      <c r="C37" s="19" t="s">
        <v>1</v>
      </c>
      <c r="D37" s="19" t="s">
        <v>115</v>
      </c>
      <c r="E37" s="19" t="s">
        <v>2</v>
      </c>
      <c r="F37" s="19" t="s">
        <v>162</v>
      </c>
      <c r="G37" s="14">
        <v>36.999463409834298</v>
      </c>
      <c r="H37" s="14"/>
      <c r="I37" s="14"/>
      <c r="J37" s="14"/>
      <c r="K37" s="14">
        <v>36.999463409834298</v>
      </c>
      <c r="L37" s="18">
        <v>2.1388999016380694E-8</v>
      </c>
      <c r="M37" s="18"/>
      <c r="N37" s="18">
        <v>36.999463388445299</v>
      </c>
      <c r="O37" s="18"/>
      <c r="P37" s="18">
        <v>36.999463409834298</v>
      </c>
      <c r="Q37" s="17"/>
      <c r="R37" s="17">
        <v>23.99096157476496</v>
      </c>
      <c r="S37" s="17"/>
      <c r="T37" s="17"/>
    </row>
    <row r="38" spans="1:20" x14ac:dyDescent="0.25">
      <c r="A38" s="19" t="s">
        <v>168</v>
      </c>
      <c r="B38" s="19" t="s">
        <v>1</v>
      </c>
      <c r="C38" s="19" t="s">
        <v>1</v>
      </c>
      <c r="D38" s="19" t="s">
        <v>115</v>
      </c>
      <c r="E38" s="19" t="s">
        <v>2</v>
      </c>
      <c r="F38" s="19" t="s">
        <v>163</v>
      </c>
      <c r="G38" s="14">
        <v>36.999463422127079</v>
      </c>
      <c r="H38" s="14"/>
      <c r="I38" s="14"/>
      <c r="J38" s="14"/>
      <c r="K38" s="14">
        <v>36.999463422127079</v>
      </c>
      <c r="L38" s="18">
        <v>4.1260314276314602E-8</v>
      </c>
      <c r="M38" s="18"/>
      <c r="N38" s="18">
        <v>36.999463380866764</v>
      </c>
      <c r="O38" s="18"/>
      <c r="P38" s="18">
        <v>36.999463422127079</v>
      </c>
      <c r="Q38" s="17"/>
      <c r="R38" s="17">
        <v>23.990971256934184</v>
      </c>
      <c r="S38" s="17"/>
      <c r="T38" s="17"/>
    </row>
    <row r="39" spans="1:20" x14ac:dyDescent="0.25">
      <c r="A39" s="19" t="s">
        <v>168</v>
      </c>
      <c r="B39" s="19" t="s">
        <v>1</v>
      </c>
      <c r="C39" s="19" t="s">
        <v>1</v>
      </c>
      <c r="D39" s="19" t="s">
        <v>115</v>
      </c>
      <c r="E39" s="19" t="s">
        <v>3</v>
      </c>
      <c r="F39" s="19" t="s">
        <v>161</v>
      </c>
      <c r="G39" s="14">
        <v>65.065667160547022</v>
      </c>
      <c r="H39" s="14"/>
      <c r="I39" s="14"/>
      <c r="J39" s="14"/>
      <c r="K39" s="14">
        <v>65.065667160547022</v>
      </c>
      <c r="L39" s="18"/>
      <c r="M39" s="18"/>
      <c r="N39" s="18">
        <v>65.065667155716739</v>
      </c>
      <c r="O39" s="18"/>
      <c r="P39" s="18">
        <v>65.065667155716739</v>
      </c>
      <c r="Q39" s="17"/>
      <c r="R39" s="17">
        <v>102.93468312172493</v>
      </c>
      <c r="S39" s="17"/>
      <c r="T39" s="17"/>
    </row>
    <row r="40" spans="1:20" x14ac:dyDescent="0.25">
      <c r="A40" s="19" t="s">
        <v>168</v>
      </c>
      <c r="B40" s="19" t="s">
        <v>1</v>
      </c>
      <c r="C40" s="19" t="s">
        <v>1</v>
      </c>
      <c r="D40" s="19" t="s">
        <v>115</v>
      </c>
      <c r="E40" s="19" t="s">
        <v>3</v>
      </c>
      <c r="F40" s="19" t="s">
        <v>162</v>
      </c>
      <c r="G40" s="14">
        <v>64.823272511126561</v>
      </c>
      <c r="H40" s="14"/>
      <c r="I40" s="14"/>
      <c r="J40" s="14"/>
      <c r="K40" s="14">
        <v>64.823272511126561</v>
      </c>
      <c r="L40" s="18"/>
      <c r="M40" s="18"/>
      <c r="N40" s="18">
        <v>64.82327250303392</v>
      </c>
      <c r="O40" s="18"/>
      <c r="P40" s="18">
        <v>64.82327250303392</v>
      </c>
      <c r="Q40" s="17"/>
      <c r="R40" s="17">
        <v>93.358943334672404</v>
      </c>
      <c r="S40" s="17"/>
      <c r="T40" s="17"/>
    </row>
    <row r="41" spans="1:20" x14ac:dyDescent="0.25">
      <c r="A41" s="19" t="s">
        <v>168</v>
      </c>
      <c r="B41" s="19" t="s">
        <v>1</v>
      </c>
      <c r="C41" s="19" t="s">
        <v>1</v>
      </c>
      <c r="D41" s="19" t="s">
        <v>115</v>
      </c>
      <c r="E41" s="19" t="s">
        <v>3</v>
      </c>
      <c r="F41" s="19" t="s">
        <v>163</v>
      </c>
      <c r="G41" s="14">
        <v>64.678148878407271</v>
      </c>
      <c r="H41" s="14"/>
      <c r="I41" s="14"/>
      <c r="J41" s="14"/>
      <c r="K41" s="14">
        <v>64.678148878407271</v>
      </c>
      <c r="L41" s="18">
        <v>1.6713428863113222E-8</v>
      </c>
      <c r="M41" s="18"/>
      <c r="N41" s="18">
        <v>64.678148861693842</v>
      </c>
      <c r="O41" s="18"/>
      <c r="P41" s="18">
        <v>64.678148878407271</v>
      </c>
      <c r="Q41" s="17"/>
      <c r="R41" s="17">
        <v>87.625874199981695</v>
      </c>
      <c r="S41" s="17"/>
      <c r="T41" s="17"/>
    </row>
    <row r="42" spans="1:20" x14ac:dyDescent="0.25">
      <c r="A42" s="19" t="s">
        <v>168</v>
      </c>
      <c r="B42" s="19" t="s">
        <v>1</v>
      </c>
      <c r="C42" s="19" t="s">
        <v>1</v>
      </c>
      <c r="D42" s="19" t="s">
        <v>115</v>
      </c>
      <c r="E42" s="19" t="s">
        <v>4</v>
      </c>
      <c r="F42" s="19" t="s">
        <v>161</v>
      </c>
      <c r="G42" s="14">
        <v>68.192885288070926</v>
      </c>
      <c r="H42" s="14"/>
      <c r="I42" s="14"/>
      <c r="J42" s="14"/>
      <c r="K42" s="14">
        <v>68.192885288070926</v>
      </c>
      <c r="L42" s="18"/>
      <c r="M42" s="18"/>
      <c r="N42" s="18">
        <v>68.192885282039157</v>
      </c>
      <c r="O42" s="18"/>
      <c r="P42" s="18">
        <v>68.192885282039157</v>
      </c>
      <c r="Q42" s="17"/>
      <c r="R42" s="17">
        <v>120.15819747163243</v>
      </c>
      <c r="S42" s="17"/>
      <c r="T42" s="17"/>
    </row>
    <row r="43" spans="1:20" x14ac:dyDescent="0.25">
      <c r="A43" s="19" t="s">
        <v>168</v>
      </c>
      <c r="B43" s="19" t="s">
        <v>1</v>
      </c>
      <c r="C43" s="19" t="s">
        <v>1</v>
      </c>
      <c r="D43" s="19" t="s">
        <v>115</v>
      </c>
      <c r="E43" s="19" t="s">
        <v>4</v>
      </c>
      <c r="F43" s="19" t="s">
        <v>162</v>
      </c>
      <c r="G43" s="14">
        <v>68.097245401980885</v>
      </c>
      <c r="H43" s="14"/>
      <c r="I43" s="14"/>
      <c r="J43" s="14"/>
      <c r="K43" s="14">
        <v>68.097245401980885</v>
      </c>
      <c r="L43" s="18"/>
      <c r="M43" s="18"/>
      <c r="N43" s="18">
        <v>68.097245392493306</v>
      </c>
      <c r="O43" s="18"/>
      <c r="P43" s="18">
        <v>68.097245392493306</v>
      </c>
      <c r="Q43" s="17"/>
      <c r="R43" s="17">
        <v>116.23715840347697</v>
      </c>
      <c r="S43" s="17"/>
      <c r="T43" s="17"/>
    </row>
    <row r="44" spans="1:20" x14ac:dyDescent="0.25">
      <c r="A44" s="19" t="s">
        <v>168</v>
      </c>
      <c r="B44" s="19" t="s">
        <v>1</v>
      </c>
      <c r="C44" s="19" t="s">
        <v>1</v>
      </c>
      <c r="D44" s="19" t="s">
        <v>115</v>
      </c>
      <c r="E44" s="19" t="s">
        <v>4</v>
      </c>
      <c r="F44" s="19" t="s">
        <v>163</v>
      </c>
      <c r="G44" s="14">
        <v>67.86799846763715</v>
      </c>
      <c r="H44" s="14"/>
      <c r="I44" s="14"/>
      <c r="J44" s="14"/>
      <c r="K44" s="14">
        <v>67.86799846763715</v>
      </c>
      <c r="L44" s="18">
        <v>2.0023151137138484E-8</v>
      </c>
      <c r="M44" s="18"/>
      <c r="N44" s="18">
        <v>67.867998447613999</v>
      </c>
      <c r="O44" s="18"/>
      <c r="P44" s="18">
        <v>67.86799846763715</v>
      </c>
      <c r="Q44" s="17"/>
      <c r="R44" s="17">
        <v>106.83850573516661</v>
      </c>
      <c r="S44" s="17"/>
      <c r="T44" s="17"/>
    </row>
    <row r="45" spans="1:20" x14ac:dyDescent="0.25">
      <c r="A45" s="19" t="s">
        <v>168</v>
      </c>
      <c r="B45" s="19" t="s">
        <v>1</v>
      </c>
      <c r="C45" s="19" t="s">
        <v>1</v>
      </c>
      <c r="D45" s="19" t="s">
        <v>115</v>
      </c>
      <c r="E45" s="19" t="s">
        <v>5</v>
      </c>
      <c r="F45" s="19" t="s">
        <v>161</v>
      </c>
      <c r="G45" s="14">
        <v>66.777355096300781</v>
      </c>
      <c r="H45" s="14"/>
      <c r="I45" s="14"/>
      <c r="J45" s="14"/>
      <c r="K45" s="14">
        <v>66.777355096300781</v>
      </c>
      <c r="L45" s="18"/>
      <c r="M45" s="18"/>
      <c r="N45" s="18">
        <v>66.777355089416886</v>
      </c>
      <c r="O45" s="18"/>
      <c r="P45" s="18">
        <v>66.777355089416886</v>
      </c>
      <c r="Q45" s="17"/>
      <c r="R45" s="17">
        <v>134.65711274596106</v>
      </c>
      <c r="S45" s="17"/>
      <c r="T45" s="17"/>
    </row>
    <row r="46" spans="1:20" x14ac:dyDescent="0.25">
      <c r="A46" s="19" t="s">
        <v>168</v>
      </c>
      <c r="B46" s="19" t="s">
        <v>1</v>
      </c>
      <c r="C46" s="19" t="s">
        <v>1</v>
      </c>
      <c r="D46" s="19" t="s">
        <v>115</v>
      </c>
      <c r="E46" s="19" t="s">
        <v>5</v>
      </c>
      <c r="F46" s="19" t="s">
        <v>162</v>
      </c>
      <c r="G46" s="14">
        <v>66.777354886004346</v>
      </c>
      <c r="H46" s="14"/>
      <c r="I46" s="14"/>
      <c r="J46" s="14"/>
      <c r="K46" s="14">
        <v>66.777354886004346</v>
      </c>
      <c r="L46" s="18">
        <v>1.1487315987324109E-8</v>
      </c>
      <c r="M46" s="18"/>
      <c r="N46" s="18">
        <v>66.77735487451703</v>
      </c>
      <c r="O46" s="18"/>
      <c r="P46" s="18">
        <v>66.777354886004346</v>
      </c>
      <c r="Q46" s="17"/>
      <c r="R46" s="17">
        <v>134.65710427580271</v>
      </c>
      <c r="S46" s="17"/>
      <c r="T46" s="17"/>
    </row>
    <row r="47" spans="1:20" x14ac:dyDescent="0.25">
      <c r="A47" s="19" t="s">
        <v>168</v>
      </c>
      <c r="B47" s="19" t="s">
        <v>1</v>
      </c>
      <c r="C47" s="19" t="s">
        <v>1</v>
      </c>
      <c r="D47" s="19" t="s">
        <v>115</v>
      </c>
      <c r="E47" s="19" t="s">
        <v>5</v>
      </c>
      <c r="F47" s="19" t="s">
        <v>163</v>
      </c>
      <c r="G47" s="14">
        <v>66.660209025194234</v>
      </c>
      <c r="H47" s="14"/>
      <c r="I47" s="14"/>
      <c r="J47" s="14"/>
      <c r="K47" s="14">
        <v>66.660209025194234</v>
      </c>
      <c r="L47" s="18">
        <v>2.4179200863727601E-8</v>
      </c>
      <c r="M47" s="18"/>
      <c r="N47" s="18">
        <v>66.660209001015033</v>
      </c>
      <c r="O47" s="18"/>
      <c r="P47" s="18">
        <v>66.660209025194234</v>
      </c>
      <c r="Q47" s="17"/>
      <c r="R47" s="17">
        <v>129.40764840702678</v>
      </c>
      <c r="S47" s="17"/>
      <c r="T47" s="17"/>
    </row>
    <row r="48" spans="1:20" x14ac:dyDescent="0.25">
      <c r="A48" s="19" t="s">
        <v>168</v>
      </c>
      <c r="B48" s="19" t="s">
        <v>1</v>
      </c>
      <c r="C48" s="19" t="s">
        <v>1</v>
      </c>
      <c r="D48" s="19" t="s">
        <v>115</v>
      </c>
      <c r="E48" s="19" t="s">
        <v>6</v>
      </c>
      <c r="F48" s="19" t="s">
        <v>161</v>
      </c>
      <c r="G48" s="14">
        <v>66.51737652640567</v>
      </c>
      <c r="H48" s="14"/>
      <c r="I48" s="14"/>
      <c r="J48" s="14"/>
      <c r="K48" s="14">
        <v>66.51737652640567</v>
      </c>
      <c r="L48" s="18"/>
      <c r="M48" s="18"/>
      <c r="N48" s="18">
        <v>66.517376517983195</v>
      </c>
      <c r="O48" s="18"/>
      <c r="P48" s="18">
        <v>66.517376517983195</v>
      </c>
      <c r="Q48" s="17"/>
      <c r="R48" s="17">
        <v>146.78695174564996</v>
      </c>
      <c r="S48" s="17"/>
      <c r="T48" s="17"/>
    </row>
    <row r="49" spans="1:20" x14ac:dyDescent="0.25">
      <c r="A49" s="19" t="s">
        <v>168</v>
      </c>
      <c r="B49" s="19" t="s">
        <v>1</v>
      </c>
      <c r="C49" s="19" t="s">
        <v>1</v>
      </c>
      <c r="D49" s="19" t="s">
        <v>115</v>
      </c>
      <c r="E49" s="19" t="s">
        <v>6</v>
      </c>
      <c r="F49" s="19" t="s">
        <v>162</v>
      </c>
      <c r="G49" s="14">
        <v>66.517376470161835</v>
      </c>
      <c r="H49" s="14"/>
      <c r="I49" s="14"/>
      <c r="J49" s="14"/>
      <c r="K49" s="14">
        <v>66.517376470161835</v>
      </c>
      <c r="L49" s="18">
        <v>1.3417178479357972E-8</v>
      </c>
      <c r="M49" s="18"/>
      <c r="N49" s="18">
        <v>66.517376456744657</v>
      </c>
      <c r="O49" s="18"/>
      <c r="P49" s="18">
        <v>66.517376470161835</v>
      </c>
      <c r="Q49" s="17"/>
      <c r="R49" s="17">
        <v>146.78694989091233</v>
      </c>
      <c r="S49" s="17"/>
      <c r="T49" s="17"/>
    </row>
    <row r="50" spans="1:20" x14ac:dyDescent="0.25">
      <c r="A50" s="19" t="s">
        <v>168</v>
      </c>
      <c r="B50" s="19" t="s">
        <v>1</v>
      </c>
      <c r="C50" s="19" t="s">
        <v>1</v>
      </c>
      <c r="D50" s="19" t="s">
        <v>115</v>
      </c>
      <c r="E50" s="19" t="s">
        <v>6</v>
      </c>
      <c r="F50" s="19" t="s">
        <v>163</v>
      </c>
      <c r="G50" s="14">
        <v>66.517374451104075</v>
      </c>
      <c r="H50" s="14"/>
      <c r="I50" s="14"/>
      <c r="J50" s="14"/>
      <c r="K50" s="14">
        <v>66.517374451104075</v>
      </c>
      <c r="L50" s="18">
        <v>3.0957963303990255E-8</v>
      </c>
      <c r="M50" s="18"/>
      <c r="N50" s="18">
        <v>66.517374420146112</v>
      </c>
      <c r="O50" s="18"/>
      <c r="P50" s="18">
        <v>66.517374451104075</v>
      </c>
      <c r="Q50" s="17"/>
      <c r="R50" s="17">
        <v>146.78685503465269</v>
      </c>
      <c r="S50" s="17"/>
      <c r="T50" s="17"/>
    </row>
    <row r="51" spans="1:20" x14ac:dyDescent="0.25">
      <c r="A51" s="19" t="s">
        <v>168</v>
      </c>
      <c r="B51" s="19" t="s">
        <v>1</v>
      </c>
      <c r="C51" s="19" t="s">
        <v>1</v>
      </c>
      <c r="D51" s="19" t="s">
        <v>115</v>
      </c>
      <c r="E51" s="19" t="s">
        <v>7</v>
      </c>
      <c r="F51" s="19" t="s">
        <v>161</v>
      </c>
      <c r="G51" s="14">
        <v>66.257397942763646</v>
      </c>
      <c r="H51" s="14"/>
      <c r="I51" s="14"/>
      <c r="J51" s="14"/>
      <c r="K51" s="14">
        <v>66.257397942763646</v>
      </c>
      <c r="L51" s="18">
        <v>1.0487923418622813E-8</v>
      </c>
      <c r="M51" s="18"/>
      <c r="N51" s="18">
        <v>66.257397932275722</v>
      </c>
      <c r="O51" s="18"/>
      <c r="P51" s="18">
        <v>66.257397942763646</v>
      </c>
      <c r="Q51" s="17"/>
      <c r="R51" s="17">
        <v>159.59922450068581</v>
      </c>
      <c r="S51" s="17"/>
      <c r="T51" s="17"/>
    </row>
    <row r="52" spans="1:20" x14ac:dyDescent="0.25">
      <c r="A52" s="19" t="s">
        <v>168</v>
      </c>
      <c r="B52" s="19" t="s">
        <v>1</v>
      </c>
      <c r="C52" s="19" t="s">
        <v>1</v>
      </c>
      <c r="D52" s="19" t="s">
        <v>115</v>
      </c>
      <c r="E52" s="19" t="s">
        <v>7</v>
      </c>
      <c r="F52" s="19" t="s">
        <v>162</v>
      </c>
      <c r="G52" s="14">
        <v>66.257397875850842</v>
      </c>
      <c r="H52" s="14"/>
      <c r="I52" s="14"/>
      <c r="J52" s="14"/>
      <c r="K52" s="14">
        <v>66.257397875850842</v>
      </c>
      <c r="L52" s="18">
        <v>1.7192917312058853E-8</v>
      </c>
      <c r="M52" s="18"/>
      <c r="N52" s="18">
        <v>66.257397858657924</v>
      </c>
      <c r="O52" s="18"/>
      <c r="P52" s="18">
        <v>66.257397875850842</v>
      </c>
      <c r="Q52" s="17"/>
      <c r="R52" s="17">
        <v>159.59922221606533</v>
      </c>
      <c r="S52" s="17"/>
      <c r="T52" s="17"/>
    </row>
    <row r="53" spans="1:20" x14ac:dyDescent="0.25">
      <c r="A53" s="19" t="s">
        <v>168</v>
      </c>
      <c r="B53" s="19" t="s">
        <v>1</v>
      </c>
      <c r="C53" s="19" t="s">
        <v>1</v>
      </c>
      <c r="D53" s="19" t="s">
        <v>115</v>
      </c>
      <c r="E53" s="19" t="s">
        <v>7</v>
      </c>
      <c r="F53" s="19" t="s">
        <v>163</v>
      </c>
      <c r="G53" s="14">
        <v>66.257397286509217</v>
      </c>
      <c r="H53" s="14"/>
      <c r="I53" s="14"/>
      <c r="J53" s="14"/>
      <c r="K53" s="14">
        <v>66.257397286509217</v>
      </c>
      <c r="L53" s="18">
        <v>3.9650544181313307E-8</v>
      </c>
      <c r="M53" s="18"/>
      <c r="N53" s="18">
        <v>66.257397246858673</v>
      </c>
      <c r="O53" s="18"/>
      <c r="P53" s="18">
        <v>66.257397286509217</v>
      </c>
      <c r="Q53" s="17"/>
      <c r="R53" s="17">
        <v>159.59919602365426</v>
      </c>
      <c r="S53" s="17"/>
      <c r="T53" s="17"/>
    </row>
    <row r="54" spans="1:20" x14ac:dyDescent="0.25">
      <c r="A54" s="19" t="s">
        <v>168</v>
      </c>
      <c r="B54" s="19" t="s">
        <v>1</v>
      </c>
      <c r="C54" s="19" t="s">
        <v>1</v>
      </c>
      <c r="D54" s="19" t="s">
        <v>115</v>
      </c>
      <c r="E54" s="19" t="s">
        <v>8</v>
      </c>
      <c r="F54" s="19" t="s">
        <v>161</v>
      </c>
      <c r="G54" s="14">
        <v>65.997419371154294</v>
      </c>
      <c r="H54" s="14"/>
      <c r="I54" s="14"/>
      <c r="J54" s="14"/>
      <c r="K54" s="14">
        <v>65.997419371154294</v>
      </c>
      <c r="L54" s="18">
        <v>1.1874462302330357E-8</v>
      </c>
      <c r="M54" s="18"/>
      <c r="N54" s="18">
        <v>65.997419359279831</v>
      </c>
      <c r="O54" s="18"/>
      <c r="P54" s="18">
        <v>65.997419371154294</v>
      </c>
      <c r="Q54" s="17"/>
      <c r="R54" s="17">
        <v>173.03621871956491</v>
      </c>
      <c r="S54" s="17"/>
      <c r="T54" s="17"/>
    </row>
    <row r="55" spans="1:20" x14ac:dyDescent="0.25">
      <c r="A55" s="19" t="s">
        <v>168</v>
      </c>
      <c r="B55" s="19" t="s">
        <v>1</v>
      </c>
      <c r="C55" s="19" t="s">
        <v>1</v>
      </c>
      <c r="D55" s="19" t="s">
        <v>115</v>
      </c>
      <c r="E55" s="19" t="s">
        <v>8</v>
      </c>
      <c r="F55" s="19" t="s">
        <v>162</v>
      </c>
      <c r="G55" s="14">
        <v>65.997419314182764</v>
      </c>
      <c r="H55" s="14"/>
      <c r="I55" s="14"/>
      <c r="J55" s="14"/>
      <c r="K55" s="14">
        <v>65.997419314182764</v>
      </c>
      <c r="L55" s="18">
        <v>1.9902216763512115E-8</v>
      </c>
      <c r="M55" s="18"/>
      <c r="N55" s="18">
        <v>65.997419294280547</v>
      </c>
      <c r="O55" s="18"/>
      <c r="P55" s="18">
        <v>65.997419314182764</v>
      </c>
      <c r="Q55" s="17"/>
      <c r="R55" s="17">
        <v>173.0362169124756</v>
      </c>
      <c r="S55" s="17"/>
      <c r="T55" s="17"/>
    </row>
    <row r="56" spans="1:20" x14ac:dyDescent="0.25">
      <c r="A56" s="19" t="s">
        <v>168</v>
      </c>
      <c r="B56" s="19" t="s">
        <v>1</v>
      </c>
      <c r="C56" s="19" t="s">
        <v>1</v>
      </c>
      <c r="D56" s="19" t="s">
        <v>115</v>
      </c>
      <c r="E56" s="19" t="s">
        <v>8</v>
      </c>
      <c r="F56" s="19" t="s">
        <v>163</v>
      </c>
      <c r="G56" s="14">
        <v>65.997418952290218</v>
      </c>
      <c r="H56" s="14"/>
      <c r="I56" s="14"/>
      <c r="J56" s="14"/>
      <c r="K56" s="14">
        <v>65.997418952290218</v>
      </c>
      <c r="L56" s="18">
        <v>4.8373138383794867E-8</v>
      </c>
      <c r="M56" s="18"/>
      <c r="N56" s="18">
        <v>65.99741890391708</v>
      </c>
      <c r="O56" s="18"/>
      <c r="P56" s="18">
        <v>65.997418952290218</v>
      </c>
      <c r="Q56" s="17"/>
      <c r="R56" s="17">
        <v>173.03620237945094</v>
      </c>
      <c r="S56" s="17"/>
      <c r="T56" s="17"/>
    </row>
    <row r="57" spans="1:20" x14ac:dyDescent="0.25">
      <c r="A57" s="19" t="s">
        <v>168</v>
      </c>
      <c r="B57" s="19" t="s">
        <v>1</v>
      </c>
      <c r="C57" s="19" t="s">
        <v>1</v>
      </c>
      <c r="D57" s="19" t="s">
        <v>115</v>
      </c>
      <c r="E57" s="19" t="s">
        <v>9</v>
      </c>
      <c r="F57" s="19" t="s">
        <v>161</v>
      </c>
      <c r="G57" s="14">
        <v>65.737440788677745</v>
      </c>
      <c r="H57" s="14"/>
      <c r="I57" s="14"/>
      <c r="J57" s="14"/>
      <c r="K57" s="14">
        <v>65.737440788677745</v>
      </c>
      <c r="L57" s="18">
        <v>1.3622837968796375E-8</v>
      </c>
      <c r="M57" s="18"/>
      <c r="N57" s="18">
        <v>65.737440775054907</v>
      </c>
      <c r="O57" s="18"/>
      <c r="P57" s="18">
        <v>65.737440788677745</v>
      </c>
      <c r="Q57" s="17"/>
      <c r="R57" s="17">
        <v>198.17376887438635</v>
      </c>
      <c r="S57" s="17"/>
      <c r="T57" s="17"/>
    </row>
    <row r="58" spans="1:20" x14ac:dyDescent="0.25">
      <c r="A58" s="19" t="s">
        <v>168</v>
      </c>
      <c r="B58" s="19" t="s">
        <v>1</v>
      </c>
      <c r="C58" s="19" t="s">
        <v>1</v>
      </c>
      <c r="D58" s="19" t="s">
        <v>115</v>
      </c>
      <c r="E58" s="19" t="s">
        <v>9</v>
      </c>
      <c r="F58" s="19" t="s">
        <v>162</v>
      </c>
      <c r="G58" s="14">
        <v>65.737440747476796</v>
      </c>
      <c r="H58" s="14"/>
      <c r="I58" s="14"/>
      <c r="J58" s="14"/>
      <c r="K58" s="14">
        <v>65.737440747476796</v>
      </c>
      <c r="L58" s="18">
        <v>2.1387890569712908E-8</v>
      </c>
      <c r="M58" s="18"/>
      <c r="N58" s="18">
        <v>65.737440726088906</v>
      </c>
      <c r="O58" s="18"/>
      <c r="P58" s="18">
        <v>65.737440747476796</v>
      </c>
      <c r="Q58" s="17"/>
      <c r="R58" s="17">
        <v>198.17376758323721</v>
      </c>
      <c r="S58" s="17"/>
      <c r="T58" s="17"/>
    </row>
    <row r="59" spans="1:20" x14ac:dyDescent="0.25">
      <c r="A59" s="19" t="s">
        <v>168</v>
      </c>
      <c r="B59" s="19" t="s">
        <v>1</v>
      </c>
      <c r="C59" s="19" t="s">
        <v>1</v>
      </c>
      <c r="D59" s="19" t="s">
        <v>115</v>
      </c>
      <c r="E59" s="19" t="s">
        <v>9</v>
      </c>
      <c r="F59" s="19" t="s">
        <v>163</v>
      </c>
      <c r="G59" s="14">
        <v>65.737440535245412</v>
      </c>
      <c r="H59" s="14"/>
      <c r="I59" s="14"/>
      <c r="J59" s="14"/>
      <c r="K59" s="14">
        <v>65.737440535245412</v>
      </c>
      <c r="L59" s="18">
        <v>5.0606985269041616E-8</v>
      </c>
      <c r="M59" s="18"/>
      <c r="N59" s="18">
        <v>65.737440484638427</v>
      </c>
      <c r="O59" s="18"/>
      <c r="P59" s="18">
        <v>65.737440535245412</v>
      </c>
      <c r="Q59" s="17"/>
      <c r="R59" s="17">
        <v>198.17375978884462</v>
      </c>
      <c r="S59" s="17"/>
      <c r="T59" s="17"/>
    </row>
    <row r="60" spans="1:20" x14ac:dyDescent="0.25">
      <c r="A60" s="19" t="s">
        <v>168</v>
      </c>
      <c r="B60" s="19" t="s">
        <v>1</v>
      </c>
      <c r="C60" s="19" t="s">
        <v>1</v>
      </c>
      <c r="D60" s="19" t="s">
        <v>116</v>
      </c>
      <c r="E60" s="19" t="s">
        <v>2</v>
      </c>
      <c r="F60" s="19" t="s">
        <v>161</v>
      </c>
      <c r="G60" s="14">
        <v>107.95481992568551</v>
      </c>
      <c r="H60" s="14">
        <v>1234.7271370287881</v>
      </c>
      <c r="I60" s="14"/>
      <c r="J60" s="14">
        <v>148.3024528745357</v>
      </c>
      <c r="K60" s="14">
        <v>1490.9844098290093</v>
      </c>
      <c r="L60" s="18">
        <v>948.10427420401732</v>
      </c>
      <c r="M60" s="18">
        <v>542.88013482559472</v>
      </c>
      <c r="N60" s="18"/>
      <c r="O60" s="18">
        <v>7.7844358410284479E-7</v>
      </c>
      <c r="P60" s="18">
        <v>1490.9844098080555</v>
      </c>
      <c r="Q60" s="17">
        <v>75.389726469503231</v>
      </c>
      <c r="R60" s="17">
        <v>75.389726356330058</v>
      </c>
      <c r="S60" s="17"/>
      <c r="T60" s="17"/>
    </row>
    <row r="61" spans="1:20" x14ac:dyDescent="0.25">
      <c r="A61" s="19" t="s">
        <v>168</v>
      </c>
      <c r="B61" s="19" t="s">
        <v>1</v>
      </c>
      <c r="C61" s="19" t="s">
        <v>1</v>
      </c>
      <c r="D61" s="19" t="s">
        <v>116</v>
      </c>
      <c r="E61" s="19" t="s">
        <v>2</v>
      </c>
      <c r="F61" s="19" t="s">
        <v>162</v>
      </c>
      <c r="G61" s="14">
        <v>107.89588891743482</v>
      </c>
      <c r="H61" s="14">
        <v>1107.0518963591978</v>
      </c>
      <c r="I61" s="14"/>
      <c r="J61" s="14">
        <v>1.3158354087202388E-6</v>
      </c>
      <c r="K61" s="14">
        <v>1214.947786592468</v>
      </c>
      <c r="L61" s="18">
        <v>821.69723812390248</v>
      </c>
      <c r="M61" s="18">
        <v>166.49334759745315</v>
      </c>
      <c r="N61" s="18"/>
      <c r="O61" s="18">
        <v>226.75720087094689</v>
      </c>
      <c r="P61" s="18">
        <v>1214.9477865923025</v>
      </c>
      <c r="Q61" s="17">
        <v>74.097405159598495</v>
      </c>
      <c r="R61" s="17">
        <v>74.097405008316059</v>
      </c>
      <c r="S61" s="17"/>
      <c r="T61" s="17"/>
    </row>
    <row r="62" spans="1:20" x14ac:dyDescent="0.25">
      <c r="A62" s="19" t="s">
        <v>168</v>
      </c>
      <c r="B62" s="19" t="s">
        <v>1</v>
      </c>
      <c r="C62" s="19" t="s">
        <v>1</v>
      </c>
      <c r="D62" s="19" t="s">
        <v>116</v>
      </c>
      <c r="E62" s="19" t="s">
        <v>2</v>
      </c>
      <c r="F62" s="19" t="s">
        <v>163</v>
      </c>
      <c r="G62" s="14">
        <v>107.95030699608371</v>
      </c>
      <c r="H62" s="14">
        <v>755.82379569377804</v>
      </c>
      <c r="I62" s="14"/>
      <c r="J62" s="14">
        <v>3.2206233097195933E-6</v>
      </c>
      <c r="K62" s="14">
        <v>863.77410591048499</v>
      </c>
      <c r="L62" s="18">
        <v>813.07025524658411</v>
      </c>
      <c r="M62" s="18">
        <v>45.191357617346505</v>
      </c>
      <c r="N62" s="18"/>
      <c r="O62" s="18">
        <v>5.5124930465842308</v>
      </c>
      <c r="P62" s="18">
        <v>863.77410591051489</v>
      </c>
      <c r="Q62" s="17">
        <v>75.290765553952895</v>
      </c>
      <c r="R62" s="17">
        <v>75.290765234946832</v>
      </c>
      <c r="S62" s="17"/>
      <c r="T62" s="17"/>
    </row>
    <row r="63" spans="1:20" x14ac:dyDescent="0.25">
      <c r="A63" s="19" t="s">
        <v>168</v>
      </c>
      <c r="B63" s="19" t="s">
        <v>1</v>
      </c>
      <c r="C63" s="19" t="s">
        <v>1</v>
      </c>
      <c r="D63" s="19" t="s">
        <v>116</v>
      </c>
      <c r="E63" s="19" t="s">
        <v>3</v>
      </c>
      <c r="F63" s="19" t="s">
        <v>161</v>
      </c>
      <c r="G63" s="14">
        <v>113.76216662755324</v>
      </c>
      <c r="H63" s="14">
        <v>940.73449826147976</v>
      </c>
      <c r="I63" s="14"/>
      <c r="J63" s="14">
        <v>4.8358146055808477</v>
      </c>
      <c r="K63" s="14">
        <v>1059.3324794946138</v>
      </c>
      <c r="L63" s="18">
        <v>931.36796008912506</v>
      </c>
      <c r="M63" s="18">
        <v>127.96448877335335</v>
      </c>
      <c r="N63" s="18"/>
      <c r="O63" s="18">
        <v>3.0632175856427132E-5</v>
      </c>
      <c r="P63" s="18">
        <v>1059.3324794946543</v>
      </c>
      <c r="Q63" s="17">
        <v>79.434553359403225</v>
      </c>
      <c r="R63" s="17">
        <v>79.434553226492028</v>
      </c>
      <c r="S63" s="17"/>
      <c r="T63" s="17"/>
    </row>
    <row r="64" spans="1:20" x14ac:dyDescent="0.25">
      <c r="A64" s="19" t="s">
        <v>168</v>
      </c>
      <c r="B64" s="19" t="s">
        <v>1</v>
      </c>
      <c r="C64" s="19" t="s">
        <v>1</v>
      </c>
      <c r="D64" s="19" t="s">
        <v>116</v>
      </c>
      <c r="E64" s="19" t="s">
        <v>3</v>
      </c>
      <c r="F64" s="19" t="s">
        <v>162</v>
      </c>
      <c r="G64" s="14">
        <v>113.70068388294658</v>
      </c>
      <c r="H64" s="14">
        <v>871.39981419661649</v>
      </c>
      <c r="I64" s="14"/>
      <c r="J64" s="14">
        <v>3.935646460726246E-5</v>
      </c>
      <c r="K64" s="14">
        <v>985.10053743602771</v>
      </c>
      <c r="L64" s="18">
        <v>807.59407328207408</v>
      </c>
      <c r="M64" s="18">
        <v>136.70804165747222</v>
      </c>
      <c r="N64" s="18"/>
      <c r="O64" s="18">
        <v>40.79842249649564</v>
      </c>
      <c r="P64" s="18">
        <v>985.10053743604192</v>
      </c>
      <c r="Q64" s="17">
        <v>78.058101704279835</v>
      </c>
      <c r="R64" s="17">
        <v>78.058101523398022</v>
      </c>
      <c r="S64" s="17"/>
      <c r="T64" s="17"/>
    </row>
    <row r="65" spans="1:20" x14ac:dyDescent="0.25">
      <c r="A65" s="19" t="s">
        <v>168</v>
      </c>
      <c r="B65" s="19" t="s">
        <v>1</v>
      </c>
      <c r="C65" s="19" t="s">
        <v>1</v>
      </c>
      <c r="D65" s="19" t="s">
        <v>116</v>
      </c>
      <c r="E65" s="19" t="s">
        <v>3</v>
      </c>
      <c r="F65" s="19" t="s">
        <v>163</v>
      </c>
      <c r="G65" s="14">
        <v>113.77853283216561</v>
      </c>
      <c r="H65" s="14">
        <v>738.91395849611672</v>
      </c>
      <c r="I65" s="14"/>
      <c r="J65" s="14">
        <v>63.506781626609126</v>
      </c>
      <c r="K65" s="14">
        <v>916.19927295489151</v>
      </c>
      <c r="L65" s="18">
        <v>796.05012117938406</v>
      </c>
      <c r="M65" s="18">
        <v>120.14914857008213</v>
      </c>
      <c r="N65" s="18"/>
      <c r="O65" s="18">
        <v>3.2054721368372359E-6</v>
      </c>
      <c r="P65" s="18">
        <v>916.19927295493835</v>
      </c>
      <c r="Q65" s="17">
        <v>79.800968248362821</v>
      </c>
      <c r="R65" s="17">
        <v>79.800967845431842</v>
      </c>
      <c r="S65" s="17"/>
      <c r="T65" s="17"/>
    </row>
    <row r="66" spans="1:20" x14ac:dyDescent="0.25">
      <c r="A66" s="19" t="s">
        <v>168</v>
      </c>
      <c r="B66" s="19" t="s">
        <v>1</v>
      </c>
      <c r="C66" s="19" t="s">
        <v>1</v>
      </c>
      <c r="D66" s="19" t="s">
        <v>116</v>
      </c>
      <c r="E66" s="19" t="s">
        <v>4</v>
      </c>
      <c r="F66" s="19" t="s">
        <v>161</v>
      </c>
      <c r="G66" s="14">
        <v>117.62487728180439</v>
      </c>
      <c r="H66" s="14">
        <v>954.72043412692085</v>
      </c>
      <c r="I66" s="14"/>
      <c r="J66" s="14">
        <v>9.576141134658112</v>
      </c>
      <c r="K66" s="14">
        <v>1081.9214525433833</v>
      </c>
      <c r="L66" s="18">
        <v>919.7505188010756</v>
      </c>
      <c r="M66" s="18">
        <v>162.1709302589569</v>
      </c>
      <c r="N66" s="18"/>
      <c r="O66" s="18">
        <v>3.4737891482174441E-6</v>
      </c>
      <c r="P66" s="18">
        <v>1081.9214525338216</v>
      </c>
      <c r="Q66" s="17">
        <v>82.67207188124533</v>
      </c>
      <c r="R66" s="17">
        <v>82.672071738801023</v>
      </c>
      <c r="S66" s="17"/>
      <c r="T66" s="17"/>
    </row>
    <row r="67" spans="1:20" x14ac:dyDescent="0.25">
      <c r="A67" s="19" t="s">
        <v>168</v>
      </c>
      <c r="B67" s="19" t="s">
        <v>1</v>
      </c>
      <c r="C67" s="19" t="s">
        <v>1</v>
      </c>
      <c r="D67" s="19" t="s">
        <v>116</v>
      </c>
      <c r="E67" s="19" t="s">
        <v>4</v>
      </c>
      <c r="F67" s="19" t="s">
        <v>162</v>
      </c>
      <c r="G67" s="14">
        <v>116.4125911784825</v>
      </c>
      <c r="H67" s="14">
        <v>865.3680236401832</v>
      </c>
      <c r="I67" s="14"/>
      <c r="J67" s="14">
        <v>4.6885579699574824E-6</v>
      </c>
      <c r="K67" s="14">
        <v>981.78061950722372</v>
      </c>
      <c r="L67" s="18">
        <v>798.10519426604878</v>
      </c>
      <c r="M67" s="18">
        <v>139.81076225630957</v>
      </c>
      <c r="N67" s="18"/>
      <c r="O67" s="18">
        <v>43.864662984773474</v>
      </c>
      <c r="P67" s="18">
        <v>981.78061950713186</v>
      </c>
      <c r="Q67" s="17">
        <v>81.220191508031547</v>
      </c>
      <c r="R67" s="17">
        <v>81.220191320106863</v>
      </c>
      <c r="S67" s="17"/>
      <c r="T67" s="17"/>
    </row>
    <row r="68" spans="1:20" x14ac:dyDescent="0.25">
      <c r="A68" s="19" t="s">
        <v>168</v>
      </c>
      <c r="B68" s="19" t="s">
        <v>1</v>
      </c>
      <c r="C68" s="19" t="s">
        <v>1</v>
      </c>
      <c r="D68" s="19" t="s">
        <v>116</v>
      </c>
      <c r="E68" s="19" t="s">
        <v>4</v>
      </c>
      <c r="F68" s="19" t="s">
        <v>163</v>
      </c>
      <c r="G68" s="14">
        <v>117.97526981413338</v>
      </c>
      <c r="H68" s="14">
        <v>749.44951141314323</v>
      </c>
      <c r="I68" s="14"/>
      <c r="J68" s="14">
        <v>55.36080390262034</v>
      </c>
      <c r="K68" s="14">
        <v>922.78558512989696</v>
      </c>
      <c r="L68" s="18">
        <v>786.66632825700196</v>
      </c>
      <c r="M68" s="18">
        <v>136.11924964715448</v>
      </c>
      <c r="N68" s="18"/>
      <c r="O68" s="18">
        <v>7.2255412550057259E-6</v>
      </c>
      <c r="P68" s="18">
        <v>922.78558512969767</v>
      </c>
      <c r="Q68" s="17">
        <v>83.091717019275592</v>
      </c>
      <c r="R68" s="17">
        <v>83.091716588787321</v>
      </c>
      <c r="S68" s="17"/>
      <c r="T68" s="17"/>
    </row>
    <row r="69" spans="1:20" x14ac:dyDescent="0.25">
      <c r="A69" s="19" t="s">
        <v>168</v>
      </c>
      <c r="B69" s="19" t="s">
        <v>1</v>
      </c>
      <c r="C69" s="19" t="s">
        <v>1</v>
      </c>
      <c r="D69" s="19" t="s">
        <v>116</v>
      </c>
      <c r="E69" s="19" t="s">
        <v>5</v>
      </c>
      <c r="F69" s="19" t="s">
        <v>161</v>
      </c>
      <c r="G69" s="14">
        <v>114.08288830395443</v>
      </c>
      <c r="H69" s="14">
        <v>894.0817955951801</v>
      </c>
      <c r="I69" s="14"/>
      <c r="J69" s="14">
        <v>31.313000659716327</v>
      </c>
      <c r="K69" s="14">
        <v>1039.4776845588508</v>
      </c>
      <c r="L69" s="18">
        <v>878.56887024652531</v>
      </c>
      <c r="M69" s="18">
        <v>160.90880894084026</v>
      </c>
      <c r="N69" s="18"/>
      <c r="O69" s="18">
        <v>5.3630245318631328E-6</v>
      </c>
      <c r="P69" s="18">
        <v>1039.47768455039</v>
      </c>
      <c r="Q69" s="17">
        <v>87.177117441729564</v>
      </c>
      <c r="R69" s="17">
        <v>87.177117248400776</v>
      </c>
      <c r="S69" s="17"/>
      <c r="T69" s="17"/>
    </row>
    <row r="70" spans="1:20" x14ac:dyDescent="0.25">
      <c r="A70" s="19" t="s">
        <v>168</v>
      </c>
      <c r="B70" s="19" t="s">
        <v>1</v>
      </c>
      <c r="C70" s="19" t="s">
        <v>1</v>
      </c>
      <c r="D70" s="19" t="s">
        <v>116</v>
      </c>
      <c r="E70" s="19" t="s">
        <v>5</v>
      </c>
      <c r="F70" s="19" t="s">
        <v>162</v>
      </c>
      <c r="G70" s="14">
        <v>112.89863756154283</v>
      </c>
      <c r="H70" s="14">
        <v>892.73243876251263</v>
      </c>
      <c r="I70" s="14"/>
      <c r="J70" s="14">
        <v>6.690682732896563E-6</v>
      </c>
      <c r="K70" s="14">
        <v>1005.6310830147382</v>
      </c>
      <c r="L70" s="18">
        <v>763.02377318575452</v>
      </c>
      <c r="M70" s="18">
        <v>142.82152483140979</v>
      </c>
      <c r="N70" s="18"/>
      <c r="O70" s="18">
        <v>99.785784997608928</v>
      </c>
      <c r="P70" s="18">
        <v>1005.6310830147733</v>
      </c>
      <c r="Q70" s="17">
        <v>85.626892525984232</v>
      </c>
      <c r="R70" s="17">
        <v>85.626892273482412</v>
      </c>
      <c r="S70" s="17"/>
      <c r="T70" s="17"/>
    </row>
    <row r="71" spans="1:20" x14ac:dyDescent="0.25">
      <c r="A71" s="19" t="s">
        <v>168</v>
      </c>
      <c r="B71" s="19" t="s">
        <v>1</v>
      </c>
      <c r="C71" s="19" t="s">
        <v>1</v>
      </c>
      <c r="D71" s="19" t="s">
        <v>116</v>
      </c>
      <c r="E71" s="19" t="s">
        <v>5</v>
      </c>
      <c r="F71" s="19" t="s">
        <v>163</v>
      </c>
      <c r="G71" s="14">
        <v>114.45003457061698</v>
      </c>
      <c r="H71" s="14">
        <v>679.72312585850955</v>
      </c>
      <c r="I71" s="14"/>
      <c r="J71" s="14">
        <v>97.812924276386809</v>
      </c>
      <c r="K71" s="14">
        <v>891.98608470551335</v>
      </c>
      <c r="L71" s="18">
        <v>752.17531244292468</v>
      </c>
      <c r="M71" s="18">
        <v>139.81076447941589</v>
      </c>
      <c r="N71" s="18"/>
      <c r="O71" s="18">
        <v>7.7831430309479829E-6</v>
      </c>
      <c r="P71" s="18">
        <v>891.98608470548356</v>
      </c>
      <c r="Q71" s="17">
        <v>87.657725793079038</v>
      </c>
      <c r="R71" s="17">
        <v>87.657725205481853</v>
      </c>
      <c r="S71" s="17"/>
      <c r="T71" s="17"/>
    </row>
    <row r="72" spans="1:20" x14ac:dyDescent="0.25">
      <c r="A72" s="19" t="s">
        <v>168</v>
      </c>
      <c r="B72" s="19" t="s">
        <v>1</v>
      </c>
      <c r="C72" s="19" t="s">
        <v>1</v>
      </c>
      <c r="D72" s="19" t="s">
        <v>116</v>
      </c>
      <c r="E72" s="19" t="s">
        <v>6</v>
      </c>
      <c r="F72" s="19" t="s">
        <v>161</v>
      </c>
      <c r="G72" s="14">
        <v>112.77605848792885</v>
      </c>
      <c r="H72" s="14">
        <v>832.89301432454067</v>
      </c>
      <c r="I72" s="14"/>
      <c r="J72" s="14">
        <v>50.11018124679412</v>
      </c>
      <c r="K72" s="14">
        <v>995.77925405926362</v>
      </c>
      <c r="L72" s="18">
        <v>824.0115459692654</v>
      </c>
      <c r="M72" s="18">
        <v>171.76770235386724</v>
      </c>
      <c r="N72" s="18"/>
      <c r="O72" s="18">
        <v>5.7267672159095831E-6</v>
      </c>
      <c r="P72" s="18">
        <v>995.77925404989981</v>
      </c>
      <c r="Q72" s="17">
        <v>93.794169372675213</v>
      </c>
      <c r="R72" s="17">
        <v>93.794169113859169</v>
      </c>
      <c r="S72" s="17"/>
      <c r="T72" s="17"/>
    </row>
    <row r="73" spans="1:20" x14ac:dyDescent="0.25">
      <c r="A73" s="19" t="s">
        <v>168</v>
      </c>
      <c r="B73" s="19" t="s">
        <v>1</v>
      </c>
      <c r="C73" s="19" t="s">
        <v>1</v>
      </c>
      <c r="D73" s="19" t="s">
        <v>116</v>
      </c>
      <c r="E73" s="19" t="s">
        <v>6</v>
      </c>
      <c r="F73" s="19" t="s">
        <v>162</v>
      </c>
      <c r="G73" s="14">
        <v>111.60001253583992</v>
      </c>
      <c r="H73" s="14">
        <v>905.67389067702584</v>
      </c>
      <c r="I73" s="14"/>
      <c r="J73" s="14">
        <v>7.3372929968798314E-6</v>
      </c>
      <c r="K73" s="14">
        <v>1017.2739105501588</v>
      </c>
      <c r="L73" s="18">
        <v>715.69281349469077</v>
      </c>
      <c r="M73" s="18">
        <v>147.364031631307</v>
      </c>
      <c r="N73" s="18"/>
      <c r="O73" s="18">
        <v>154.21706542414628</v>
      </c>
      <c r="P73" s="18">
        <v>1017.2739105501441</v>
      </c>
      <c r="Q73" s="17">
        <v>92.109449975215313</v>
      </c>
      <c r="R73" s="17">
        <v>92.109449641072032</v>
      </c>
      <c r="S73" s="17"/>
      <c r="T73" s="17"/>
    </row>
    <row r="74" spans="1:20" x14ac:dyDescent="0.25">
      <c r="A74" s="19" t="s">
        <v>168</v>
      </c>
      <c r="B74" s="19" t="s">
        <v>1</v>
      </c>
      <c r="C74" s="19" t="s">
        <v>1</v>
      </c>
      <c r="D74" s="19" t="s">
        <v>116</v>
      </c>
      <c r="E74" s="19" t="s">
        <v>6</v>
      </c>
      <c r="F74" s="19" t="s">
        <v>163</v>
      </c>
      <c r="G74" s="14">
        <v>113.1602928059347</v>
      </c>
      <c r="H74" s="14">
        <v>590.62825929461451</v>
      </c>
      <c r="I74" s="14"/>
      <c r="J74" s="14">
        <v>146.10152728757498</v>
      </c>
      <c r="K74" s="14">
        <v>849.89007938812415</v>
      </c>
      <c r="L74" s="18">
        <v>705.26424674348357</v>
      </c>
      <c r="M74" s="18">
        <v>144.62582322828379</v>
      </c>
      <c r="N74" s="18"/>
      <c r="O74" s="18">
        <v>9.4163413121416687E-6</v>
      </c>
      <c r="P74" s="18">
        <v>849.89007938810869</v>
      </c>
      <c r="Q74" s="17">
        <v>94.344597314223876</v>
      </c>
      <c r="R74" s="17">
        <v>94.344596524333667</v>
      </c>
      <c r="S74" s="17"/>
      <c r="T74" s="17"/>
    </row>
    <row r="75" spans="1:20" x14ac:dyDescent="0.25">
      <c r="A75" s="19" t="s">
        <v>168</v>
      </c>
      <c r="B75" s="19" t="s">
        <v>1</v>
      </c>
      <c r="C75" s="19" t="s">
        <v>1</v>
      </c>
      <c r="D75" s="19" t="s">
        <v>116</v>
      </c>
      <c r="E75" s="19" t="s">
        <v>7</v>
      </c>
      <c r="F75" s="19" t="s">
        <v>161</v>
      </c>
      <c r="G75" s="14">
        <v>113.97808573938714</v>
      </c>
      <c r="H75" s="14">
        <v>773.33480777514308</v>
      </c>
      <c r="I75" s="14"/>
      <c r="J75" s="14">
        <v>77.304480360090466</v>
      </c>
      <c r="K75" s="14">
        <v>964.61737387462063</v>
      </c>
      <c r="L75" s="18">
        <v>784.33257466541875</v>
      </c>
      <c r="M75" s="18">
        <v>180.28479253270751</v>
      </c>
      <c r="N75" s="18"/>
      <c r="O75" s="18">
        <v>6.6764921725984681E-6</v>
      </c>
      <c r="P75" s="18">
        <v>964.61737387461835</v>
      </c>
      <c r="Q75" s="17">
        <v>104.54979576890983</v>
      </c>
      <c r="R75" s="17">
        <v>104.54979530518219</v>
      </c>
      <c r="S75" s="17"/>
      <c r="T75" s="17"/>
    </row>
    <row r="76" spans="1:20" x14ac:dyDescent="0.25">
      <c r="A76" s="19" t="s">
        <v>168</v>
      </c>
      <c r="B76" s="19" t="s">
        <v>1</v>
      </c>
      <c r="C76" s="19" t="s">
        <v>1</v>
      </c>
      <c r="D76" s="19" t="s">
        <v>116</v>
      </c>
      <c r="E76" s="19" t="s">
        <v>7</v>
      </c>
      <c r="F76" s="19" t="s">
        <v>162</v>
      </c>
      <c r="G76" s="14">
        <v>112.7716921527888</v>
      </c>
      <c r="H76" s="14">
        <v>942.92800266242955</v>
      </c>
      <c r="I76" s="14"/>
      <c r="J76" s="14">
        <v>8.6468412399575548E-6</v>
      </c>
      <c r="K76" s="14">
        <v>1055.6997034620597</v>
      </c>
      <c r="L76" s="18">
        <v>680.68305289378782</v>
      </c>
      <c r="M76" s="18">
        <v>156.55439821179272</v>
      </c>
      <c r="N76" s="18"/>
      <c r="O76" s="18">
        <v>218.46225235642612</v>
      </c>
      <c r="P76" s="18">
        <v>1055.6997034620067</v>
      </c>
      <c r="Q76" s="17">
        <v>102.66338403279826</v>
      </c>
      <c r="R76" s="17">
        <v>102.66338341754562</v>
      </c>
      <c r="S76" s="17"/>
      <c r="T76" s="17"/>
    </row>
    <row r="77" spans="1:20" x14ac:dyDescent="0.25">
      <c r="A77" s="19" t="s">
        <v>168</v>
      </c>
      <c r="B77" s="19" t="s">
        <v>1</v>
      </c>
      <c r="C77" s="19" t="s">
        <v>1</v>
      </c>
      <c r="D77" s="19" t="s">
        <v>116</v>
      </c>
      <c r="E77" s="19" t="s">
        <v>7</v>
      </c>
      <c r="F77" s="19" t="s">
        <v>163</v>
      </c>
      <c r="G77" s="14">
        <v>114.38122845718858</v>
      </c>
      <c r="H77" s="14">
        <v>519.33899027482164</v>
      </c>
      <c r="I77" s="14"/>
      <c r="J77" s="14">
        <v>188.31482576599367</v>
      </c>
      <c r="K77" s="14">
        <v>822.03504449800391</v>
      </c>
      <c r="L77" s="18">
        <v>670.2183375767089</v>
      </c>
      <c r="M77" s="18">
        <v>151.81669531152551</v>
      </c>
      <c r="N77" s="18"/>
      <c r="O77" s="18">
        <v>1.1609766835585838E-5</v>
      </c>
      <c r="P77" s="18">
        <v>822.03504449800118</v>
      </c>
      <c r="Q77" s="17">
        <v>105.1801862390742</v>
      </c>
      <c r="R77" s="17">
        <v>105.18018482318055</v>
      </c>
      <c r="S77" s="17"/>
      <c r="T77" s="17"/>
    </row>
    <row r="78" spans="1:20" x14ac:dyDescent="0.25">
      <c r="A78" s="19" t="s">
        <v>168</v>
      </c>
      <c r="B78" s="19" t="s">
        <v>1</v>
      </c>
      <c r="C78" s="19" t="s">
        <v>1</v>
      </c>
      <c r="D78" s="19" t="s">
        <v>116</v>
      </c>
      <c r="E78" s="19" t="s">
        <v>8</v>
      </c>
      <c r="F78" s="19" t="s">
        <v>161</v>
      </c>
      <c r="G78" s="14">
        <v>114.69602427803099</v>
      </c>
      <c r="H78" s="14">
        <v>777.58181416588502</v>
      </c>
      <c r="I78" s="14"/>
      <c r="J78" s="14">
        <v>63.149957221600658</v>
      </c>
      <c r="K78" s="14">
        <v>955.42779566551667</v>
      </c>
      <c r="L78" s="18">
        <v>774.16001617065899</v>
      </c>
      <c r="M78" s="18">
        <v>181.26777151389462</v>
      </c>
      <c r="N78" s="18"/>
      <c r="O78" s="18">
        <v>7.9809521243131971E-6</v>
      </c>
      <c r="P78" s="18">
        <v>955.42779566550564</v>
      </c>
      <c r="Q78" s="17">
        <v>115.33566053338561</v>
      </c>
      <c r="R78" s="17">
        <v>115.33565977510879</v>
      </c>
      <c r="S78" s="17"/>
      <c r="T78" s="17"/>
    </row>
    <row r="79" spans="1:20" x14ac:dyDescent="0.25">
      <c r="A79" s="19" t="s">
        <v>168</v>
      </c>
      <c r="B79" s="19" t="s">
        <v>1</v>
      </c>
      <c r="C79" s="19" t="s">
        <v>1</v>
      </c>
      <c r="D79" s="19" t="s">
        <v>116</v>
      </c>
      <c r="E79" s="19" t="s">
        <v>8</v>
      </c>
      <c r="F79" s="19" t="s">
        <v>162</v>
      </c>
      <c r="G79" s="14">
        <v>113.46574846288181</v>
      </c>
      <c r="H79" s="14">
        <v>941.90686655573211</v>
      </c>
      <c r="I79" s="14"/>
      <c r="J79" s="14">
        <v>1.042105506656604E-5</v>
      </c>
      <c r="K79" s="14">
        <v>1055.372625439669</v>
      </c>
      <c r="L79" s="18">
        <v>672.68847882265698</v>
      </c>
      <c r="M79" s="18">
        <v>179.22763125269586</v>
      </c>
      <c r="N79" s="18"/>
      <c r="O79" s="18">
        <v>203.45651536469907</v>
      </c>
      <c r="P79" s="18">
        <v>1055.3726254400519</v>
      </c>
      <c r="Q79" s="17">
        <v>113.24123998964228</v>
      </c>
      <c r="R79" s="17">
        <v>113.24123897585517</v>
      </c>
      <c r="S79" s="17"/>
      <c r="T79" s="17"/>
    </row>
    <row r="80" spans="1:20" x14ac:dyDescent="0.25">
      <c r="A80" s="19" t="s">
        <v>168</v>
      </c>
      <c r="B80" s="19" t="s">
        <v>1</v>
      </c>
      <c r="C80" s="19" t="s">
        <v>1</v>
      </c>
      <c r="D80" s="19" t="s">
        <v>116</v>
      </c>
      <c r="E80" s="19" t="s">
        <v>8</v>
      </c>
      <c r="F80" s="19" t="s">
        <v>163</v>
      </c>
      <c r="G80" s="14">
        <v>114.73032710522989</v>
      </c>
      <c r="H80" s="14">
        <v>508.47841116948098</v>
      </c>
      <c r="I80" s="14"/>
      <c r="J80" s="14">
        <v>201.48579031251424</v>
      </c>
      <c r="K80" s="14">
        <v>824.69452858722514</v>
      </c>
      <c r="L80" s="18">
        <v>662.81203243569496</v>
      </c>
      <c r="M80" s="18">
        <v>161.88248195892177</v>
      </c>
      <c r="N80" s="18"/>
      <c r="O80" s="18">
        <v>1.4192588425915539E-5</v>
      </c>
      <c r="P80" s="18">
        <v>824.69452858720513</v>
      </c>
      <c r="Q80" s="17">
        <v>116.05762998949268</v>
      </c>
      <c r="R80" s="17">
        <v>116.05762768068342</v>
      </c>
      <c r="S80" s="17"/>
      <c r="T80" s="17"/>
    </row>
    <row r="81" spans="1:20" x14ac:dyDescent="0.25">
      <c r="A81" s="19" t="s">
        <v>168</v>
      </c>
      <c r="B81" s="19" t="s">
        <v>1</v>
      </c>
      <c r="C81" s="19" t="s">
        <v>1</v>
      </c>
      <c r="D81" s="19" t="s">
        <v>116</v>
      </c>
      <c r="E81" s="19" t="s">
        <v>9</v>
      </c>
      <c r="F81" s="19" t="s">
        <v>161</v>
      </c>
      <c r="G81" s="14">
        <v>112.3193727844078</v>
      </c>
      <c r="H81" s="14">
        <v>787.60472744176275</v>
      </c>
      <c r="I81" s="14"/>
      <c r="J81" s="14">
        <v>41.018510452817779</v>
      </c>
      <c r="K81" s="14">
        <v>940.94261067898833</v>
      </c>
      <c r="L81" s="18">
        <v>759.67482977635382</v>
      </c>
      <c r="M81" s="18">
        <v>181.26777176768178</v>
      </c>
      <c r="N81" s="18"/>
      <c r="O81" s="18">
        <v>9.1346791258883016E-6</v>
      </c>
      <c r="P81" s="18">
        <v>940.94261067871469</v>
      </c>
      <c r="Q81" s="17">
        <v>128.32344932181854</v>
      </c>
      <c r="R81" s="17">
        <v>128.32344841796868</v>
      </c>
      <c r="S81" s="17"/>
      <c r="T81" s="17"/>
    </row>
    <row r="82" spans="1:20" x14ac:dyDescent="0.25">
      <c r="A82" s="19" t="s">
        <v>168</v>
      </c>
      <c r="B82" s="19" t="s">
        <v>1</v>
      </c>
      <c r="C82" s="19" t="s">
        <v>1</v>
      </c>
      <c r="D82" s="19" t="s">
        <v>116</v>
      </c>
      <c r="E82" s="19" t="s">
        <v>9</v>
      </c>
      <c r="F82" s="19" t="s">
        <v>162</v>
      </c>
      <c r="G82" s="14">
        <v>111.12253694528914</v>
      </c>
      <c r="H82" s="14">
        <v>911.41639703396368</v>
      </c>
      <c r="I82" s="14"/>
      <c r="J82" s="14">
        <v>1.1995461452459207E-5</v>
      </c>
      <c r="K82" s="14">
        <v>1022.5389459747142</v>
      </c>
      <c r="L82" s="18">
        <v>660.69069780210418</v>
      </c>
      <c r="M82" s="18">
        <v>181.26776933508859</v>
      </c>
      <c r="N82" s="18"/>
      <c r="O82" s="18">
        <v>180.58047883746033</v>
      </c>
      <c r="P82" s="18">
        <v>1022.5389459746531</v>
      </c>
      <c r="Q82" s="17">
        <v>125.98127651005734</v>
      </c>
      <c r="R82" s="17">
        <v>125.98127532310525</v>
      </c>
      <c r="S82" s="17"/>
      <c r="T82" s="17"/>
    </row>
    <row r="83" spans="1:20" x14ac:dyDescent="0.25">
      <c r="A83" s="19" t="s">
        <v>168</v>
      </c>
      <c r="B83" s="19" t="s">
        <v>1</v>
      </c>
      <c r="C83" s="19" t="s">
        <v>1</v>
      </c>
      <c r="D83" s="19" t="s">
        <v>116</v>
      </c>
      <c r="E83" s="19" t="s">
        <v>9</v>
      </c>
      <c r="F83" s="19" t="s">
        <v>163</v>
      </c>
      <c r="G83" s="14">
        <v>112.74188635067614</v>
      </c>
      <c r="H83" s="14">
        <v>478.77035685786348</v>
      </c>
      <c r="I83" s="14"/>
      <c r="J83" s="14">
        <v>223.19720044839028</v>
      </c>
      <c r="K83" s="14">
        <v>814.70944365692992</v>
      </c>
      <c r="L83" s="18">
        <v>651.31865772920776</v>
      </c>
      <c r="M83" s="18">
        <v>163.39076898062575</v>
      </c>
      <c r="N83" s="18"/>
      <c r="O83" s="18">
        <v>1.694714273115262E-5</v>
      </c>
      <c r="P83" s="18">
        <v>814.70944365697619</v>
      </c>
      <c r="Q83" s="17">
        <v>129.15030185024111</v>
      </c>
      <c r="R83" s="17">
        <v>129.15029908110884</v>
      </c>
      <c r="S83" s="17"/>
      <c r="T83" s="17"/>
    </row>
    <row r="84" spans="1:20" x14ac:dyDescent="0.25">
      <c r="A84" s="19" t="s">
        <v>168</v>
      </c>
      <c r="B84" s="19" t="s">
        <v>1</v>
      </c>
      <c r="C84" s="19" t="s">
        <v>1</v>
      </c>
      <c r="D84" s="19" t="s">
        <v>117</v>
      </c>
      <c r="E84" s="19" t="s">
        <v>2</v>
      </c>
      <c r="F84" s="19" t="s">
        <v>161</v>
      </c>
      <c r="G84" s="14">
        <v>1637.4266163812201</v>
      </c>
      <c r="H84" s="14"/>
      <c r="I84" s="14"/>
      <c r="J84" s="14">
        <v>114.89071017576339</v>
      </c>
      <c r="K84" s="14">
        <v>1752.3173265569835</v>
      </c>
      <c r="L84" s="18">
        <v>300.43455228675475</v>
      </c>
      <c r="M84" s="18">
        <v>1451.8827742228304</v>
      </c>
      <c r="N84" s="18"/>
      <c r="O84" s="18">
        <v>4.729609741530712E-8</v>
      </c>
      <c r="P84" s="18">
        <v>1752.3173265568812</v>
      </c>
      <c r="Q84" s="17">
        <v>70.320729738150206</v>
      </c>
      <c r="R84" s="17">
        <v>70.320729733108379</v>
      </c>
      <c r="S84" s="17"/>
      <c r="T84" s="17"/>
    </row>
    <row r="85" spans="1:20" x14ac:dyDescent="0.25">
      <c r="A85" s="19" t="s">
        <v>168</v>
      </c>
      <c r="B85" s="19" t="s">
        <v>1</v>
      </c>
      <c r="C85" s="19" t="s">
        <v>1</v>
      </c>
      <c r="D85" s="19" t="s">
        <v>117</v>
      </c>
      <c r="E85" s="19" t="s">
        <v>2</v>
      </c>
      <c r="F85" s="19" t="s">
        <v>162</v>
      </c>
      <c r="G85" s="14">
        <v>1611.0328310874286</v>
      </c>
      <c r="H85" s="14"/>
      <c r="I85" s="14"/>
      <c r="J85" s="14">
        <v>1.6071226254937013E-7</v>
      </c>
      <c r="K85" s="14">
        <v>1611.0328312481408</v>
      </c>
      <c r="L85" s="18">
        <v>255.0080778873984</v>
      </c>
      <c r="M85" s="18">
        <v>1356.0247532327744</v>
      </c>
      <c r="N85" s="18"/>
      <c r="O85" s="18">
        <v>1.2811536552488115E-7</v>
      </c>
      <c r="P85" s="18">
        <v>1611.0328312482882</v>
      </c>
      <c r="Q85" s="17">
        <v>67.184623717556292</v>
      </c>
      <c r="R85" s="17">
        <v>67.184623712715705</v>
      </c>
      <c r="S85" s="17"/>
      <c r="T85" s="17"/>
    </row>
    <row r="86" spans="1:20" x14ac:dyDescent="0.25">
      <c r="A86" s="19" t="s">
        <v>168</v>
      </c>
      <c r="B86" s="19" t="s">
        <v>1</v>
      </c>
      <c r="C86" s="19" t="s">
        <v>1</v>
      </c>
      <c r="D86" s="19" t="s">
        <v>117</v>
      </c>
      <c r="E86" s="19" t="s">
        <v>2</v>
      </c>
      <c r="F86" s="19" t="s">
        <v>163</v>
      </c>
      <c r="G86" s="14">
        <v>1556.2265674826308</v>
      </c>
      <c r="H86" s="14"/>
      <c r="I86" s="14"/>
      <c r="J86" s="14">
        <v>1.3363663710157926E-7</v>
      </c>
      <c r="K86" s="14">
        <v>1556.2265676162674</v>
      </c>
      <c r="L86" s="18">
        <v>267.13853500950592</v>
      </c>
      <c r="M86" s="18">
        <v>944.81097404977481</v>
      </c>
      <c r="N86" s="18"/>
      <c r="O86" s="18">
        <v>344.27705855683632</v>
      </c>
      <c r="P86" s="18">
        <v>1556.2265676161169</v>
      </c>
      <c r="Q86" s="17">
        <v>63.273659916227317</v>
      </c>
      <c r="R86" s="17">
        <v>63.273659912445574</v>
      </c>
      <c r="S86" s="17"/>
      <c r="T86" s="17"/>
    </row>
    <row r="87" spans="1:20" x14ac:dyDescent="0.25">
      <c r="A87" s="19" t="s">
        <v>168</v>
      </c>
      <c r="B87" s="19" t="s">
        <v>1</v>
      </c>
      <c r="C87" s="19" t="s">
        <v>1</v>
      </c>
      <c r="D87" s="19" t="s">
        <v>117</v>
      </c>
      <c r="E87" s="19" t="s">
        <v>3</v>
      </c>
      <c r="F87" s="19" t="s">
        <v>161</v>
      </c>
      <c r="G87" s="14">
        <v>1718.603838477298</v>
      </c>
      <c r="H87" s="14"/>
      <c r="I87" s="14"/>
      <c r="J87" s="14">
        <v>114.89071010293631</v>
      </c>
      <c r="K87" s="14">
        <v>1833.4945485802343</v>
      </c>
      <c r="L87" s="18">
        <v>296.4727318700281</v>
      </c>
      <c r="M87" s="18">
        <v>1467.031165074902</v>
      </c>
      <c r="N87" s="18">
        <v>69.990651569129753</v>
      </c>
      <c r="O87" s="18">
        <v>6.5471872002702966E-8</v>
      </c>
      <c r="P87" s="18">
        <v>1833.4945485795317</v>
      </c>
      <c r="Q87" s="17">
        <v>73.767312352411281</v>
      </c>
      <c r="R87" s="17">
        <v>73.767312346948003</v>
      </c>
      <c r="S87" s="17"/>
      <c r="T87" s="17"/>
    </row>
    <row r="88" spans="1:20" x14ac:dyDescent="0.25">
      <c r="A88" s="19" t="s">
        <v>168</v>
      </c>
      <c r="B88" s="19" t="s">
        <v>1</v>
      </c>
      <c r="C88" s="19" t="s">
        <v>1</v>
      </c>
      <c r="D88" s="19" t="s">
        <v>117</v>
      </c>
      <c r="E88" s="19" t="s">
        <v>3</v>
      </c>
      <c r="F88" s="19" t="s">
        <v>162</v>
      </c>
      <c r="G88" s="14">
        <v>1670.6961675587941</v>
      </c>
      <c r="H88" s="14"/>
      <c r="I88" s="14"/>
      <c r="J88" s="14">
        <v>2.1259706586075587E-7</v>
      </c>
      <c r="K88" s="14">
        <v>1670.6961677713912</v>
      </c>
      <c r="L88" s="18">
        <v>252.49828617387976</v>
      </c>
      <c r="M88" s="18">
        <v>1348.2072298643634</v>
      </c>
      <c r="N88" s="18">
        <v>69.990651549348513</v>
      </c>
      <c r="O88" s="18">
        <v>1.8381127468997596E-7</v>
      </c>
      <c r="P88" s="18">
        <v>1670.696167771403</v>
      </c>
      <c r="Q88" s="17">
        <v>70.27715101300609</v>
      </c>
      <c r="R88" s="17">
        <v>70.277151008547634</v>
      </c>
      <c r="S88" s="17"/>
      <c r="T88" s="17"/>
    </row>
    <row r="89" spans="1:20" x14ac:dyDescent="0.25">
      <c r="A89" s="19" t="s">
        <v>168</v>
      </c>
      <c r="B89" s="19" t="s">
        <v>1</v>
      </c>
      <c r="C89" s="19" t="s">
        <v>1</v>
      </c>
      <c r="D89" s="19" t="s">
        <v>117</v>
      </c>
      <c r="E89" s="19" t="s">
        <v>3</v>
      </c>
      <c r="F89" s="19" t="s">
        <v>163</v>
      </c>
      <c r="G89" s="14">
        <v>1614.2733845841258</v>
      </c>
      <c r="H89" s="14"/>
      <c r="I89" s="14"/>
      <c r="J89" s="14">
        <v>1.8432623813396225E-7</v>
      </c>
      <c r="K89" s="14">
        <v>1614.2733847684519</v>
      </c>
      <c r="L89" s="18">
        <v>264.17959165005885</v>
      </c>
      <c r="M89" s="18">
        <v>935.82608328542437</v>
      </c>
      <c r="N89" s="18">
        <v>69.990651502262835</v>
      </c>
      <c r="O89" s="18">
        <v>344.27705833060838</v>
      </c>
      <c r="P89" s="18">
        <v>1614.2733847683544</v>
      </c>
      <c r="Q89" s="17">
        <v>66.16664825959819</v>
      </c>
      <c r="R89" s="17">
        <v>66.166648258014604</v>
      </c>
      <c r="S89" s="17"/>
      <c r="T89" s="17"/>
    </row>
    <row r="90" spans="1:20" x14ac:dyDescent="0.25">
      <c r="A90" s="19" t="s">
        <v>168</v>
      </c>
      <c r="B90" s="19" t="s">
        <v>1</v>
      </c>
      <c r="C90" s="19" t="s">
        <v>1</v>
      </c>
      <c r="D90" s="19" t="s">
        <v>117</v>
      </c>
      <c r="E90" s="19" t="s">
        <v>4</v>
      </c>
      <c r="F90" s="19" t="s">
        <v>161</v>
      </c>
      <c r="G90" s="14">
        <v>1747.5262385686826</v>
      </c>
      <c r="H90" s="14"/>
      <c r="I90" s="14"/>
      <c r="J90" s="14">
        <v>114.89071002627617</v>
      </c>
      <c r="K90" s="14">
        <v>1862.4169485949587</v>
      </c>
      <c r="L90" s="18">
        <v>294.49995939599728</v>
      </c>
      <c r="M90" s="18">
        <v>1497.9263375357718</v>
      </c>
      <c r="N90" s="18">
        <v>69.99065158044921</v>
      </c>
      <c r="O90" s="18">
        <v>8.3404302399331626E-8</v>
      </c>
      <c r="P90" s="18">
        <v>1862.4169485956227</v>
      </c>
      <c r="Q90" s="17">
        <v>76.347575912085659</v>
      </c>
      <c r="R90" s="17">
        <v>76.347575907576683</v>
      </c>
      <c r="S90" s="17"/>
      <c r="T90" s="17"/>
    </row>
    <row r="91" spans="1:20" x14ac:dyDescent="0.25">
      <c r="A91" s="19" t="s">
        <v>168</v>
      </c>
      <c r="B91" s="19" t="s">
        <v>1</v>
      </c>
      <c r="C91" s="19" t="s">
        <v>1</v>
      </c>
      <c r="D91" s="19" t="s">
        <v>117</v>
      </c>
      <c r="E91" s="19" t="s">
        <v>4</v>
      </c>
      <c r="F91" s="19" t="s">
        <v>162</v>
      </c>
      <c r="G91" s="14">
        <v>1696.2714042172588</v>
      </c>
      <c r="H91" s="14"/>
      <c r="I91" s="14"/>
      <c r="J91" s="14">
        <v>2.7851119812315364E-7</v>
      </c>
      <c r="K91" s="14">
        <v>1696.27140449577</v>
      </c>
      <c r="L91" s="18">
        <v>251.89225978099938</v>
      </c>
      <c r="M91" s="18">
        <v>1374.3884929157994</v>
      </c>
      <c r="N91" s="18">
        <v>69.990651570409241</v>
      </c>
      <c r="O91" s="18">
        <v>2.2864498126288539E-7</v>
      </c>
      <c r="P91" s="18">
        <v>1696.2714044958529</v>
      </c>
      <c r="Q91" s="17">
        <v>72.472429521875412</v>
      </c>
      <c r="R91" s="17">
        <v>72.472429520240411</v>
      </c>
      <c r="S91" s="17"/>
      <c r="T91" s="17"/>
    </row>
    <row r="92" spans="1:20" x14ac:dyDescent="0.25">
      <c r="A92" s="19" t="s">
        <v>168</v>
      </c>
      <c r="B92" s="19" t="s">
        <v>1</v>
      </c>
      <c r="C92" s="19" t="s">
        <v>1</v>
      </c>
      <c r="D92" s="19" t="s">
        <v>117</v>
      </c>
      <c r="E92" s="19" t="s">
        <v>4</v>
      </c>
      <c r="F92" s="19" t="s">
        <v>163</v>
      </c>
      <c r="G92" s="14">
        <v>1632.3912249557675</v>
      </c>
      <c r="H92" s="14"/>
      <c r="I92" s="14"/>
      <c r="J92" s="14">
        <v>2.3483059078486927E-7</v>
      </c>
      <c r="K92" s="14">
        <v>1632.3912251905981</v>
      </c>
      <c r="L92" s="18">
        <v>264.55747812346385</v>
      </c>
      <c r="M92" s="18">
        <v>953.56603738987565</v>
      </c>
      <c r="N92" s="18">
        <v>69.990651535436882</v>
      </c>
      <c r="O92" s="18">
        <v>344.27705814194667</v>
      </c>
      <c r="P92" s="18">
        <v>1632.3912251907232</v>
      </c>
      <c r="Q92" s="17">
        <v>67.642737864789055</v>
      </c>
      <c r="R92" s="17">
        <v>67.642737871853839</v>
      </c>
      <c r="S92" s="17"/>
      <c r="T92" s="17"/>
    </row>
    <row r="93" spans="1:20" x14ac:dyDescent="0.25">
      <c r="A93" s="19" t="s">
        <v>168</v>
      </c>
      <c r="B93" s="19" t="s">
        <v>1</v>
      </c>
      <c r="C93" s="19" t="s">
        <v>1</v>
      </c>
      <c r="D93" s="19" t="s">
        <v>117</v>
      </c>
      <c r="E93" s="19" t="s">
        <v>5</v>
      </c>
      <c r="F93" s="19" t="s">
        <v>161</v>
      </c>
      <c r="G93" s="14">
        <v>1689.9677833937396</v>
      </c>
      <c r="H93" s="14"/>
      <c r="I93" s="14"/>
      <c r="J93" s="14">
        <v>114.89070992775039</v>
      </c>
      <c r="K93" s="14">
        <v>1804.85849332149</v>
      </c>
      <c r="L93" s="18">
        <v>282.96193969458295</v>
      </c>
      <c r="M93" s="18">
        <v>1451.9059018915173</v>
      </c>
      <c r="N93" s="18">
        <v>69.990651629292586</v>
      </c>
      <c r="O93" s="18">
        <v>1.0636920387800866E-7</v>
      </c>
      <c r="P93" s="18">
        <v>1804.8584933217621</v>
      </c>
      <c r="Q93" s="17">
        <v>80.083940849619125</v>
      </c>
      <c r="R93" s="17">
        <v>80.083940844550696</v>
      </c>
      <c r="S93" s="17"/>
      <c r="T93" s="17"/>
    </row>
    <row r="94" spans="1:20" x14ac:dyDescent="0.25">
      <c r="A94" s="19" t="s">
        <v>168</v>
      </c>
      <c r="B94" s="19" t="s">
        <v>1</v>
      </c>
      <c r="C94" s="19" t="s">
        <v>1</v>
      </c>
      <c r="D94" s="19" t="s">
        <v>117</v>
      </c>
      <c r="E94" s="19" t="s">
        <v>5</v>
      </c>
      <c r="F94" s="19" t="s">
        <v>162</v>
      </c>
      <c r="G94" s="14">
        <v>1637.5973266913973</v>
      </c>
      <c r="H94" s="14"/>
      <c r="I94" s="14"/>
      <c r="J94" s="14">
        <v>3.6330274095744514E-7</v>
      </c>
      <c r="K94" s="14">
        <v>1637.5973270546999</v>
      </c>
      <c r="L94" s="18">
        <v>243.01866173418563</v>
      </c>
      <c r="M94" s="18">
        <v>1324.5880134165222</v>
      </c>
      <c r="N94" s="18">
        <v>69.990651617646336</v>
      </c>
      <c r="O94" s="18">
        <v>2.8631548883065935E-7</v>
      </c>
      <c r="P94" s="18">
        <v>1637.5973270546697</v>
      </c>
      <c r="Q94" s="17">
        <v>75.756162456185734</v>
      </c>
      <c r="R94" s="17">
        <v>75.756162456456821</v>
      </c>
      <c r="S94" s="17"/>
      <c r="T94" s="17"/>
    </row>
    <row r="95" spans="1:20" x14ac:dyDescent="0.25">
      <c r="A95" s="19" t="s">
        <v>168</v>
      </c>
      <c r="B95" s="19" t="s">
        <v>1</v>
      </c>
      <c r="C95" s="19" t="s">
        <v>1</v>
      </c>
      <c r="D95" s="19" t="s">
        <v>117</v>
      </c>
      <c r="E95" s="19" t="s">
        <v>5</v>
      </c>
      <c r="F95" s="19" t="s">
        <v>163</v>
      </c>
      <c r="G95" s="14">
        <v>1569.3278199187482</v>
      </c>
      <c r="H95" s="14"/>
      <c r="I95" s="14"/>
      <c r="J95" s="14">
        <v>2.9949498943988177E-7</v>
      </c>
      <c r="K95" s="14">
        <v>1569.3278202182432</v>
      </c>
      <c r="L95" s="18">
        <v>255.94886421489352</v>
      </c>
      <c r="M95" s="18">
        <v>899.11124651801197</v>
      </c>
      <c r="N95" s="18">
        <v>69.990651585797096</v>
      </c>
      <c r="O95" s="18">
        <v>344.27705789958009</v>
      </c>
      <c r="P95" s="18">
        <v>1569.3278202182828</v>
      </c>
      <c r="Q95" s="17">
        <v>70.11452183001812</v>
      </c>
      <c r="R95" s="17">
        <v>70.114521847170607</v>
      </c>
      <c r="S95" s="17"/>
      <c r="T95" s="17"/>
    </row>
    <row r="96" spans="1:20" x14ac:dyDescent="0.25">
      <c r="A96" s="19" t="s">
        <v>168</v>
      </c>
      <c r="B96" s="19" t="s">
        <v>1</v>
      </c>
      <c r="C96" s="19" t="s">
        <v>1</v>
      </c>
      <c r="D96" s="19" t="s">
        <v>117</v>
      </c>
      <c r="E96" s="19" t="s">
        <v>6</v>
      </c>
      <c r="F96" s="19" t="s">
        <v>161</v>
      </c>
      <c r="G96" s="14">
        <v>1666.7312731335412</v>
      </c>
      <c r="H96" s="14"/>
      <c r="I96" s="14"/>
      <c r="J96" s="14">
        <v>114.89070980141653</v>
      </c>
      <c r="K96" s="14">
        <v>1781.6219829349577</v>
      </c>
      <c r="L96" s="18">
        <v>266.11873111244211</v>
      </c>
      <c r="M96" s="18">
        <v>1388.2613248759483</v>
      </c>
      <c r="N96" s="18">
        <v>127.24192681079374</v>
      </c>
      <c r="O96" s="18">
        <v>1.3579295453494291E-7</v>
      </c>
      <c r="P96" s="18">
        <v>1781.621982934977</v>
      </c>
      <c r="Q96" s="17">
        <v>85.791492485486714</v>
      </c>
      <c r="R96" s="17">
        <v>85.791492480349973</v>
      </c>
      <c r="S96" s="17"/>
      <c r="T96" s="17"/>
    </row>
    <row r="97" spans="1:20" x14ac:dyDescent="0.25">
      <c r="A97" s="19" t="s">
        <v>168</v>
      </c>
      <c r="B97" s="19" t="s">
        <v>1</v>
      </c>
      <c r="C97" s="19" t="s">
        <v>1</v>
      </c>
      <c r="D97" s="19" t="s">
        <v>117</v>
      </c>
      <c r="E97" s="19" t="s">
        <v>6</v>
      </c>
      <c r="F97" s="19" t="s">
        <v>162</v>
      </c>
      <c r="G97" s="14">
        <v>1612.9063737689746</v>
      </c>
      <c r="H97" s="14"/>
      <c r="I97" s="14"/>
      <c r="J97" s="14">
        <v>4.7160811997885179E-7</v>
      </c>
      <c r="K97" s="14">
        <v>1612.9063742405826</v>
      </c>
      <c r="L97" s="18">
        <v>229.05255639728202</v>
      </c>
      <c r="M97" s="18">
        <v>1256.6118906816905</v>
      </c>
      <c r="N97" s="18">
        <v>127.24192680090246</v>
      </c>
      <c r="O97" s="18">
        <v>3.6079702470310617E-7</v>
      </c>
      <c r="P97" s="18">
        <v>1612.906374240672</v>
      </c>
      <c r="Q97" s="17">
        <v>80.923900886739972</v>
      </c>
      <c r="R97" s="17">
        <v>80.923900890905458</v>
      </c>
      <c r="S97" s="17"/>
      <c r="T97" s="17"/>
    </row>
    <row r="98" spans="1:20" x14ac:dyDescent="0.25">
      <c r="A98" s="19" t="s">
        <v>168</v>
      </c>
      <c r="B98" s="19" t="s">
        <v>1</v>
      </c>
      <c r="C98" s="19" t="s">
        <v>1</v>
      </c>
      <c r="D98" s="19" t="s">
        <v>117</v>
      </c>
      <c r="E98" s="19" t="s">
        <v>6</v>
      </c>
      <c r="F98" s="19" t="s">
        <v>163</v>
      </c>
      <c r="G98" s="14">
        <v>1540.4764155772834</v>
      </c>
      <c r="H98" s="14"/>
      <c r="I98" s="14"/>
      <c r="J98" s="14">
        <v>3.8232690356612082E-7</v>
      </c>
      <c r="K98" s="14">
        <v>1540.4764159596104</v>
      </c>
      <c r="L98" s="18">
        <v>242.1646990108288</v>
      </c>
      <c r="M98" s="18">
        <v>826.7927326045168</v>
      </c>
      <c r="N98" s="18">
        <v>127.24192675732129</v>
      </c>
      <c r="O98" s="18">
        <v>344.27705758691963</v>
      </c>
      <c r="P98" s="18">
        <v>1540.4764159595866</v>
      </c>
      <c r="Q98" s="17">
        <v>74.373782633732574</v>
      </c>
      <c r="R98" s="17">
        <v>74.373782667661999</v>
      </c>
      <c r="S98" s="17"/>
      <c r="T98" s="17"/>
    </row>
    <row r="99" spans="1:20" x14ac:dyDescent="0.25">
      <c r="A99" s="19" t="s">
        <v>168</v>
      </c>
      <c r="B99" s="19" t="s">
        <v>1</v>
      </c>
      <c r="C99" s="19" t="s">
        <v>1</v>
      </c>
      <c r="D99" s="19" t="s">
        <v>117</v>
      </c>
      <c r="E99" s="19" t="s">
        <v>7</v>
      </c>
      <c r="F99" s="19" t="s">
        <v>161</v>
      </c>
      <c r="G99" s="14">
        <v>1682.1204264194955</v>
      </c>
      <c r="H99" s="14"/>
      <c r="I99" s="14"/>
      <c r="J99" s="14">
        <v>114.89070964155783</v>
      </c>
      <c r="K99" s="14">
        <v>1797.0111360610533</v>
      </c>
      <c r="L99" s="18">
        <v>253.01521580248314</v>
      </c>
      <c r="M99" s="18">
        <v>1332.95016441298</v>
      </c>
      <c r="N99" s="18">
        <v>211.04575567221465</v>
      </c>
      <c r="O99" s="18">
        <v>1.7341416559839271E-7</v>
      </c>
      <c r="P99" s="18">
        <v>1797.0111360610922</v>
      </c>
      <c r="Q99" s="17">
        <v>95.441946574715814</v>
      </c>
      <c r="R99" s="17">
        <v>95.441946562844294</v>
      </c>
      <c r="S99" s="17"/>
      <c r="T99" s="17"/>
    </row>
    <row r="100" spans="1:20" x14ac:dyDescent="0.25">
      <c r="A100" s="19" t="s">
        <v>168</v>
      </c>
      <c r="B100" s="19" t="s">
        <v>1</v>
      </c>
      <c r="C100" s="19" t="s">
        <v>1</v>
      </c>
      <c r="D100" s="19" t="s">
        <v>117</v>
      </c>
      <c r="E100" s="19" t="s">
        <v>7</v>
      </c>
      <c r="F100" s="19" t="s">
        <v>162</v>
      </c>
      <c r="G100" s="14">
        <v>1626.0738709699772</v>
      </c>
      <c r="H100" s="14"/>
      <c r="I100" s="14"/>
      <c r="J100" s="14">
        <v>6.0638097504581257E-7</v>
      </c>
      <c r="K100" s="14">
        <v>1626.0738715763582</v>
      </c>
      <c r="L100" s="18">
        <v>217.71478745802278</v>
      </c>
      <c r="M100" s="18">
        <v>1197.3133280011598</v>
      </c>
      <c r="N100" s="18">
        <v>211.04575565877317</v>
      </c>
      <c r="O100" s="18">
        <v>4.5841156361927282E-7</v>
      </c>
      <c r="P100" s="18">
        <v>1626.0738715763673</v>
      </c>
      <c r="Q100" s="17">
        <v>89.909415088898996</v>
      </c>
      <c r="R100" s="17">
        <v>89.909415089522639</v>
      </c>
      <c r="S100" s="17"/>
      <c r="T100" s="17"/>
    </row>
    <row r="101" spans="1:20" x14ac:dyDescent="0.25">
      <c r="A101" s="19" t="s">
        <v>168</v>
      </c>
      <c r="B101" s="19" t="s">
        <v>1</v>
      </c>
      <c r="C101" s="19" t="s">
        <v>1</v>
      </c>
      <c r="D101" s="19" t="s">
        <v>117</v>
      </c>
      <c r="E101" s="19" t="s">
        <v>7</v>
      </c>
      <c r="F101" s="19" t="s">
        <v>163</v>
      </c>
      <c r="G101" s="14">
        <v>1549.6517529370626</v>
      </c>
      <c r="H101" s="14"/>
      <c r="I101" s="14"/>
      <c r="J101" s="14">
        <v>4.8821888493814843E-7</v>
      </c>
      <c r="K101" s="14">
        <v>1549.6517534252814</v>
      </c>
      <c r="L101" s="18">
        <v>231.17272238811694</v>
      </c>
      <c r="M101" s="18">
        <v>763.15621825187986</v>
      </c>
      <c r="N101" s="18">
        <v>211.0457556050057</v>
      </c>
      <c r="O101" s="18">
        <v>344.27705718024282</v>
      </c>
      <c r="P101" s="18">
        <v>1549.6517534252453</v>
      </c>
      <c r="Q101" s="17">
        <v>82.365547848860075</v>
      </c>
      <c r="R101" s="17">
        <v>82.365547890195245</v>
      </c>
      <c r="S101" s="17"/>
      <c r="T101" s="17"/>
    </row>
    <row r="102" spans="1:20" x14ac:dyDescent="0.25">
      <c r="A102" s="19" t="s">
        <v>168</v>
      </c>
      <c r="B102" s="19" t="s">
        <v>1</v>
      </c>
      <c r="C102" s="19" t="s">
        <v>1</v>
      </c>
      <c r="D102" s="19" t="s">
        <v>117</v>
      </c>
      <c r="E102" s="19" t="s">
        <v>8</v>
      </c>
      <c r="F102" s="19" t="s">
        <v>161</v>
      </c>
      <c r="G102" s="14">
        <v>1689.6233885956924</v>
      </c>
      <c r="H102" s="14"/>
      <c r="I102" s="14"/>
      <c r="J102" s="14">
        <v>114.89070943559861</v>
      </c>
      <c r="K102" s="14">
        <v>1804.514098031291</v>
      </c>
      <c r="L102" s="18">
        <v>251.02315175766316</v>
      </c>
      <c r="M102" s="18">
        <v>1342.4451900915219</v>
      </c>
      <c r="N102" s="18">
        <v>211.04575596059209</v>
      </c>
      <c r="O102" s="18">
        <v>2.2147964939850242E-7</v>
      </c>
      <c r="P102" s="18">
        <v>1804.5140980312567</v>
      </c>
      <c r="Q102" s="17">
        <v>104.99273229982791</v>
      </c>
      <c r="R102" s="17">
        <v>104.99273227874679</v>
      </c>
      <c r="S102" s="17"/>
      <c r="T102" s="17"/>
    </row>
    <row r="103" spans="1:20" x14ac:dyDescent="0.25">
      <c r="A103" s="19" t="s">
        <v>168</v>
      </c>
      <c r="B103" s="19" t="s">
        <v>1</v>
      </c>
      <c r="C103" s="19" t="s">
        <v>1</v>
      </c>
      <c r="D103" s="19" t="s">
        <v>117</v>
      </c>
      <c r="E103" s="19" t="s">
        <v>8</v>
      </c>
      <c r="F103" s="19" t="s">
        <v>162</v>
      </c>
      <c r="G103" s="14">
        <v>1631.2538962038245</v>
      </c>
      <c r="H103" s="14"/>
      <c r="I103" s="14"/>
      <c r="J103" s="14">
        <v>7.8191086863446338E-7</v>
      </c>
      <c r="K103" s="14">
        <v>1631.2538969857353</v>
      </c>
      <c r="L103" s="18">
        <v>216.68784315526659</v>
      </c>
      <c r="M103" s="18">
        <v>1203.5202973034948</v>
      </c>
      <c r="N103" s="18">
        <v>211.04575594578625</v>
      </c>
      <c r="O103" s="18">
        <v>5.8102977220010987E-7</v>
      </c>
      <c r="P103" s="18">
        <v>1631.2538969855773</v>
      </c>
      <c r="Q103" s="17">
        <v>98.721187262378265</v>
      </c>
      <c r="R103" s="17">
        <v>98.721187258982482</v>
      </c>
      <c r="S103" s="17"/>
      <c r="T103" s="17"/>
    </row>
    <row r="104" spans="1:20" x14ac:dyDescent="0.25">
      <c r="A104" s="19" t="s">
        <v>168</v>
      </c>
      <c r="B104" s="19" t="s">
        <v>1</v>
      </c>
      <c r="C104" s="19" t="s">
        <v>1</v>
      </c>
      <c r="D104" s="19" t="s">
        <v>117</v>
      </c>
      <c r="E104" s="19" t="s">
        <v>8</v>
      </c>
      <c r="F104" s="19" t="s">
        <v>163</v>
      </c>
      <c r="G104" s="14">
        <v>1550.2407512628129</v>
      </c>
      <c r="H104" s="14"/>
      <c r="I104" s="14"/>
      <c r="J104" s="14">
        <v>6.2350297560738566E-7</v>
      </c>
      <c r="K104" s="14">
        <v>1550.2407518863158</v>
      </c>
      <c r="L104" s="18">
        <v>229.78442891926369</v>
      </c>
      <c r="M104" s="18">
        <v>765.13351041710871</v>
      </c>
      <c r="N104" s="18">
        <v>211.04575588372882</v>
      </c>
      <c r="O104" s="18">
        <v>344.27705666612604</v>
      </c>
      <c r="P104" s="18">
        <v>1550.2407518862274</v>
      </c>
      <c r="Q104" s="17">
        <v>90.016681454876078</v>
      </c>
      <c r="R104" s="17">
        <v>90.016681511400108</v>
      </c>
      <c r="S104" s="17"/>
      <c r="T104" s="17"/>
    </row>
    <row r="105" spans="1:20" x14ac:dyDescent="0.25">
      <c r="A105" s="19" t="s">
        <v>168</v>
      </c>
      <c r="B105" s="19" t="s">
        <v>1</v>
      </c>
      <c r="C105" s="19" t="s">
        <v>1</v>
      </c>
      <c r="D105" s="19" t="s">
        <v>117</v>
      </c>
      <c r="E105" s="19" t="s">
        <v>9</v>
      </c>
      <c r="F105" s="19" t="s">
        <v>161</v>
      </c>
      <c r="G105" s="14">
        <v>1653.0823393614382</v>
      </c>
      <c r="H105" s="14"/>
      <c r="I105" s="14"/>
      <c r="J105" s="14">
        <v>114.89070916923085</v>
      </c>
      <c r="K105" s="14">
        <v>1767.9730485306691</v>
      </c>
      <c r="L105" s="18">
        <v>247.2369837907541</v>
      </c>
      <c r="M105" s="18">
        <v>1309.6903084557161</v>
      </c>
      <c r="N105" s="18">
        <v>211.04575600085442</v>
      </c>
      <c r="O105" s="18">
        <v>2.833767388303589E-7</v>
      </c>
      <c r="P105" s="18">
        <v>1767.9730485307014</v>
      </c>
      <c r="Q105" s="17">
        <v>116.5533174772354</v>
      </c>
      <c r="R105" s="17">
        <v>116.55331745933358</v>
      </c>
      <c r="S105" s="17"/>
      <c r="T105" s="17"/>
    </row>
    <row r="106" spans="1:20" x14ac:dyDescent="0.25">
      <c r="A106" s="19" t="s">
        <v>168</v>
      </c>
      <c r="B106" s="19" t="s">
        <v>1</v>
      </c>
      <c r="C106" s="19" t="s">
        <v>1</v>
      </c>
      <c r="D106" s="19" t="s">
        <v>117</v>
      </c>
      <c r="E106" s="19" t="s">
        <v>9</v>
      </c>
      <c r="F106" s="19" t="s">
        <v>162</v>
      </c>
      <c r="G106" s="14">
        <v>1595.3910566735383</v>
      </c>
      <c r="H106" s="14"/>
      <c r="I106" s="14"/>
      <c r="J106" s="14">
        <v>1.0090489195733313E-6</v>
      </c>
      <c r="K106" s="14">
        <v>1595.3910576825872</v>
      </c>
      <c r="L106" s="18">
        <v>213.90238696997113</v>
      </c>
      <c r="M106" s="18">
        <v>1170.4429139849192</v>
      </c>
      <c r="N106" s="18">
        <v>211.04575598908488</v>
      </c>
      <c r="O106" s="18">
        <v>7.3866366043165573E-7</v>
      </c>
      <c r="P106" s="18">
        <v>1595.3910576826388</v>
      </c>
      <c r="Q106" s="17">
        <v>109.42606510278523</v>
      </c>
      <c r="R106" s="17">
        <v>109.42606511631213</v>
      </c>
      <c r="S106" s="17"/>
      <c r="T106" s="17"/>
    </row>
    <row r="107" spans="1:20" x14ac:dyDescent="0.25">
      <c r="A107" s="19" t="s">
        <v>168</v>
      </c>
      <c r="B107" s="19" t="s">
        <v>1</v>
      </c>
      <c r="C107" s="19" t="s">
        <v>1</v>
      </c>
      <c r="D107" s="19" t="s">
        <v>117</v>
      </c>
      <c r="E107" s="19" t="s">
        <v>9</v>
      </c>
      <c r="F107" s="19" t="s">
        <v>163</v>
      </c>
      <c r="G107" s="14">
        <v>1514.2487625073486</v>
      </c>
      <c r="H107" s="14"/>
      <c r="I107" s="14"/>
      <c r="J107" s="14">
        <v>7.9759964916404285E-7</v>
      </c>
      <c r="K107" s="14">
        <v>1514.2487633049482</v>
      </c>
      <c r="L107" s="18">
        <v>226.62199429505188</v>
      </c>
      <c r="M107" s="18">
        <v>732.30395706916261</v>
      </c>
      <c r="N107" s="18">
        <v>211.04575593741106</v>
      </c>
      <c r="O107" s="18">
        <v>344.27705600319706</v>
      </c>
      <c r="P107" s="18">
        <v>1514.2487633048224</v>
      </c>
      <c r="Q107" s="17">
        <v>99.401645797169351</v>
      </c>
      <c r="R107" s="17">
        <v>99.401645915885055</v>
      </c>
      <c r="S107" s="17"/>
      <c r="T107" s="17"/>
    </row>
    <row r="108" spans="1:20" x14ac:dyDescent="0.25">
      <c r="A108" s="19" t="s">
        <v>168</v>
      </c>
      <c r="B108" s="19" t="s">
        <v>10</v>
      </c>
      <c r="C108" s="19" t="s">
        <v>25</v>
      </c>
      <c r="D108" s="19" t="s">
        <v>25</v>
      </c>
      <c r="E108" s="19" t="s">
        <v>2</v>
      </c>
      <c r="F108" s="19" t="s">
        <v>169</v>
      </c>
      <c r="G108" s="14">
        <v>162.49906333812021</v>
      </c>
      <c r="H108" s="14">
        <v>36.062306235830796</v>
      </c>
      <c r="I108" s="14"/>
      <c r="J108" s="14">
        <v>19.550999868672896</v>
      </c>
      <c r="K108" s="14">
        <v>218.1123694426239</v>
      </c>
      <c r="L108" s="18">
        <v>99.07460075912249</v>
      </c>
      <c r="M108" s="18">
        <v>99.189037749630501</v>
      </c>
      <c r="N108" s="18"/>
      <c r="O108" s="18">
        <v>19.848730831142642</v>
      </c>
      <c r="P108" s="18">
        <v>218.11236933989559</v>
      </c>
      <c r="Q108" s="17">
        <v>60.007442522405718</v>
      </c>
      <c r="R108" s="17"/>
      <c r="S108" s="17"/>
      <c r="T108" s="17"/>
    </row>
    <row r="109" spans="1:20" x14ac:dyDescent="0.25">
      <c r="A109" s="19" t="s">
        <v>168</v>
      </c>
      <c r="B109" s="19" t="s">
        <v>10</v>
      </c>
      <c r="C109" s="19" t="s">
        <v>25</v>
      </c>
      <c r="D109" s="19" t="s">
        <v>25</v>
      </c>
      <c r="E109" s="19" t="s">
        <v>3</v>
      </c>
      <c r="F109" s="19" t="s">
        <v>169</v>
      </c>
      <c r="G109" s="14">
        <v>177.73366759349753</v>
      </c>
      <c r="H109" s="14">
        <v>30.843457342535682</v>
      </c>
      <c r="I109" s="14"/>
      <c r="J109" s="14">
        <v>18.100493992843433</v>
      </c>
      <c r="K109" s="14">
        <v>226.67761892887663</v>
      </c>
      <c r="L109" s="18">
        <v>103.61664435702399</v>
      </c>
      <c r="M109" s="18">
        <v>85.971193703059541</v>
      </c>
      <c r="N109" s="18">
        <v>18.713644749447187</v>
      </c>
      <c r="O109" s="18">
        <v>18.376136033345912</v>
      </c>
      <c r="P109" s="18">
        <v>226.67761884287663</v>
      </c>
      <c r="Q109" s="17">
        <v>91.909947351122696</v>
      </c>
      <c r="R109" s="17"/>
      <c r="S109" s="17"/>
      <c r="T109" s="17"/>
    </row>
    <row r="110" spans="1:20" x14ac:dyDescent="0.25">
      <c r="A110" s="19" t="s">
        <v>168</v>
      </c>
      <c r="B110" s="19" t="s">
        <v>10</v>
      </c>
      <c r="C110" s="19" t="s">
        <v>25</v>
      </c>
      <c r="D110" s="19" t="s">
        <v>25</v>
      </c>
      <c r="E110" s="19" t="s">
        <v>4</v>
      </c>
      <c r="F110" s="19" t="s">
        <v>169</v>
      </c>
      <c r="G110" s="14">
        <v>193.98477149772134</v>
      </c>
      <c r="H110" s="14">
        <v>40.503148385877651</v>
      </c>
      <c r="I110" s="14"/>
      <c r="J110" s="14">
        <v>19.550999916159469</v>
      </c>
      <c r="K110" s="14">
        <v>254.03891979975845</v>
      </c>
      <c r="L110" s="18">
        <v>107.91244746119412</v>
      </c>
      <c r="M110" s="18">
        <v>107.56409643671762</v>
      </c>
      <c r="N110" s="18">
        <v>18.713644968201862</v>
      </c>
      <c r="O110" s="18">
        <v>19.848730879345766</v>
      </c>
      <c r="P110" s="18">
        <v>254.03891974545934</v>
      </c>
      <c r="Q110" s="17">
        <v>107.10204645976496</v>
      </c>
      <c r="R110" s="17"/>
      <c r="S110" s="17"/>
      <c r="T110" s="17"/>
    </row>
    <row r="111" spans="1:20" x14ac:dyDescent="0.25">
      <c r="A111" s="19" t="s">
        <v>168</v>
      </c>
      <c r="B111" s="19" t="s">
        <v>10</v>
      </c>
      <c r="C111" s="19" t="s">
        <v>25</v>
      </c>
      <c r="D111" s="19" t="s">
        <v>25</v>
      </c>
      <c r="E111" s="19" t="s">
        <v>5</v>
      </c>
      <c r="F111" s="19" t="s">
        <v>169</v>
      </c>
      <c r="G111" s="14">
        <v>191.2873288456594</v>
      </c>
      <c r="H111" s="14">
        <v>39.645007156049736</v>
      </c>
      <c r="I111" s="14"/>
      <c r="J111" s="14">
        <v>19.550999904142767</v>
      </c>
      <c r="K111" s="14">
        <v>250.4833359058519</v>
      </c>
      <c r="L111" s="18">
        <v>104.92428507749057</v>
      </c>
      <c r="M111" s="18">
        <v>106.99667485339754</v>
      </c>
      <c r="N111" s="18">
        <v>18.713645070580661</v>
      </c>
      <c r="O111" s="18">
        <v>19.848730867152369</v>
      </c>
      <c r="P111" s="18">
        <v>250.48333586862114</v>
      </c>
      <c r="Q111" s="17">
        <v>120.81697513840888</v>
      </c>
      <c r="R111" s="17"/>
      <c r="S111" s="17"/>
      <c r="T111" s="17"/>
    </row>
    <row r="112" spans="1:20" x14ac:dyDescent="0.25">
      <c r="A112" s="19" t="s">
        <v>168</v>
      </c>
      <c r="B112" s="19" t="s">
        <v>10</v>
      </c>
      <c r="C112" s="19" t="s">
        <v>25</v>
      </c>
      <c r="D112" s="19" t="s">
        <v>25</v>
      </c>
      <c r="E112" s="19" t="s">
        <v>6</v>
      </c>
      <c r="F112" s="19" t="s">
        <v>169</v>
      </c>
      <c r="G112" s="14">
        <v>178.66673569967159</v>
      </c>
      <c r="H112" s="14">
        <v>33.938435209057886</v>
      </c>
      <c r="I112" s="14"/>
      <c r="J112" s="14">
        <v>19.550999693123067</v>
      </c>
      <c r="K112" s="14">
        <v>232.15617060185252</v>
      </c>
      <c r="L112" s="18">
        <v>100.59728401091101</v>
      </c>
      <c r="M112" s="18">
        <v>92.996510728196043</v>
      </c>
      <c r="N112" s="18">
        <v>18.713645168951548</v>
      </c>
      <c r="O112" s="18">
        <v>19.848730652916316</v>
      </c>
      <c r="P112" s="18">
        <v>232.15617056097494</v>
      </c>
      <c r="Q112" s="17">
        <v>144.29390383987766</v>
      </c>
      <c r="R112" s="17"/>
      <c r="S112" s="17"/>
      <c r="T112" s="17"/>
    </row>
    <row r="113" spans="1:20" x14ac:dyDescent="0.25">
      <c r="A113" s="19" t="s">
        <v>168</v>
      </c>
      <c r="B113" s="19" t="s">
        <v>10</v>
      </c>
      <c r="C113" s="19" t="s">
        <v>25</v>
      </c>
      <c r="D113" s="19" t="s">
        <v>25</v>
      </c>
      <c r="E113" s="19" t="s">
        <v>7</v>
      </c>
      <c r="F113" s="19" t="s">
        <v>169</v>
      </c>
      <c r="G113" s="14">
        <v>164.2462861375966</v>
      </c>
      <c r="H113" s="14">
        <v>28.100093309658856</v>
      </c>
      <c r="I113" s="14"/>
      <c r="J113" s="14">
        <v>19.55099946554374</v>
      </c>
      <c r="K113" s="14">
        <v>211.89737891279918</v>
      </c>
      <c r="L113" s="18">
        <v>97.249381872092314</v>
      </c>
      <c r="M113" s="18">
        <v>76.085621334980743</v>
      </c>
      <c r="N113" s="18">
        <v>18.713645273243625</v>
      </c>
      <c r="O113" s="18">
        <v>19.848730421870989</v>
      </c>
      <c r="P113" s="18">
        <v>211.89737890218768</v>
      </c>
      <c r="Q113" s="17">
        <v>169.83363648154378</v>
      </c>
      <c r="R113" s="17"/>
      <c r="S113" s="17"/>
      <c r="T113" s="17"/>
    </row>
    <row r="114" spans="1:20" x14ac:dyDescent="0.25">
      <c r="A114" s="19" t="s">
        <v>168</v>
      </c>
      <c r="B114" s="19" t="s">
        <v>10</v>
      </c>
      <c r="C114" s="19" t="s">
        <v>25</v>
      </c>
      <c r="D114" s="19" t="s">
        <v>25</v>
      </c>
      <c r="E114" s="19" t="s">
        <v>8</v>
      </c>
      <c r="F114" s="19" t="s">
        <v>169</v>
      </c>
      <c r="G114" s="14">
        <v>149.16291381251725</v>
      </c>
      <c r="H114" s="14">
        <v>27.190835158211875</v>
      </c>
      <c r="I114" s="14"/>
      <c r="J114" s="14">
        <v>19.550999703176632</v>
      </c>
      <c r="K114" s="14">
        <v>195.90474867390577</v>
      </c>
      <c r="L114" s="18">
        <v>93.515330991803438</v>
      </c>
      <c r="M114" s="18">
        <v>63.827041562297936</v>
      </c>
      <c r="N114" s="18">
        <v>18.713645449868732</v>
      </c>
      <c r="O114" s="18">
        <v>19.848730663123611</v>
      </c>
      <c r="P114" s="18">
        <v>195.90474866709371</v>
      </c>
      <c r="Q114" s="17">
        <v>198.51589419803631</v>
      </c>
      <c r="R114" s="17"/>
      <c r="S114" s="17"/>
      <c r="T114" s="17"/>
    </row>
    <row r="115" spans="1:20" x14ac:dyDescent="0.25">
      <c r="A115" s="19" t="s">
        <v>168</v>
      </c>
      <c r="B115" s="19" t="s">
        <v>10</v>
      </c>
      <c r="C115" s="19" t="s">
        <v>25</v>
      </c>
      <c r="D115" s="19" t="s">
        <v>25</v>
      </c>
      <c r="E115" s="19" t="s">
        <v>9</v>
      </c>
      <c r="F115" s="19" t="s">
        <v>169</v>
      </c>
      <c r="G115" s="14">
        <v>133.9649268731965</v>
      </c>
      <c r="H115" s="14">
        <v>26.486626924894946</v>
      </c>
      <c r="I115" s="14"/>
      <c r="J115" s="14">
        <v>19.550999663390026</v>
      </c>
      <c r="K115" s="14">
        <v>180.00255346148145</v>
      </c>
      <c r="L115" s="18">
        <v>90.558910887677087</v>
      </c>
      <c r="M115" s="18">
        <v>50.881266416470226</v>
      </c>
      <c r="N115" s="18">
        <v>18.713645529707915</v>
      </c>
      <c r="O115" s="18">
        <v>19.84873062273088</v>
      </c>
      <c r="P115" s="18">
        <v>180.0025534565861</v>
      </c>
      <c r="Q115" s="17">
        <v>227.5078075016786</v>
      </c>
      <c r="R115" s="17"/>
      <c r="S115" s="17"/>
      <c r="T115" s="17"/>
    </row>
    <row r="116" spans="1:20" x14ac:dyDescent="0.25">
      <c r="A116" s="19" t="s">
        <v>168</v>
      </c>
      <c r="B116" s="19" t="s">
        <v>10</v>
      </c>
      <c r="C116" s="19" t="s">
        <v>25</v>
      </c>
      <c r="D116" s="19" t="s">
        <v>118</v>
      </c>
      <c r="E116" s="19" t="s">
        <v>2</v>
      </c>
      <c r="F116" s="19" t="s">
        <v>161</v>
      </c>
      <c r="G116" s="14">
        <v>6.292202215258456</v>
      </c>
      <c r="H116" s="14">
        <v>146.16380494907526</v>
      </c>
      <c r="I116" s="14"/>
      <c r="J116" s="14">
        <v>1.6425984838832305E-6</v>
      </c>
      <c r="K116" s="14">
        <v>152.45600880693218</v>
      </c>
      <c r="L116" s="18">
        <v>77.945205963758355</v>
      </c>
      <c r="M116" s="18">
        <v>36.797565836906422</v>
      </c>
      <c r="N116" s="18"/>
      <c r="O116" s="18">
        <v>37.713237058906202</v>
      </c>
      <c r="P116" s="18">
        <v>152.45600885957097</v>
      </c>
      <c r="Q116" s="17">
        <v>72.012657662695858</v>
      </c>
      <c r="R116" s="17">
        <v>72.01265613491509</v>
      </c>
      <c r="S116" s="17"/>
      <c r="T116" s="17"/>
    </row>
    <row r="117" spans="1:20" x14ac:dyDescent="0.25">
      <c r="A117" s="19" t="s">
        <v>168</v>
      </c>
      <c r="B117" s="19" t="s">
        <v>10</v>
      </c>
      <c r="C117" s="19" t="s">
        <v>25</v>
      </c>
      <c r="D117" s="19" t="s">
        <v>118</v>
      </c>
      <c r="E117" s="19" t="s">
        <v>2</v>
      </c>
      <c r="F117" s="19" t="s">
        <v>162</v>
      </c>
      <c r="G117" s="14">
        <v>6.3135016168622862</v>
      </c>
      <c r="H117" s="14">
        <v>56.166777847173911</v>
      </c>
      <c r="I117" s="14"/>
      <c r="J117" s="14">
        <v>35.801665044527311</v>
      </c>
      <c r="K117" s="14">
        <v>98.281944508563512</v>
      </c>
      <c r="L117" s="18">
        <v>98.28193934682929</v>
      </c>
      <c r="M117" s="18">
        <v>2.7035944030612625E-6</v>
      </c>
      <c r="N117" s="18"/>
      <c r="O117" s="18">
        <v>2.5070521015586207E-6</v>
      </c>
      <c r="P117" s="18">
        <v>98.281944557475796</v>
      </c>
      <c r="Q117" s="17">
        <v>79.981754461707652</v>
      </c>
      <c r="R117" s="17">
        <v>79.981750329621036</v>
      </c>
      <c r="S117" s="17"/>
      <c r="T117" s="17"/>
    </row>
    <row r="118" spans="1:20" x14ac:dyDescent="0.25">
      <c r="A118" s="19" t="s">
        <v>168</v>
      </c>
      <c r="B118" s="19" t="s">
        <v>10</v>
      </c>
      <c r="C118" s="19" t="s">
        <v>25</v>
      </c>
      <c r="D118" s="19" t="s">
        <v>118</v>
      </c>
      <c r="E118" s="19" t="s">
        <v>2</v>
      </c>
      <c r="F118" s="19" t="s">
        <v>163</v>
      </c>
      <c r="G118" s="14">
        <v>6.3821600418624964</v>
      </c>
      <c r="H118" s="14">
        <v>41.521229684230875</v>
      </c>
      <c r="I118" s="14"/>
      <c r="J118" s="14">
        <v>40.351611010026708</v>
      </c>
      <c r="K118" s="14">
        <v>88.255000736120081</v>
      </c>
      <c r="L118" s="18">
        <v>88.254996034256735</v>
      </c>
      <c r="M118" s="18">
        <v>2.300010825330105E-6</v>
      </c>
      <c r="N118" s="18"/>
      <c r="O118" s="18">
        <v>2.393545209724123E-6</v>
      </c>
      <c r="P118" s="18">
        <v>88.255000727812771</v>
      </c>
      <c r="Q118" s="17">
        <v>105.7767905031761</v>
      </c>
      <c r="R118" s="17">
        <v>105.7767002486686</v>
      </c>
      <c r="S118" s="17"/>
      <c r="T118" s="17"/>
    </row>
    <row r="119" spans="1:20" x14ac:dyDescent="0.25">
      <c r="A119" s="19" t="s">
        <v>168</v>
      </c>
      <c r="B119" s="19" t="s">
        <v>10</v>
      </c>
      <c r="C119" s="19" t="s">
        <v>25</v>
      </c>
      <c r="D119" s="19" t="s">
        <v>118</v>
      </c>
      <c r="E119" s="19" t="s">
        <v>3</v>
      </c>
      <c r="F119" s="19" t="s">
        <v>161</v>
      </c>
      <c r="G119" s="14">
        <v>6.9081800033449969</v>
      </c>
      <c r="H119" s="14">
        <v>116.56865640077504</v>
      </c>
      <c r="I119" s="14"/>
      <c r="J119" s="14">
        <v>2.286838303249671E-6</v>
      </c>
      <c r="K119" s="14">
        <v>123.47683869095835</v>
      </c>
      <c r="L119" s="18">
        <v>78.489613220154354</v>
      </c>
      <c r="M119" s="18">
        <v>7.2739894606258435</v>
      </c>
      <c r="N119" s="18"/>
      <c r="O119" s="18">
        <v>37.713236043337226</v>
      </c>
      <c r="P119" s="18">
        <v>123.47683872411741</v>
      </c>
      <c r="Q119" s="17">
        <v>106.30539193160496</v>
      </c>
      <c r="R119" s="17">
        <v>106.30538778883604</v>
      </c>
      <c r="S119" s="17"/>
      <c r="T119" s="17"/>
    </row>
    <row r="120" spans="1:20" x14ac:dyDescent="0.25">
      <c r="A120" s="19" t="s">
        <v>168</v>
      </c>
      <c r="B120" s="19" t="s">
        <v>10</v>
      </c>
      <c r="C120" s="19" t="s">
        <v>25</v>
      </c>
      <c r="D120" s="19" t="s">
        <v>118</v>
      </c>
      <c r="E120" s="19" t="s">
        <v>3</v>
      </c>
      <c r="F120" s="19" t="s">
        <v>162</v>
      </c>
      <c r="G120" s="14">
        <v>6.9308219739875341</v>
      </c>
      <c r="H120" s="14">
        <v>56.6190359728865</v>
      </c>
      <c r="I120" s="14"/>
      <c r="J120" s="14">
        <v>35.801664475551533</v>
      </c>
      <c r="K120" s="14">
        <v>99.351522422425575</v>
      </c>
      <c r="L120" s="18">
        <v>99.351514804476764</v>
      </c>
      <c r="M120" s="18">
        <v>4.0332112919984953E-6</v>
      </c>
      <c r="N120" s="18"/>
      <c r="O120" s="18">
        <v>3.5782033269196358E-6</v>
      </c>
      <c r="P120" s="18">
        <v>99.351522415891395</v>
      </c>
      <c r="Q120" s="17">
        <v>116.54782328148184</v>
      </c>
      <c r="R120" s="17">
        <v>116.54781385098659</v>
      </c>
      <c r="S120" s="17"/>
      <c r="T120" s="17"/>
    </row>
    <row r="121" spans="1:20" x14ac:dyDescent="0.25">
      <c r="A121" s="19" t="s">
        <v>168</v>
      </c>
      <c r="B121" s="19" t="s">
        <v>10</v>
      </c>
      <c r="C121" s="19" t="s">
        <v>25</v>
      </c>
      <c r="D121" s="19" t="s">
        <v>118</v>
      </c>
      <c r="E121" s="19" t="s">
        <v>3</v>
      </c>
      <c r="F121" s="19" t="s">
        <v>163</v>
      </c>
      <c r="G121" s="14">
        <v>6.9876235311609669</v>
      </c>
      <c r="H121" s="14">
        <v>43.824328124418926</v>
      </c>
      <c r="I121" s="14"/>
      <c r="J121" s="14">
        <v>40.351610176155383</v>
      </c>
      <c r="K121" s="14">
        <v>91.163561831735279</v>
      </c>
      <c r="L121" s="18">
        <v>91.163555116372493</v>
      </c>
      <c r="M121" s="18">
        <v>3.4315279763043516E-6</v>
      </c>
      <c r="N121" s="18"/>
      <c r="O121" s="18">
        <v>3.2838376015038818E-6</v>
      </c>
      <c r="P121" s="18">
        <v>91.163561831738065</v>
      </c>
      <c r="Q121" s="17">
        <v>145.43925017866371</v>
      </c>
      <c r="R121" s="17">
        <v>142.24283304815131</v>
      </c>
      <c r="S121" s="17"/>
      <c r="T121" s="17"/>
    </row>
    <row r="122" spans="1:20" x14ac:dyDescent="0.25">
      <c r="A122" s="19" t="s">
        <v>168</v>
      </c>
      <c r="B122" s="19" t="s">
        <v>10</v>
      </c>
      <c r="C122" s="19" t="s">
        <v>25</v>
      </c>
      <c r="D122" s="19" t="s">
        <v>118</v>
      </c>
      <c r="E122" s="19" t="s">
        <v>4</v>
      </c>
      <c r="F122" s="19" t="s">
        <v>161</v>
      </c>
      <c r="G122" s="14">
        <v>7.5141864693401752</v>
      </c>
      <c r="H122" s="14">
        <v>165.16225127186706</v>
      </c>
      <c r="I122" s="14"/>
      <c r="J122" s="14">
        <v>4.4802914430486981E-6</v>
      </c>
      <c r="K122" s="14">
        <v>172.67644222149869</v>
      </c>
      <c r="L122" s="18">
        <v>81.366553846208419</v>
      </c>
      <c r="M122" s="18">
        <v>53.596654766235716</v>
      </c>
      <c r="N122" s="18">
        <v>6.0780972560544724E-7</v>
      </c>
      <c r="O122" s="18">
        <v>37.713232968212438</v>
      </c>
      <c r="P122" s="18">
        <v>172.6764421884663</v>
      </c>
      <c r="Q122" s="17">
        <v>125.47700694934815</v>
      </c>
      <c r="R122" s="17">
        <v>125.47700148101107</v>
      </c>
      <c r="S122" s="17"/>
      <c r="T122" s="17"/>
    </row>
    <row r="123" spans="1:20" x14ac:dyDescent="0.25">
      <c r="A123" s="19" t="s">
        <v>168</v>
      </c>
      <c r="B123" s="19" t="s">
        <v>10</v>
      </c>
      <c r="C123" s="19" t="s">
        <v>25</v>
      </c>
      <c r="D123" s="19" t="s">
        <v>118</v>
      </c>
      <c r="E123" s="19" t="s">
        <v>4</v>
      </c>
      <c r="F123" s="19" t="s">
        <v>162</v>
      </c>
      <c r="G123" s="14">
        <v>7.5315671252758127</v>
      </c>
      <c r="H123" s="14">
        <v>60.714003566816743</v>
      </c>
      <c r="I123" s="14"/>
      <c r="J123" s="14">
        <v>35.801661772821149</v>
      </c>
      <c r="K123" s="14">
        <v>104.04723246491371</v>
      </c>
      <c r="L123" s="18">
        <v>104.04721850790443</v>
      </c>
      <c r="M123" s="18">
        <v>6.422436194759146E-6</v>
      </c>
      <c r="N123" s="18">
        <v>6.0501684635236533E-7</v>
      </c>
      <c r="O123" s="18">
        <v>6.9118300063080687E-6</v>
      </c>
      <c r="P123" s="18">
        <v>104.0472324471875</v>
      </c>
      <c r="Q123" s="17">
        <v>133.90309896983774</v>
      </c>
      <c r="R123" s="17">
        <v>133.90308726159265</v>
      </c>
      <c r="S123" s="17"/>
      <c r="T123" s="17"/>
    </row>
    <row r="124" spans="1:20" x14ac:dyDescent="0.25">
      <c r="A124" s="19" t="s">
        <v>168</v>
      </c>
      <c r="B124" s="19" t="s">
        <v>10</v>
      </c>
      <c r="C124" s="19" t="s">
        <v>25</v>
      </c>
      <c r="D124" s="19" t="s">
        <v>118</v>
      </c>
      <c r="E124" s="19" t="s">
        <v>4</v>
      </c>
      <c r="F124" s="19" t="s">
        <v>163</v>
      </c>
      <c r="G124" s="14">
        <v>7.5972373124486356</v>
      </c>
      <c r="H124" s="14">
        <v>48.270567102957287</v>
      </c>
      <c r="I124" s="14"/>
      <c r="J124" s="14">
        <v>40.351608763621115</v>
      </c>
      <c r="K124" s="14">
        <v>96.219413179027043</v>
      </c>
      <c r="L124" s="18">
        <v>96.21940154334817</v>
      </c>
      <c r="M124" s="18">
        <v>5.2995409931498602E-6</v>
      </c>
      <c r="N124" s="18">
        <v>5.998878626336901E-7</v>
      </c>
      <c r="O124" s="18">
        <v>5.7362492240508991E-6</v>
      </c>
      <c r="P124" s="18">
        <v>96.219413179026247</v>
      </c>
      <c r="Q124" s="17">
        <v>166.89431654654589</v>
      </c>
      <c r="R124" s="17">
        <v>165.7397765685082</v>
      </c>
      <c r="S124" s="17"/>
      <c r="T124" s="17"/>
    </row>
    <row r="125" spans="1:20" x14ac:dyDescent="0.25">
      <c r="A125" s="19" t="s">
        <v>168</v>
      </c>
      <c r="B125" s="19" t="s">
        <v>10</v>
      </c>
      <c r="C125" s="19" t="s">
        <v>25</v>
      </c>
      <c r="D125" s="19" t="s">
        <v>118</v>
      </c>
      <c r="E125" s="19" t="s">
        <v>5</v>
      </c>
      <c r="F125" s="19" t="s">
        <v>161</v>
      </c>
      <c r="G125" s="14">
        <v>7.4785229652785565</v>
      </c>
      <c r="H125" s="14">
        <v>163.00866845857428</v>
      </c>
      <c r="I125" s="14"/>
      <c r="J125" s="14">
        <v>5.7130661058506868E-6</v>
      </c>
      <c r="K125" s="14">
        <v>170.48719713691895</v>
      </c>
      <c r="L125" s="18">
        <v>79.172576835994349</v>
      </c>
      <c r="M125" s="18">
        <v>53.601388234322378</v>
      </c>
      <c r="N125" s="18">
        <v>8.8316242928983122E-7</v>
      </c>
      <c r="O125" s="18">
        <v>37.713231155632869</v>
      </c>
      <c r="P125" s="18">
        <v>170.48719710911206</v>
      </c>
      <c r="Q125" s="17">
        <v>141.89495785868297</v>
      </c>
      <c r="R125" s="17">
        <v>141.8949505538391</v>
      </c>
      <c r="S125" s="17"/>
      <c r="T125" s="17"/>
    </row>
    <row r="126" spans="1:20" x14ac:dyDescent="0.25">
      <c r="A126" s="19" t="s">
        <v>168</v>
      </c>
      <c r="B126" s="19" t="s">
        <v>10</v>
      </c>
      <c r="C126" s="19" t="s">
        <v>25</v>
      </c>
      <c r="D126" s="19" t="s">
        <v>118</v>
      </c>
      <c r="E126" s="19" t="s">
        <v>5</v>
      </c>
      <c r="F126" s="19" t="s">
        <v>162</v>
      </c>
      <c r="G126" s="14">
        <v>7.4958139476128496</v>
      </c>
      <c r="H126" s="14">
        <v>57.904265654202653</v>
      </c>
      <c r="I126" s="14"/>
      <c r="J126" s="14">
        <v>35.801660382192175</v>
      </c>
      <c r="K126" s="14">
        <v>101.20173998400767</v>
      </c>
      <c r="L126" s="18">
        <v>101.20172231768423</v>
      </c>
      <c r="M126" s="18">
        <v>8.0881175915337609E-6</v>
      </c>
      <c r="N126" s="18">
        <v>8.7665313323776357E-7</v>
      </c>
      <c r="O126" s="18">
        <v>8.6920793457733725E-6</v>
      </c>
      <c r="P126" s="18">
        <v>101.20173997453431</v>
      </c>
      <c r="Q126" s="17">
        <v>151.53694322587648</v>
      </c>
      <c r="R126" s="17">
        <v>151.53692751539305</v>
      </c>
      <c r="S126" s="17"/>
      <c r="T126" s="17"/>
    </row>
    <row r="127" spans="1:20" x14ac:dyDescent="0.25">
      <c r="A127" s="19" t="s">
        <v>168</v>
      </c>
      <c r="B127" s="19" t="s">
        <v>10</v>
      </c>
      <c r="C127" s="19" t="s">
        <v>25</v>
      </c>
      <c r="D127" s="19" t="s">
        <v>118</v>
      </c>
      <c r="E127" s="19" t="s">
        <v>5</v>
      </c>
      <c r="F127" s="19" t="s">
        <v>163</v>
      </c>
      <c r="G127" s="14">
        <v>7.5623308015452375</v>
      </c>
      <c r="H127" s="14">
        <v>46.22432149175777</v>
      </c>
      <c r="I127" s="14"/>
      <c r="J127" s="14">
        <v>40.35160772855</v>
      </c>
      <c r="K127" s="14">
        <v>94.138260021853</v>
      </c>
      <c r="L127" s="18">
        <v>94.138244829202847</v>
      </c>
      <c r="M127" s="18">
        <v>6.7742499702699774E-6</v>
      </c>
      <c r="N127" s="18">
        <v>8.6703829646379578E-7</v>
      </c>
      <c r="O127" s="18">
        <v>7.5513521601118612E-6</v>
      </c>
      <c r="P127" s="18">
        <v>94.138260021843266</v>
      </c>
      <c r="Q127" s="17">
        <v>188.62954753421332</v>
      </c>
      <c r="R127" s="17">
        <v>188.62874434239862</v>
      </c>
      <c r="S127" s="17"/>
      <c r="T127" s="17"/>
    </row>
    <row r="128" spans="1:20" x14ac:dyDescent="0.25">
      <c r="A128" s="19" t="s">
        <v>168</v>
      </c>
      <c r="B128" s="19" t="s">
        <v>10</v>
      </c>
      <c r="C128" s="19" t="s">
        <v>25</v>
      </c>
      <c r="D128" s="19" t="s">
        <v>118</v>
      </c>
      <c r="E128" s="19" t="s">
        <v>6</v>
      </c>
      <c r="F128" s="19" t="s">
        <v>161</v>
      </c>
      <c r="G128" s="14">
        <v>6.8900958387244851</v>
      </c>
      <c r="H128" s="14">
        <v>134.97941033961601</v>
      </c>
      <c r="I128" s="14"/>
      <c r="J128" s="14">
        <v>7.0544536589282306E-6</v>
      </c>
      <c r="K128" s="14">
        <v>141.86951323279413</v>
      </c>
      <c r="L128" s="18">
        <v>76.295154656657331</v>
      </c>
      <c r="M128" s="18">
        <v>27.861128131778823</v>
      </c>
      <c r="N128" s="18">
        <v>1.1572414192752867E-6</v>
      </c>
      <c r="O128" s="18">
        <v>37.713229263819272</v>
      </c>
      <c r="P128" s="18">
        <v>141.86951320949686</v>
      </c>
      <c r="Q128" s="17">
        <v>167.60012927747289</v>
      </c>
      <c r="R128" s="17">
        <v>167.60011743638805</v>
      </c>
      <c r="S128" s="17"/>
      <c r="T128" s="17"/>
    </row>
    <row r="129" spans="1:20" x14ac:dyDescent="0.25">
      <c r="A129" s="19" t="s">
        <v>168</v>
      </c>
      <c r="B129" s="19" t="s">
        <v>10</v>
      </c>
      <c r="C129" s="19" t="s">
        <v>25</v>
      </c>
      <c r="D129" s="19" t="s">
        <v>118</v>
      </c>
      <c r="E129" s="19" t="s">
        <v>6</v>
      </c>
      <c r="F129" s="19" t="s">
        <v>162</v>
      </c>
      <c r="G129" s="14">
        <v>6.9070552259207325</v>
      </c>
      <c r="H129" s="14">
        <v>54.693113917584817</v>
      </c>
      <c r="I129" s="14"/>
      <c r="J129" s="14">
        <v>35.801658704860493</v>
      </c>
      <c r="K129" s="14">
        <v>97.401827848366054</v>
      </c>
      <c r="L129" s="18">
        <v>97.401806180419086</v>
      </c>
      <c r="M129" s="18">
        <v>9.7792252012205925E-6</v>
      </c>
      <c r="N129" s="18">
        <v>1.1502477327724749E-6</v>
      </c>
      <c r="O129" s="18">
        <v>1.0738475510374192E-5</v>
      </c>
      <c r="P129" s="18">
        <v>97.401827848367518</v>
      </c>
      <c r="Q129" s="17">
        <v>179.65976542275746</v>
      </c>
      <c r="R129" s="17">
        <v>179.65974014456259</v>
      </c>
      <c r="S129" s="17"/>
      <c r="T129" s="17"/>
    </row>
    <row r="130" spans="1:20" x14ac:dyDescent="0.25">
      <c r="A130" s="19" t="s">
        <v>168</v>
      </c>
      <c r="B130" s="19" t="s">
        <v>10</v>
      </c>
      <c r="C130" s="19" t="s">
        <v>25</v>
      </c>
      <c r="D130" s="19" t="s">
        <v>118</v>
      </c>
      <c r="E130" s="19" t="s">
        <v>6</v>
      </c>
      <c r="F130" s="19" t="s">
        <v>163</v>
      </c>
      <c r="G130" s="14">
        <v>6.9679564242574896</v>
      </c>
      <c r="H130" s="14">
        <v>43.129486003902066</v>
      </c>
      <c r="I130" s="14"/>
      <c r="J130" s="14">
        <v>40.351606903776165</v>
      </c>
      <c r="K130" s="14">
        <v>90.449049331935726</v>
      </c>
      <c r="L130" s="18">
        <v>90.44903082172722</v>
      </c>
      <c r="M130" s="18">
        <v>8.3167902819722426E-6</v>
      </c>
      <c r="N130" s="18">
        <v>1.1325941895228632E-6</v>
      </c>
      <c r="O130" s="18">
        <v>9.06082849898141E-6</v>
      </c>
      <c r="P130" s="18">
        <v>90.449049331940202</v>
      </c>
      <c r="Q130" s="17">
        <v>224.25447050408786</v>
      </c>
      <c r="R130" s="17">
        <v>222.96586371934669</v>
      </c>
      <c r="S130" s="17"/>
      <c r="T130" s="17"/>
    </row>
    <row r="131" spans="1:20" x14ac:dyDescent="0.25">
      <c r="A131" s="19" t="s">
        <v>168</v>
      </c>
      <c r="B131" s="19" t="s">
        <v>10</v>
      </c>
      <c r="C131" s="19" t="s">
        <v>25</v>
      </c>
      <c r="D131" s="19" t="s">
        <v>118</v>
      </c>
      <c r="E131" s="19" t="s">
        <v>7</v>
      </c>
      <c r="F131" s="19" t="s">
        <v>161</v>
      </c>
      <c r="G131" s="14">
        <v>6.2998951088991042</v>
      </c>
      <c r="H131" s="14">
        <v>105.35452434063475</v>
      </c>
      <c r="I131" s="14"/>
      <c r="J131" s="14">
        <v>8.3609664417147397E-6</v>
      </c>
      <c r="K131" s="14">
        <v>111.65442781050031</v>
      </c>
      <c r="L131" s="18">
        <v>73.941183341689168</v>
      </c>
      <c r="M131" s="18">
        <v>1.5750925407601447E-5</v>
      </c>
      <c r="N131" s="18">
        <v>1.4527651409974347E-6</v>
      </c>
      <c r="O131" s="18">
        <v>37.713227247857994</v>
      </c>
      <c r="P131" s="18">
        <v>111.65442779323772</v>
      </c>
      <c r="Q131" s="17">
        <v>196.4163534467616</v>
      </c>
      <c r="R131" s="17">
        <v>196.41633516141013</v>
      </c>
      <c r="S131" s="17"/>
      <c r="T131" s="17"/>
    </row>
    <row r="132" spans="1:20" x14ac:dyDescent="0.25">
      <c r="A132" s="19" t="s">
        <v>168</v>
      </c>
      <c r="B132" s="19" t="s">
        <v>10</v>
      </c>
      <c r="C132" s="19" t="s">
        <v>25</v>
      </c>
      <c r="D132" s="19" t="s">
        <v>118</v>
      </c>
      <c r="E132" s="19" t="s">
        <v>7</v>
      </c>
      <c r="F132" s="19" t="s">
        <v>162</v>
      </c>
      <c r="G132" s="14">
        <v>6.3154330640323488</v>
      </c>
      <c r="H132" s="14">
        <v>52.271876969555116</v>
      </c>
      <c r="I132" s="14"/>
      <c r="J132" s="14">
        <v>35.801657395448387</v>
      </c>
      <c r="K132" s="14">
        <v>94.388967429035858</v>
      </c>
      <c r="L132" s="18">
        <v>94.388941180318582</v>
      </c>
      <c r="M132" s="18">
        <v>1.2048633385633403E-5</v>
      </c>
      <c r="N132" s="18">
        <v>1.4423097229762199E-6</v>
      </c>
      <c r="O132" s="18">
        <v>1.2757759798706637E-5</v>
      </c>
      <c r="P132" s="18">
        <v>94.388967429021491</v>
      </c>
      <c r="Q132" s="17">
        <v>210.60098408894476</v>
      </c>
      <c r="R132" s="17">
        <v>210.60094430959074</v>
      </c>
      <c r="S132" s="17"/>
      <c r="T132" s="17"/>
    </row>
    <row r="133" spans="1:20" x14ac:dyDescent="0.25">
      <c r="A133" s="19" t="s">
        <v>168</v>
      </c>
      <c r="B133" s="19" t="s">
        <v>10</v>
      </c>
      <c r="C133" s="19" t="s">
        <v>25</v>
      </c>
      <c r="D133" s="19" t="s">
        <v>118</v>
      </c>
      <c r="E133" s="19" t="s">
        <v>7</v>
      </c>
      <c r="F133" s="19" t="s">
        <v>163</v>
      </c>
      <c r="G133" s="14">
        <v>6.371219083772325</v>
      </c>
      <c r="H133" s="14">
        <v>41.090136073463903</v>
      </c>
      <c r="I133" s="14"/>
      <c r="J133" s="14">
        <v>40.351605510518624</v>
      </c>
      <c r="K133" s="14">
        <v>87.812960667754851</v>
      </c>
      <c r="L133" s="18">
        <v>87.812937798664109</v>
      </c>
      <c r="M133" s="18">
        <v>1.0418218414999312E-5</v>
      </c>
      <c r="N133" s="18">
        <v>1.4203682585239795E-6</v>
      </c>
      <c r="O133" s="18">
        <v>1.1030505159862204E-5</v>
      </c>
      <c r="P133" s="18">
        <v>87.812960667755945</v>
      </c>
      <c r="Q133" s="17">
        <v>261.67411252903605</v>
      </c>
      <c r="R133" s="17">
        <v>261.52803440774278</v>
      </c>
      <c r="S133" s="17"/>
      <c r="T133" s="17"/>
    </row>
    <row r="134" spans="1:20" x14ac:dyDescent="0.25">
      <c r="A134" s="19" t="s">
        <v>168</v>
      </c>
      <c r="B134" s="19" t="s">
        <v>10</v>
      </c>
      <c r="C134" s="19" t="s">
        <v>25</v>
      </c>
      <c r="D134" s="19" t="s">
        <v>118</v>
      </c>
      <c r="E134" s="19" t="s">
        <v>8</v>
      </c>
      <c r="F134" s="19" t="s">
        <v>161</v>
      </c>
      <c r="G134" s="14">
        <v>5.710361089172947</v>
      </c>
      <c r="H134" s="14">
        <v>103.01028339821283</v>
      </c>
      <c r="I134" s="14"/>
      <c r="J134" s="14">
        <v>1.2347821307033844E-5</v>
      </c>
      <c r="K134" s="14">
        <v>108.72065683520709</v>
      </c>
      <c r="L134" s="18">
        <v>71.007416448087582</v>
      </c>
      <c r="M134" s="18">
        <v>1.6520222645026721E-5</v>
      </c>
      <c r="N134" s="18">
        <v>1.9360826853757071E-6</v>
      </c>
      <c r="O134" s="18">
        <v>37.713221922652551</v>
      </c>
      <c r="P134" s="18">
        <v>108.72065682704546</v>
      </c>
      <c r="Q134" s="17">
        <v>230.75725565392815</v>
      </c>
      <c r="R134" s="17">
        <v>230.75722625863034</v>
      </c>
      <c r="S134" s="17"/>
      <c r="T134" s="17"/>
    </row>
    <row r="135" spans="1:20" x14ac:dyDescent="0.25">
      <c r="A135" s="19" t="s">
        <v>168</v>
      </c>
      <c r="B135" s="19" t="s">
        <v>10</v>
      </c>
      <c r="C135" s="19" t="s">
        <v>25</v>
      </c>
      <c r="D135" s="19" t="s">
        <v>118</v>
      </c>
      <c r="E135" s="19" t="s">
        <v>8</v>
      </c>
      <c r="F135" s="19" t="s">
        <v>162</v>
      </c>
      <c r="G135" s="14">
        <v>5.7215765505299876</v>
      </c>
      <c r="H135" s="14">
        <v>49.557442511143627</v>
      </c>
      <c r="I135" s="14"/>
      <c r="J135" s="14">
        <v>35.801652291893838</v>
      </c>
      <c r="K135" s="14">
        <v>91.080671353567453</v>
      </c>
      <c r="L135" s="18">
        <v>91.080635708514208</v>
      </c>
      <c r="M135" s="18">
        <v>1.5099029053622364E-5</v>
      </c>
      <c r="N135" s="18">
        <v>1.9219128401695669E-6</v>
      </c>
      <c r="O135" s="18">
        <v>1.8624116723221285E-5</v>
      </c>
      <c r="P135" s="18">
        <v>91.080671353572825</v>
      </c>
      <c r="Q135" s="17">
        <v>244.01003567985583</v>
      </c>
      <c r="R135" s="17">
        <v>244.00997695225544</v>
      </c>
      <c r="S135" s="17"/>
      <c r="T135" s="17"/>
    </row>
    <row r="136" spans="1:20" x14ac:dyDescent="0.25">
      <c r="A136" s="19" t="s">
        <v>168</v>
      </c>
      <c r="B136" s="19" t="s">
        <v>10</v>
      </c>
      <c r="C136" s="19" t="s">
        <v>25</v>
      </c>
      <c r="D136" s="19" t="s">
        <v>118</v>
      </c>
      <c r="E136" s="19" t="s">
        <v>8</v>
      </c>
      <c r="F136" s="19" t="s">
        <v>163</v>
      </c>
      <c r="G136" s="14">
        <v>5.7710764847678071</v>
      </c>
      <c r="H136" s="14">
        <v>38.597712245200746</v>
      </c>
      <c r="I136" s="14"/>
      <c r="J136" s="14">
        <v>40.351603190968426</v>
      </c>
      <c r="K136" s="14">
        <v>84.720391920936976</v>
      </c>
      <c r="L136" s="18">
        <v>84.720361996384156</v>
      </c>
      <c r="M136" s="18">
        <v>1.3080934252907042E-5</v>
      </c>
      <c r="N136" s="18">
        <v>1.8856970037960558E-6</v>
      </c>
      <c r="O136" s="18">
        <v>1.4957921856924412E-5</v>
      </c>
      <c r="P136" s="18">
        <v>84.720391920937274</v>
      </c>
      <c r="Q136" s="17">
        <v>302.50272854500895</v>
      </c>
      <c r="R136" s="17">
        <v>302.50151000138032</v>
      </c>
      <c r="S136" s="17"/>
      <c r="T136" s="17"/>
    </row>
    <row r="137" spans="1:20" x14ac:dyDescent="0.25">
      <c r="A137" s="19" t="s">
        <v>168</v>
      </c>
      <c r="B137" s="19" t="s">
        <v>10</v>
      </c>
      <c r="C137" s="19" t="s">
        <v>25</v>
      </c>
      <c r="D137" s="19" t="s">
        <v>118</v>
      </c>
      <c r="E137" s="19" t="s">
        <v>9</v>
      </c>
      <c r="F137" s="19" t="s">
        <v>161</v>
      </c>
      <c r="G137" s="14">
        <v>5.1229816061821341</v>
      </c>
      <c r="H137" s="14">
        <v>101.05125262963658</v>
      </c>
      <c r="I137" s="14"/>
      <c r="J137" s="14">
        <v>2.1304141613957494E-5</v>
      </c>
      <c r="K137" s="14">
        <v>106.17425553996033</v>
      </c>
      <c r="L137" s="18">
        <v>68.461024591884339</v>
      </c>
      <c r="M137" s="18">
        <v>1.8461369186451872E-5</v>
      </c>
      <c r="N137" s="18">
        <v>2.1218471024869132E-6</v>
      </c>
      <c r="O137" s="18">
        <v>37.713210364854348</v>
      </c>
      <c r="P137" s="18">
        <v>106.17425553995497</v>
      </c>
      <c r="Q137" s="17">
        <v>267.98302879022162</v>
      </c>
      <c r="R137" s="17">
        <v>267.98297932301267</v>
      </c>
      <c r="S137" s="17"/>
      <c r="T137" s="17"/>
    </row>
    <row r="138" spans="1:20" x14ac:dyDescent="0.25">
      <c r="A138" s="19" t="s">
        <v>168</v>
      </c>
      <c r="B138" s="19" t="s">
        <v>10</v>
      </c>
      <c r="C138" s="19" t="s">
        <v>25</v>
      </c>
      <c r="D138" s="19" t="s">
        <v>118</v>
      </c>
      <c r="E138" s="19" t="s">
        <v>9</v>
      </c>
      <c r="F138" s="19" t="s">
        <v>162</v>
      </c>
      <c r="G138" s="14">
        <v>5.1288897793538846</v>
      </c>
      <c r="H138" s="14">
        <v>47.591474298408194</v>
      </c>
      <c r="I138" s="14"/>
      <c r="J138" s="14">
        <v>35.801639133505091</v>
      </c>
      <c r="K138" s="14">
        <v>88.522003211267162</v>
      </c>
      <c r="L138" s="18">
        <v>88.521949763498483</v>
      </c>
      <c r="M138" s="18">
        <v>1.8982552379077743E-5</v>
      </c>
      <c r="N138" s="18">
        <v>2.1133806625187572E-6</v>
      </c>
      <c r="O138" s="18">
        <v>3.2351834241808388E-5</v>
      </c>
      <c r="P138" s="18">
        <v>88.522003211265755</v>
      </c>
      <c r="Q138" s="17">
        <v>276.89973105030776</v>
      </c>
      <c r="R138" s="17">
        <v>276.89964413192564</v>
      </c>
      <c r="S138" s="17"/>
      <c r="T138" s="17"/>
    </row>
    <row r="139" spans="1:20" x14ac:dyDescent="0.25">
      <c r="A139" s="19" t="s">
        <v>168</v>
      </c>
      <c r="B139" s="19" t="s">
        <v>10</v>
      </c>
      <c r="C139" s="19" t="s">
        <v>25</v>
      </c>
      <c r="D139" s="19" t="s">
        <v>118</v>
      </c>
      <c r="E139" s="19" t="s">
        <v>9</v>
      </c>
      <c r="F139" s="19" t="s">
        <v>163</v>
      </c>
      <c r="G139" s="14">
        <v>5.1732768307778265</v>
      </c>
      <c r="H139" s="14">
        <v>36.826908192521557</v>
      </c>
      <c r="I139" s="14"/>
      <c r="J139" s="14">
        <v>40.351600160430735</v>
      </c>
      <c r="K139" s="14">
        <v>82.351785183730115</v>
      </c>
      <c r="L139" s="18">
        <v>82.351746320298759</v>
      </c>
      <c r="M139" s="18">
        <v>1.6368726976226399E-5</v>
      </c>
      <c r="N139" s="18">
        <v>2.0866220325084349E-6</v>
      </c>
      <c r="O139" s="18">
        <v>2.0408082471747437E-5</v>
      </c>
      <c r="P139" s="18">
        <v>82.351785183730243</v>
      </c>
      <c r="Q139" s="17">
        <v>343.88985270859439</v>
      </c>
      <c r="R139" s="17">
        <v>343.88849769878891</v>
      </c>
      <c r="S139" s="17"/>
      <c r="T139" s="17"/>
    </row>
    <row r="140" spans="1:20" x14ac:dyDescent="0.25">
      <c r="A140" s="19" t="s">
        <v>168</v>
      </c>
      <c r="B140" s="19" t="s">
        <v>10</v>
      </c>
      <c r="C140" s="19" t="s">
        <v>25</v>
      </c>
      <c r="D140" s="19" t="s">
        <v>119</v>
      </c>
      <c r="E140" s="19" t="s">
        <v>2</v>
      </c>
      <c r="F140" s="19" t="s">
        <v>161</v>
      </c>
      <c r="G140" s="14">
        <v>442.70791399366863</v>
      </c>
      <c r="H140" s="14">
        <v>1.0276854685289216E-6</v>
      </c>
      <c r="I140" s="14"/>
      <c r="J140" s="14">
        <v>69.688512955326559</v>
      </c>
      <c r="K140" s="14">
        <v>512.39642797668068</v>
      </c>
      <c r="L140" s="18">
        <v>158.50083400853097</v>
      </c>
      <c r="M140" s="18">
        <v>353.89558757246914</v>
      </c>
      <c r="N140" s="18"/>
      <c r="O140" s="18">
        <v>5.9288012375439604E-6</v>
      </c>
      <c r="P140" s="18">
        <v>512.39642750980136</v>
      </c>
      <c r="Q140" s="17">
        <v>51.151095718760658</v>
      </c>
      <c r="R140" s="17">
        <v>51.151095678699136</v>
      </c>
      <c r="S140" s="17"/>
      <c r="T140" s="17"/>
    </row>
    <row r="141" spans="1:20" x14ac:dyDescent="0.25">
      <c r="A141" s="19" t="s">
        <v>168</v>
      </c>
      <c r="B141" s="19" t="s">
        <v>10</v>
      </c>
      <c r="C141" s="19" t="s">
        <v>25</v>
      </c>
      <c r="D141" s="19" t="s">
        <v>119</v>
      </c>
      <c r="E141" s="19" t="s">
        <v>2</v>
      </c>
      <c r="F141" s="19" t="s">
        <v>162</v>
      </c>
      <c r="G141" s="14">
        <v>435.25129164091902</v>
      </c>
      <c r="H141" s="14">
        <v>9.0218627696757262E-7</v>
      </c>
      <c r="I141" s="14"/>
      <c r="J141" s="14">
        <v>8.6698427957989883E-6</v>
      </c>
      <c r="K141" s="14">
        <v>435.25130121294808</v>
      </c>
      <c r="L141" s="18">
        <v>210.8943475530144</v>
      </c>
      <c r="M141" s="18">
        <v>224.35694075954515</v>
      </c>
      <c r="N141" s="18"/>
      <c r="O141" s="18">
        <v>1.2683387883521323E-5</v>
      </c>
      <c r="P141" s="18">
        <v>435.25130099594742</v>
      </c>
      <c r="Q141" s="17">
        <v>49.659749941798424</v>
      </c>
      <c r="R141" s="17">
        <v>49.659749892440672</v>
      </c>
      <c r="S141" s="17"/>
      <c r="T141" s="17"/>
    </row>
    <row r="142" spans="1:20" x14ac:dyDescent="0.25">
      <c r="A142" s="19" t="s">
        <v>168</v>
      </c>
      <c r="B142" s="19" t="s">
        <v>10</v>
      </c>
      <c r="C142" s="19" t="s">
        <v>25</v>
      </c>
      <c r="D142" s="19" t="s">
        <v>119</v>
      </c>
      <c r="E142" s="19" t="s">
        <v>2</v>
      </c>
      <c r="F142" s="19" t="s">
        <v>163</v>
      </c>
      <c r="G142" s="14">
        <v>434.65440255415052</v>
      </c>
      <c r="H142" s="14">
        <v>8.3448453316110453E-7</v>
      </c>
      <c r="I142" s="14"/>
      <c r="J142" s="14">
        <v>1.5627524916527316E-5</v>
      </c>
      <c r="K142" s="14">
        <v>434.65441901615998</v>
      </c>
      <c r="L142" s="18">
        <v>213.41953648529631</v>
      </c>
      <c r="M142" s="18">
        <v>12.408988992537997</v>
      </c>
      <c r="N142" s="18"/>
      <c r="O142" s="18">
        <v>208.82589343773515</v>
      </c>
      <c r="P142" s="18">
        <v>434.65441891556941</v>
      </c>
      <c r="Q142" s="17">
        <v>49.540370459197447</v>
      </c>
      <c r="R142" s="17">
        <v>49.540370377134508</v>
      </c>
      <c r="S142" s="17"/>
      <c r="T142" s="17"/>
    </row>
    <row r="143" spans="1:20" x14ac:dyDescent="0.25">
      <c r="A143" s="19" t="s">
        <v>168</v>
      </c>
      <c r="B143" s="19" t="s">
        <v>10</v>
      </c>
      <c r="C143" s="19" t="s">
        <v>25</v>
      </c>
      <c r="D143" s="19" t="s">
        <v>119</v>
      </c>
      <c r="E143" s="19" t="s">
        <v>3</v>
      </c>
      <c r="F143" s="19" t="s">
        <v>161</v>
      </c>
      <c r="G143" s="14">
        <v>481.55234657067291</v>
      </c>
      <c r="H143" s="14">
        <v>1.6979366587409413E-6</v>
      </c>
      <c r="I143" s="14"/>
      <c r="J143" s="14">
        <v>61.762239614475661</v>
      </c>
      <c r="K143" s="14">
        <v>543.31458788308521</v>
      </c>
      <c r="L143" s="18">
        <v>169.3015171256782</v>
      </c>
      <c r="M143" s="18">
        <v>322.74279837350969</v>
      </c>
      <c r="N143" s="18">
        <v>51.270259603031619</v>
      </c>
      <c r="O143" s="18">
        <v>1.236230920483093E-5</v>
      </c>
      <c r="P143" s="18">
        <v>543.3145874645287</v>
      </c>
      <c r="Q143" s="17">
        <v>81.221640185561853</v>
      </c>
      <c r="R143" s="17">
        <v>81.221640069913533</v>
      </c>
      <c r="S143" s="17"/>
      <c r="T143" s="17"/>
    </row>
    <row r="144" spans="1:20" x14ac:dyDescent="0.25">
      <c r="A144" s="19" t="s">
        <v>168</v>
      </c>
      <c r="B144" s="19" t="s">
        <v>10</v>
      </c>
      <c r="C144" s="19" t="s">
        <v>25</v>
      </c>
      <c r="D144" s="19" t="s">
        <v>119</v>
      </c>
      <c r="E144" s="19" t="s">
        <v>3</v>
      </c>
      <c r="F144" s="19" t="s">
        <v>162</v>
      </c>
      <c r="G144" s="14">
        <v>479.3415101317471</v>
      </c>
      <c r="H144" s="14">
        <v>1.4232153647485917E-6</v>
      </c>
      <c r="I144" s="14"/>
      <c r="J144" s="14">
        <v>1.8423096300408663E-5</v>
      </c>
      <c r="K144" s="14">
        <v>479.34152997805876</v>
      </c>
      <c r="L144" s="18">
        <v>222.58411755810974</v>
      </c>
      <c r="M144" s="18">
        <v>205.48713405717828</v>
      </c>
      <c r="N144" s="18">
        <v>51.27025958625569</v>
      </c>
      <c r="O144" s="18">
        <v>1.865810523167637E-5</v>
      </c>
      <c r="P144" s="18">
        <v>479.34152985964892</v>
      </c>
      <c r="Q144" s="17">
        <v>80.573497433062727</v>
      </c>
      <c r="R144" s="17">
        <v>80.573497294230464</v>
      </c>
      <c r="S144" s="17"/>
      <c r="T144" s="17"/>
    </row>
    <row r="145" spans="1:20" x14ac:dyDescent="0.25">
      <c r="A145" s="19" t="s">
        <v>168</v>
      </c>
      <c r="B145" s="19" t="s">
        <v>10</v>
      </c>
      <c r="C145" s="19" t="s">
        <v>25</v>
      </c>
      <c r="D145" s="19" t="s">
        <v>119</v>
      </c>
      <c r="E145" s="19" t="s">
        <v>3</v>
      </c>
      <c r="F145" s="19" t="s">
        <v>163</v>
      </c>
      <c r="G145" s="14">
        <v>476.76578578761456</v>
      </c>
      <c r="H145" s="14">
        <v>1.2778264716613668E-6</v>
      </c>
      <c r="I145" s="14"/>
      <c r="J145" s="14">
        <v>3.138941296316767E-5</v>
      </c>
      <c r="K145" s="14">
        <v>476.76581845485401</v>
      </c>
      <c r="L145" s="18">
        <v>225.58792262921227</v>
      </c>
      <c r="M145" s="18">
        <v>14.83330235179457</v>
      </c>
      <c r="N145" s="18">
        <v>51.270259544221254</v>
      </c>
      <c r="O145" s="18">
        <v>185.07433392189768</v>
      </c>
      <c r="P145" s="18">
        <v>476.76581844712575</v>
      </c>
      <c r="Q145" s="17">
        <v>79.818381723167391</v>
      </c>
      <c r="R145" s="17">
        <v>79.818381682358307</v>
      </c>
      <c r="S145" s="17"/>
      <c r="T145" s="17"/>
    </row>
    <row r="146" spans="1:20" x14ac:dyDescent="0.25">
      <c r="A146" s="19" t="s">
        <v>168</v>
      </c>
      <c r="B146" s="19" t="s">
        <v>10</v>
      </c>
      <c r="C146" s="19" t="s">
        <v>25</v>
      </c>
      <c r="D146" s="19" t="s">
        <v>119</v>
      </c>
      <c r="E146" s="19" t="s">
        <v>4</v>
      </c>
      <c r="F146" s="19" t="s">
        <v>161</v>
      </c>
      <c r="G146" s="14">
        <v>530.62911345338989</v>
      </c>
      <c r="H146" s="14">
        <v>2.3648512604934795E-6</v>
      </c>
      <c r="I146" s="14"/>
      <c r="J146" s="14">
        <v>69.688507213366734</v>
      </c>
      <c r="K146" s="14">
        <v>600.31762303160792</v>
      </c>
      <c r="L146" s="18">
        <v>175.15340488466285</v>
      </c>
      <c r="M146" s="18">
        <v>373.89394932924739</v>
      </c>
      <c r="N146" s="18">
        <v>51.270259597518873</v>
      </c>
      <c r="O146" s="18">
        <v>9.0824614304711442E-6</v>
      </c>
      <c r="P146" s="18">
        <v>600.31762289389053</v>
      </c>
      <c r="Q146" s="17">
        <v>96.562841340142228</v>
      </c>
      <c r="R146" s="17">
        <v>96.562841120543467</v>
      </c>
      <c r="S146" s="17"/>
      <c r="T146" s="17"/>
    </row>
    <row r="147" spans="1:20" x14ac:dyDescent="0.25">
      <c r="A147" s="19" t="s">
        <v>168</v>
      </c>
      <c r="B147" s="19" t="s">
        <v>10</v>
      </c>
      <c r="C147" s="19" t="s">
        <v>25</v>
      </c>
      <c r="D147" s="19" t="s">
        <v>119</v>
      </c>
      <c r="E147" s="19" t="s">
        <v>4</v>
      </c>
      <c r="F147" s="19" t="s">
        <v>162</v>
      </c>
      <c r="G147" s="14">
        <v>518.2374778293298</v>
      </c>
      <c r="H147" s="14">
        <v>2.1581111195971946E-6</v>
      </c>
      <c r="I147" s="14"/>
      <c r="J147" s="14">
        <v>1.3240971145108939E-5</v>
      </c>
      <c r="K147" s="14">
        <v>518.23749322841206</v>
      </c>
      <c r="L147" s="18">
        <v>232.60493347668097</v>
      </c>
      <c r="M147" s="18">
        <v>234.36228592760193</v>
      </c>
      <c r="N147" s="18">
        <v>51.270259584893289</v>
      </c>
      <c r="O147" s="18">
        <v>1.4069879565524745E-5</v>
      </c>
      <c r="P147" s="18">
        <v>518.23749305905574</v>
      </c>
      <c r="Q147" s="17">
        <v>92.681463351974685</v>
      </c>
      <c r="R147" s="17">
        <v>92.681463124334982</v>
      </c>
      <c r="S147" s="17"/>
      <c r="T147" s="17"/>
    </row>
    <row r="148" spans="1:20" x14ac:dyDescent="0.25">
      <c r="A148" s="19" t="s">
        <v>168</v>
      </c>
      <c r="B148" s="19" t="s">
        <v>10</v>
      </c>
      <c r="C148" s="19" t="s">
        <v>25</v>
      </c>
      <c r="D148" s="19" t="s">
        <v>119</v>
      </c>
      <c r="E148" s="19" t="s">
        <v>4</v>
      </c>
      <c r="F148" s="19" t="s">
        <v>163</v>
      </c>
      <c r="G148" s="14">
        <v>515.18118554737521</v>
      </c>
      <c r="H148" s="14">
        <v>1.9836048046836649E-6</v>
      </c>
      <c r="I148" s="14"/>
      <c r="J148" s="14">
        <v>2.4697103805514919E-5</v>
      </c>
      <c r="K148" s="14">
        <v>515.18121222808372</v>
      </c>
      <c r="L148" s="18">
        <v>235.57151418720701</v>
      </c>
      <c r="M148" s="18">
        <v>19.513556075291799</v>
      </c>
      <c r="N148" s="18">
        <v>51.27025952652361</v>
      </c>
      <c r="O148" s="18">
        <v>208.82588242935236</v>
      </c>
      <c r="P148" s="18">
        <v>515.18121221837487</v>
      </c>
      <c r="Q148" s="17">
        <v>91.724154076911475</v>
      </c>
      <c r="R148" s="17">
        <v>91.724154034476086</v>
      </c>
      <c r="S148" s="17"/>
      <c r="T148" s="17"/>
    </row>
    <row r="149" spans="1:20" x14ac:dyDescent="0.25">
      <c r="A149" s="19" t="s">
        <v>168</v>
      </c>
      <c r="B149" s="19" t="s">
        <v>10</v>
      </c>
      <c r="C149" s="19" t="s">
        <v>25</v>
      </c>
      <c r="D149" s="19" t="s">
        <v>119</v>
      </c>
      <c r="E149" s="19" t="s">
        <v>5</v>
      </c>
      <c r="F149" s="19" t="s">
        <v>161</v>
      </c>
      <c r="G149" s="14">
        <v>523.56595803113998</v>
      </c>
      <c r="H149" s="14">
        <v>2.9340259351357391E-6</v>
      </c>
      <c r="I149" s="14"/>
      <c r="J149" s="14">
        <v>69.688504229728565</v>
      </c>
      <c r="K149" s="14">
        <v>593.25446519489446</v>
      </c>
      <c r="L149" s="18">
        <v>170.35717574603129</v>
      </c>
      <c r="M149" s="18">
        <v>371.6270190896393</v>
      </c>
      <c r="N149" s="18">
        <v>51.270259606490789</v>
      </c>
      <c r="O149" s="18">
        <v>1.060203013778245E-5</v>
      </c>
      <c r="P149" s="18">
        <v>593.25446504419142</v>
      </c>
      <c r="Q149" s="17">
        <v>108.8708604487959</v>
      </c>
      <c r="R149" s="17">
        <v>108.87086015536735</v>
      </c>
      <c r="S149" s="17"/>
      <c r="T149" s="17"/>
    </row>
    <row r="150" spans="1:20" x14ac:dyDescent="0.25">
      <c r="A150" s="19" t="s">
        <v>168</v>
      </c>
      <c r="B150" s="19" t="s">
        <v>10</v>
      </c>
      <c r="C150" s="19" t="s">
        <v>25</v>
      </c>
      <c r="D150" s="19" t="s">
        <v>119</v>
      </c>
      <c r="E150" s="19" t="s">
        <v>5</v>
      </c>
      <c r="F150" s="19" t="s">
        <v>162</v>
      </c>
      <c r="G150" s="14">
        <v>511.20617675060095</v>
      </c>
      <c r="H150" s="14">
        <v>2.7051178358551358E-6</v>
      </c>
      <c r="I150" s="14"/>
      <c r="J150" s="14">
        <v>1.5534803997994846E-5</v>
      </c>
      <c r="K150" s="14">
        <v>511.20619499052276</v>
      </c>
      <c r="L150" s="18">
        <v>225.73942946676766</v>
      </c>
      <c r="M150" s="18">
        <v>234.19648989083552</v>
      </c>
      <c r="N150" s="18">
        <v>51.270259589055598</v>
      </c>
      <c r="O150" s="18">
        <v>1.6015235582340743E-5</v>
      </c>
      <c r="P150" s="18">
        <v>511.20619496189443</v>
      </c>
      <c r="Q150" s="17">
        <v>104.41783793346121</v>
      </c>
      <c r="R150" s="17">
        <v>104.41783786427274</v>
      </c>
      <c r="S150" s="17"/>
      <c r="T150" s="17"/>
    </row>
    <row r="151" spans="1:20" x14ac:dyDescent="0.25">
      <c r="A151" s="19" t="s">
        <v>168</v>
      </c>
      <c r="B151" s="19" t="s">
        <v>10</v>
      </c>
      <c r="C151" s="19" t="s">
        <v>25</v>
      </c>
      <c r="D151" s="19" t="s">
        <v>119</v>
      </c>
      <c r="E151" s="19" t="s">
        <v>5</v>
      </c>
      <c r="F151" s="19" t="s">
        <v>163</v>
      </c>
      <c r="G151" s="14">
        <v>506.34008757795709</v>
      </c>
      <c r="H151" s="14">
        <v>2.5096201738585686E-6</v>
      </c>
      <c r="I151" s="14"/>
      <c r="J151" s="14">
        <v>2.8958091974104046E-5</v>
      </c>
      <c r="K151" s="14">
        <v>506.34011904566921</v>
      </c>
      <c r="L151" s="18">
        <v>228.88437034572684</v>
      </c>
      <c r="M151" s="18">
        <v>17.359615090881896</v>
      </c>
      <c r="N151" s="18">
        <v>51.270259537624206</v>
      </c>
      <c r="O151" s="18">
        <v>208.82587407158729</v>
      </c>
      <c r="P151" s="18">
        <v>506.34011904582024</v>
      </c>
      <c r="Q151" s="17">
        <v>102.66466744441823</v>
      </c>
      <c r="R151" s="17">
        <v>102.66466741840253</v>
      </c>
      <c r="S151" s="17"/>
      <c r="T151" s="17"/>
    </row>
    <row r="152" spans="1:20" x14ac:dyDescent="0.25">
      <c r="A152" s="19" t="s">
        <v>168</v>
      </c>
      <c r="B152" s="19" t="s">
        <v>10</v>
      </c>
      <c r="C152" s="19" t="s">
        <v>25</v>
      </c>
      <c r="D152" s="19" t="s">
        <v>119</v>
      </c>
      <c r="E152" s="19" t="s">
        <v>6</v>
      </c>
      <c r="F152" s="19" t="s">
        <v>161</v>
      </c>
      <c r="G152" s="14">
        <v>487.09538593526719</v>
      </c>
      <c r="H152" s="14">
        <v>3.8274132934590891E-6</v>
      </c>
      <c r="I152" s="14"/>
      <c r="J152" s="14">
        <v>69.688488192194029</v>
      </c>
      <c r="K152" s="14">
        <v>556.78387795487447</v>
      </c>
      <c r="L152" s="18">
        <v>163.3910649155475</v>
      </c>
      <c r="M152" s="18">
        <v>342.12253424628057</v>
      </c>
      <c r="N152" s="18">
        <v>51.270259608768932</v>
      </c>
      <c r="O152" s="18">
        <v>1.9000202063723387E-5</v>
      </c>
      <c r="P152" s="18">
        <v>556.78387777079911</v>
      </c>
      <c r="Q152" s="17">
        <v>129.52393012122792</v>
      </c>
      <c r="R152" s="17">
        <v>129.52392967229642</v>
      </c>
      <c r="S152" s="17"/>
      <c r="T152" s="17"/>
    </row>
    <row r="153" spans="1:20" x14ac:dyDescent="0.25">
      <c r="A153" s="19" t="s">
        <v>168</v>
      </c>
      <c r="B153" s="19" t="s">
        <v>10</v>
      </c>
      <c r="C153" s="19" t="s">
        <v>25</v>
      </c>
      <c r="D153" s="19" t="s">
        <v>119</v>
      </c>
      <c r="E153" s="19" t="s">
        <v>6</v>
      </c>
      <c r="F153" s="19" t="s">
        <v>162</v>
      </c>
      <c r="G153" s="14">
        <v>478.05787297403651</v>
      </c>
      <c r="H153" s="14">
        <v>3.4630000763338991E-6</v>
      </c>
      <c r="I153" s="14"/>
      <c r="J153" s="14">
        <v>2.7330359961201177E-5</v>
      </c>
      <c r="K153" s="14">
        <v>478.05790376739657</v>
      </c>
      <c r="L153" s="18">
        <v>216.02278521107823</v>
      </c>
      <c r="M153" s="18">
        <v>203.45984912245666</v>
      </c>
      <c r="N153" s="18">
        <v>51.270259594309429</v>
      </c>
      <c r="O153" s="18">
        <v>7.3050098151496474</v>
      </c>
      <c r="P153" s="18">
        <v>478.05790374299397</v>
      </c>
      <c r="Q153" s="17">
        <v>125.39008300190278</v>
      </c>
      <c r="R153" s="17">
        <v>125.39008290026489</v>
      </c>
      <c r="S153" s="17"/>
      <c r="T153" s="17"/>
    </row>
    <row r="154" spans="1:20" x14ac:dyDescent="0.25">
      <c r="A154" s="19" t="s">
        <v>168</v>
      </c>
      <c r="B154" s="19" t="s">
        <v>10</v>
      </c>
      <c r="C154" s="19" t="s">
        <v>25</v>
      </c>
      <c r="D154" s="19" t="s">
        <v>119</v>
      </c>
      <c r="E154" s="19" t="s">
        <v>6</v>
      </c>
      <c r="F154" s="19" t="s">
        <v>163</v>
      </c>
      <c r="G154" s="14">
        <v>478.05786859245569</v>
      </c>
      <c r="H154" s="14">
        <v>3.2028936734250349E-6</v>
      </c>
      <c r="I154" s="14"/>
      <c r="J154" s="14">
        <v>5.017299942531078E-5</v>
      </c>
      <c r="K154" s="14">
        <v>478.05792196834875</v>
      </c>
      <c r="L154" s="18">
        <v>217.99862824630245</v>
      </c>
      <c r="M154" s="18">
        <v>14.101885954328438</v>
      </c>
      <c r="N154" s="18">
        <v>51.270259503289608</v>
      </c>
      <c r="O154" s="18">
        <v>194.68714826441982</v>
      </c>
      <c r="P154" s="18">
        <v>478.05792196834028</v>
      </c>
      <c r="Q154" s="17">
        <v>125.39008104194789</v>
      </c>
      <c r="R154" s="17">
        <v>125.39008093774174</v>
      </c>
      <c r="S154" s="17"/>
      <c r="T154" s="17"/>
    </row>
    <row r="155" spans="1:20" x14ac:dyDescent="0.25">
      <c r="A155" s="19" t="s">
        <v>168</v>
      </c>
      <c r="B155" s="19" t="s">
        <v>10</v>
      </c>
      <c r="C155" s="19" t="s">
        <v>25</v>
      </c>
      <c r="D155" s="19" t="s">
        <v>119</v>
      </c>
      <c r="E155" s="19" t="s">
        <v>7</v>
      </c>
      <c r="F155" s="19" t="s">
        <v>161</v>
      </c>
      <c r="G155" s="14">
        <v>447.40758058693217</v>
      </c>
      <c r="H155" s="14">
        <v>4.9274244362111811E-6</v>
      </c>
      <c r="I155" s="14"/>
      <c r="J155" s="14">
        <v>69.688472442316197</v>
      </c>
      <c r="K155" s="14">
        <v>517.09605795667278</v>
      </c>
      <c r="L155" s="18">
        <v>157.79976546008291</v>
      </c>
      <c r="M155" s="18">
        <v>308.02600593378412</v>
      </c>
      <c r="N155" s="18">
        <v>51.270259611666177</v>
      </c>
      <c r="O155" s="18">
        <v>2.6922479167233893E-5</v>
      </c>
      <c r="P155" s="18">
        <v>517.09605792801233</v>
      </c>
      <c r="Q155" s="17">
        <v>152.58527753798171</v>
      </c>
      <c r="R155" s="17">
        <v>152.585277374307</v>
      </c>
      <c r="S155" s="17"/>
      <c r="T155" s="17"/>
    </row>
    <row r="156" spans="1:20" x14ac:dyDescent="0.25">
      <c r="A156" s="19" t="s">
        <v>168</v>
      </c>
      <c r="B156" s="19" t="s">
        <v>10</v>
      </c>
      <c r="C156" s="19" t="s">
        <v>25</v>
      </c>
      <c r="D156" s="19" t="s">
        <v>119</v>
      </c>
      <c r="E156" s="19" t="s">
        <v>7</v>
      </c>
      <c r="F156" s="19" t="s">
        <v>162</v>
      </c>
      <c r="G156" s="14">
        <v>439.9173111379788</v>
      </c>
      <c r="H156" s="14">
        <v>4.4078443660768968E-6</v>
      </c>
      <c r="I156" s="14"/>
      <c r="J156" s="14">
        <v>3.8768465119260048E-5</v>
      </c>
      <c r="K156" s="14">
        <v>439.91735431428827</v>
      </c>
      <c r="L156" s="18">
        <v>208.51247476258567</v>
      </c>
      <c r="M156" s="18">
        <v>158.13029118028288</v>
      </c>
      <c r="N156" s="18">
        <v>51.270259588897154</v>
      </c>
      <c r="O156" s="18">
        <v>22.004328764162207</v>
      </c>
      <c r="P156" s="18">
        <v>439.91735429592791</v>
      </c>
      <c r="Q156" s="17">
        <v>148.20529123752033</v>
      </c>
      <c r="R156" s="17">
        <v>148.20529108777433</v>
      </c>
      <c r="S156" s="17"/>
      <c r="T156" s="17"/>
    </row>
    <row r="157" spans="1:20" x14ac:dyDescent="0.25">
      <c r="A157" s="19" t="s">
        <v>168</v>
      </c>
      <c r="B157" s="19" t="s">
        <v>10</v>
      </c>
      <c r="C157" s="19" t="s">
        <v>25</v>
      </c>
      <c r="D157" s="19" t="s">
        <v>119</v>
      </c>
      <c r="E157" s="19" t="s">
        <v>7</v>
      </c>
      <c r="F157" s="19" t="s">
        <v>163</v>
      </c>
      <c r="G157" s="14">
        <v>439.91730964232687</v>
      </c>
      <c r="H157" s="14">
        <v>4.0606665162678742E-6</v>
      </c>
      <c r="I157" s="14"/>
      <c r="J157" s="14">
        <v>7.092292319764547E-5</v>
      </c>
      <c r="K157" s="14">
        <v>439.91738462591661</v>
      </c>
      <c r="L157" s="18">
        <v>210.45509975326365</v>
      </c>
      <c r="M157" s="18">
        <v>11.955198923861412</v>
      </c>
      <c r="N157" s="18">
        <v>51.27025946201671</v>
      </c>
      <c r="O157" s="18">
        <v>166.23682648673108</v>
      </c>
      <c r="P157" s="18">
        <v>439.91738462587284</v>
      </c>
      <c r="Q157" s="17">
        <v>148.2052905160773</v>
      </c>
      <c r="R157" s="17">
        <v>148.20529030727636</v>
      </c>
      <c r="S157" s="17"/>
      <c r="T157" s="17"/>
    </row>
    <row r="158" spans="1:20" x14ac:dyDescent="0.25">
      <c r="A158" s="19" t="s">
        <v>168</v>
      </c>
      <c r="B158" s="19" t="s">
        <v>10</v>
      </c>
      <c r="C158" s="19" t="s">
        <v>25</v>
      </c>
      <c r="D158" s="19" t="s">
        <v>119</v>
      </c>
      <c r="E158" s="19" t="s">
        <v>8</v>
      </c>
      <c r="F158" s="19" t="s">
        <v>161</v>
      </c>
      <c r="G158" s="14">
        <v>408.13949194639213</v>
      </c>
      <c r="H158" s="14">
        <v>5.8739913626356701E-6</v>
      </c>
      <c r="I158" s="14"/>
      <c r="J158" s="14">
        <v>69.688476313381685</v>
      </c>
      <c r="K158" s="14">
        <v>477.82797413376517</v>
      </c>
      <c r="L158" s="18">
        <v>151.06786619559929</v>
      </c>
      <c r="M158" s="18">
        <v>275.48982301623329</v>
      </c>
      <c r="N158" s="18">
        <v>51.270259622946213</v>
      </c>
      <c r="O158" s="18">
        <v>2.5276296242296383E-5</v>
      </c>
      <c r="P158" s="18">
        <v>477.82797411107504</v>
      </c>
      <c r="Q158" s="17">
        <v>180.26835075541436</v>
      </c>
      <c r="R158" s="17">
        <v>180.26835052212286</v>
      </c>
      <c r="S158" s="17"/>
      <c r="T158" s="17"/>
    </row>
    <row r="159" spans="1:20" x14ac:dyDescent="0.25">
      <c r="A159" s="19" t="s">
        <v>168</v>
      </c>
      <c r="B159" s="19" t="s">
        <v>10</v>
      </c>
      <c r="C159" s="19" t="s">
        <v>25</v>
      </c>
      <c r="D159" s="19" t="s">
        <v>119</v>
      </c>
      <c r="E159" s="19" t="s">
        <v>8</v>
      </c>
      <c r="F159" s="19" t="s">
        <v>162</v>
      </c>
      <c r="G159" s="14">
        <v>397.71425727034659</v>
      </c>
      <c r="H159" s="14">
        <v>5.4001693013395813E-6</v>
      </c>
      <c r="I159" s="14"/>
      <c r="J159" s="14">
        <v>3.6453533165364097E-5</v>
      </c>
      <c r="K159" s="14">
        <v>397.71429912404903</v>
      </c>
      <c r="L159" s="18">
        <v>200.95988018083702</v>
      </c>
      <c r="M159" s="18">
        <v>106.94866321374687</v>
      </c>
      <c r="N159" s="18">
        <v>51.270259599229959</v>
      </c>
      <c r="O159" s="18">
        <v>38.535496120511553</v>
      </c>
      <c r="P159" s="18">
        <v>397.7142991143254</v>
      </c>
      <c r="Q159" s="17">
        <v>172.40919475527301</v>
      </c>
      <c r="R159" s="17">
        <v>172.40919455399708</v>
      </c>
      <c r="S159" s="17"/>
      <c r="T159" s="17"/>
    </row>
    <row r="160" spans="1:20" x14ac:dyDescent="0.25">
      <c r="A160" s="19" t="s">
        <v>168</v>
      </c>
      <c r="B160" s="19" t="s">
        <v>10</v>
      </c>
      <c r="C160" s="19" t="s">
        <v>25</v>
      </c>
      <c r="D160" s="19" t="s">
        <v>119</v>
      </c>
      <c r="E160" s="19" t="s">
        <v>8</v>
      </c>
      <c r="F160" s="19" t="s">
        <v>163</v>
      </c>
      <c r="G160" s="14">
        <v>397.71425655561387</v>
      </c>
      <c r="H160" s="14">
        <v>5.0457824086790415E-6</v>
      </c>
      <c r="I160" s="14"/>
      <c r="J160" s="14">
        <v>6.8240083936756699E-5</v>
      </c>
      <c r="K160" s="14">
        <v>397.71432984148021</v>
      </c>
      <c r="L160" s="18">
        <v>202.87145028243179</v>
      </c>
      <c r="M160" s="18">
        <v>9.3315922350881486</v>
      </c>
      <c r="N160" s="18">
        <v>51.27025943735638</v>
      </c>
      <c r="O160" s="18">
        <v>134.24102788660375</v>
      </c>
      <c r="P160" s="18">
        <v>397.71432984148009</v>
      </c>
      <c r="Q160" s="17">
        <v>172.40919450570016</v>
      </c>
      <c r="R160" s="17">
        <v>172.40919416756853</v>
      </c>
      <c r="S160" s="17"/>
      <c r="T160" s="17"/>
    </row>
    <row r="161" spans="1:20" x14ac:dyDescent="0.25">
      <c r="A161" s="19" t="s">
        <v>168</v>
      </c>
      <c r="B161" s="19" t="s">
        <v>10</v>
      </c>
      <c r="C161" s="19" t="s">
        <v>25</v>
      </c>
      <c r="D161" s="19" t="s">
        <v>119</v>
      </c>
      <c r="E161" s="19" t="s">
        <v>9</v>
      </c>
      <c r="F161" s="19" t="s">
        <v>161</v>
      </c>
      <c r="G161" s="14">
        <v>369.63562708181928</v>
      </c>
      <c r="H161" s="14">
        <v>7.026552514608506E-6</v>
      </c>
      <c r="I161" s="14"/>
      <c r="J161" s="14">
        <v>69.688481386002564</v>
      </c>
      <c r="K161" s="14">
        <v>439.32411549437438</v>
      </c>
      <c r="L161" s="18">
        <v>145.39418458200319</v>
      </c>
      <c r="M161" s="18">
        <v>242.65964862611577</v>
      </c>
      <c r="N161" s="18">
        <v>51.270259634724795</v>
      </c>
      <c r="O161" s="18">
        <v>2.2624783501487199E-5</v>
      </c>
      <c r="P161" s="18">
        <v>439.32411546762722</v>
      </c>
      <c r="Q161" s="17">
        <v>209.97428720303844</v>
      </c>
      <c r="R161" s="17">
        <v>209.97428680746236</v>
      </c>
      <c r="S161" s="17"/>
      <c r="T161" s="17"/>
    </row>
    <row r="162" spans="1:20" x14ac:dyDescent="0.25">
      <c r="A162" s="19" t="s">
        <v>168</v>
      </c>
      <c r="B162" s="19" t="s">
        <v>10</v>
      </c>
      <c r="C162" s="19" t="s">
        <v>25</v>
      </c>
      <c r="D162" s="19" t="s">
        <v>119</v>
      </c>
      <c r="E162" s="19" t="s">
        <v>9</v>
      </c>
      <c r="F162" s="19" t="s">
        <v>162</v>
      </c>
      <c r="G162" s="14">
        <v>354.10929438191351</v>
      </c>
      <c r="H162" s="14">
        <v>6.6291295865348896E-6</v>
      </c>
      <c r="I162" s="14"/>
      <c r="J162" s="14">
        <v>3.2543119842003932E-5</v>
      </c>
      <c r="K162" s="14">
        <v>354.10933355416296</v>
      </c>
      <c r="L162" s="18">
        <v>195.50302347391249</v>
      </c>
      <c r="M162" s="18">
        <v>50.096281758282146</v>
      </c>
      <c r="N162" s="18">
        <v>51.270259620602921</v>
      </c>
      <c r="O162" s="18">
        <v>57.239768701371112</v>
      </c>
      <c r="P162" s="18">
        <v>354.1093335541687</v>
      </c>
      <c r="Q162" s="17">
        <v>195.02511944945968</v>
      </c>
      <c r="R162" s="17">
        <v>195.02511920397779</v>
      </c>
      <c r="S162" s="17"/>
      <c r="T162" s="17"/>
    </row>
    <row r="163" spans="1:20" x14ac:dyDescent="0.25">
      <c r="A163" s="19" t="s">
        <v>168</v>
      </c>
      <c r="B163" s="19" t="s">
        <v>10</v>
      </c>
      <c r="C163" s="19" t="s">
        <v>25</v>
      </c>
      <c r="D163" s="19" t="s">
        <v>119</v>
      </c>
      <c r="E163" s="19" t="s">
        <v>9</v>
      </c>
      <c r="F163" s="19" t="s">
        <v>163</v>
      </c>
      <c r="G163" s="14">
        <v>354.10929387793431</v>
      </c>
      <c r="H163" s="14">
        <v>6.2672817526742958E-6</v>
      </c>
      <c r="I163" s="14"/>
      <c r="J163" s="14">
        <v>6.225728945942439E-5</v>
      </c>
      <c r="K163" s="14">
        <v>354.10936240250555</v>
      </c>
      <c r="L163" s="18">
        <v>197.33229916948127</v>
      </c>
      <c r="M163" s="18">
        <v>7.4675844467624035</v>
      </c>
      <c r="N163" s="18">
        <v>51.270259529139715</v>
      </c>
      <c r="O163" s="18">
        <v>98.039219257119328</v>
      </c>
      <c r="P163" s="18">
        <v>354.10936240250271</v>
      </c>
      <c r="Q163" s="17">
        <v>195.02511938206055</v>
      </c>
      <c r="R163" s="17">
        <v>195.02511890931731</v>
      </c>
      <c r="S163" s="17"/>
      <c r="T163" s="17"/>
    </row>
    <row r="164" spans="1:20" x14ac:dyDescent="0.25">
      <c r="A164" s="19" t="s">
        <v>168</v>
      </c>
      <c r="B164" s="19" t="s">
        <v>10</v>
      </c>
      <c r="C164" s="19" t="s">
        <v>26</v>
      </c>
      <c r="D164" s="19" t="s">
        <v>26</v>
      </c>
      <c r="E164" s="19" t="s">
        <v>2</v>
      </c>
      <c r="F164" s="19" t="s">
        <v>161</v>
      </c>
      <c r="G164" s="14">
        <v>104.55330361049285</v>
      </c>
      <c r="H164" s="14">
        <v>105.67001192950984</v>
      </c>
      <c r="I164" s="14">
        <v>1.1109575675058902E-6</v>
      </c>
      <c r="J164" s="14"/>
      <c r="K164" s="14">
        <v>210.22331665096024</v>
      </c>
      <c r="L164" s="18">
        <v>210.22331436558193</v>
      </c>
      <c r="M164" s="18">
        <v>2.4843731345402211E-6</v>
      </c>
      <c r="N164" s="18"/>
      <c r="O164" s="18"/>
      <c r="P164" s="18">
        <v>210.22331684995507</v>
      </c>
      <c r="Q164" s="17">
        <v>77.6367683100639</v>
      </c>
      <c r="R164" s="17">
        <v>77.636768193246354</v>
      </c>
      <c r="S164" s="17"/>
      <c r="T164" s="17"/>
    </row>
    <row r="165" spans="1:20" x14ac:dyDescent="0.25">
      <c r="A165" s="19" t="s">
        <v>168</v>
      </c>
      <c r="B165" s="19" t="s">
        <v>10</v>
      </c>
      <c r="C165" s="19" t="s">
        <v>26</v>
      </c>
      <c r="D165" s="19" t="s">
        <v>26</v>
      </c>
      <c r="E165" s="19" t="s">
        <v>2</v>
      </c>
      <c r="F165" s="19" t="s">
        <v>162</v>
      </c>
      <c r="G165" s="14">
        <v>105.01014854886878</v>
      </c>
      <c r="H165" s="14">
        <v>115.02574853724418</v>
      </c>
      <c r="I165" s="14">
        <v>1.1166509230851723E-6</v>
      </c>
      <c r="J165" s="14"/>
      <c r="K165" s="14">
        <v>220.03589820276392</v>
      </c>
      <c r="L165" s="18">
        <v>220.03589650962255</v>
      </c>
      <c r="M165" s="18">
        <v>1.7485461559125142E-6</v>
      </c>
      <c r="N165" s="18"/>
      <c r="O165" s="18"/>
      <c r="P165" s="18">
        <v>220.03589825816871</v>
      </c>
      <c r="Q165" s="17">
        <v>82.112769851785856</v>
      </c>
      <c r="R165" s="17">
        <v>82.112769620655939</v>
      </c>
      <c r="S165" s="17"/>
      <c r="T165" s="17"/>
    </row>
    <row r="166" spans="1:20" x14ac:dyDescent="0.25">
      <c r="A166" s="19" t="s">
        <v>168</v>
      </c>
      <c r="B166" s="19" t="s">
        <v>10</v>
      </c>
      <c r="C166" s="19" t="s">
        <v>26</v>
      </c>
      <c r="D166" s="19" t="s">
        <v>26</v>
      </c>
      <c r="E166" s="19" t="s">
        <v>2</v>
      </c>
      <c r="F166" s="19" t="s">
        <v>163</v>
      </c>
      <c r="G166" s="14">
        <v>105.44535741716901</v>
      </c>
      <c r="H166" s="14">
        <v>95.905834436580434</v>
      </c>
      <c r="I166" s="14">
        <v>6.7638657273190316E-7</v>
      </c>
      <c r="J166" s="14"/>
      <c r="K166" s="14">
        <v>201.35119253013602</v>
      </c>
      <c r="L166" s="18">
        <v>201.35119120402618</v>
      </c>
      <c r="M166" s="18">
        <v>1.3336895222174858E-6</v>
      </c>
      <c r="N166" s="18"/>
      <c r="O166" s="18"/>
      <c r="P166" s="18">
        <v>201.35119253771569</v>
      </c>
      <c r="Q166" s="17">
        <v>92.743739883877566</v>
      </c>
      <c r="R166" s="17">
        <v>92.743739189808153</v>
      </c>
      <c r="S166" s="17"/>
      <c r="T166" s="17"/>
    </row>
    <row r="167" spans="1:20" x14ac:dyDescent="0.25">
      <c r="A167" s="19" t="s">
        <v>168</v>
      </c>
      <c r="B167" s="19" t="s">
        <v>10</v>
      </c>
      <c r="C167" s="19" t="s">
        <v>26</v>
      </c>
      <c r="D167" s="19" t="s">
        <v>26</v>
      </c>
      <c r="E167" s="19" t="s">
        <v>2</v>
      </c>
      <c r="F167" s="19" t="s">
        <v>169</v>
      </c>
      <c r="G167" s="14">
        <v>38.272084546448923</v>
      </c>
      <c r="H167" s="14">
        <v>39.08686374263759</v>
      </c>
      <c r="I167" s="14">
        <v>3.7923931313317655E-7</v>
      </c>
      <c r="J167" s="14"/>
      <c r="K167" s="14">
        <v>77.358948668325823</v>
      </c>
      <c r="L167" s="18">
        <v>77.35894796470582</v>
      </c>
      <c r="M167" s="18">
        <v>7.4715457270784635E-7</v>
      </c>
      <c r="N167" s="18"/>
      <c r="O167" s="18"/>
      <c r="P167" s="18">
        <v>77.358948711860393</v>
      </c>
      <c r="Q167" s="17">
        <v>81.602408307358374</v>
      </c>
      <c r="R167" s="17"/>
      <c r="S167" s="17"/>
      <c r="T167" s="17"/>
    </row>
    <row r="168" spans="1:20" x14ac:dyDescent="0.25">
      <c r="A168" s="19" t="s">
        <v>168</v>
      </c>
      <c r="B168" s="19" t="s">
        <v>10</v>
      </c>
      <c r="C168" s="19" t="s">
        <v>26</v>
      </c>
      <c r="D168" s="19" t="s">
        <v>26</v>
      </c>
      <c r="E168" s="19" t="s">
        <v>3</v>
      </c>
      <c r="F168" s="19" t="s">
        <v>161</v>
      </c>
      <c r="G168" s="14">
        <v>130.68051562251617</v>
      </c>
      <c r="H168" s="14">
        <v>79.480959438362632</v>
      </c>
      <c r="I168" s="14">
        <v>3.0037343987197313E-6</v>
      </c>
      <c r="J168" s="14"/>
      <c r="K168" s="14">
        <v>210.16147806461319</v>
      </c>
      <c r="L168" s="18">
        <v>210.16147358253332</v>
      </c>
      <c r="M168" s="18">
        <v>4.6153254216534549E-6</v>
      </c>
      <c r="N168" s="18"/>
      <c r="O168" s="18"/>
      <c r="P168" s="18">
        <v>210.16147819785874</v>
      </c>
      <c r="Q168" s="17">
        <v>113.06453332776931</v>
      </c>
      <c r="R168" s="17">
        <v>113.06453312499806</v>
      </c>
      <c r="S168" s="17"/>
      <c r="T168" s="17"/>
    </row>
    <row r="169" spans="1:20" x14ac:dyDescent="0.25">
      <c r="A169" s="19" t="s">
        <v>168</v>
      </c>
      <c r="B169" s="19" t="s">
        <v>10</v>
      </c>
      <c r="C169" s="19" t="s">
        <v>26</v>
      </c>
      <c r="D169" s="19" t="s">
        <v>26</v>
      </c>
      <c r="E169" s="19" t="s">
        <v>3</v>
      </c>
      <c r="F169" s="19" t="s">
        <v>162</v>
      </c>
      <c r="G169" s="14">
        <v>130.87851560440265</v>
      </c>
      <c r="H169" s="14">
        <v>89.977334999381128</v>
      </c>
      <c r="I169" s="14">
        <v>2.0481352884321749E-6</v>
      </c>
      <c r="J169" s="14"/>
      <c r="K169" s="14">
        <v>220.85585265191907</v>
      </c>
      <c r="L169" s="18">
        <v>220.85584993072388</v>
      </c>
      <c r="M169" s="18">
        <v>2.7139775143092468E-6</v>
      </c>
      <c r="N169" s="18"/>
      <c r="O169" s="18"/>
      <c r="P169" s="18">
        <v>220.8558526447014</v>
      </c>
      <c r="Q169" s="17">
        <v>118.19077849301399</v>
      </c>
      <c r="R169" s="17">
        <v>118.1907781391028</v>
      </c>
      <c r="S169" s="17"/>
      <c r="T169" s="17"/>
    </row>
    <row r="170" spans="1:20" x14ac:dyDescent="0.25">
      <c r="A170" s="19" t="s">
        <v>168</v>
      </c>
      <c r="B170" s="19" t="s">
        <v>10</v>
      </c>
      <c r="C170" s="19" t="s">
        <v>26</v>
      </c>
      <c r="D170" s="19" t="s">
        <v>26</v>
      </c>
      <c r="E170" s="19" t="s">
        <v>3</v>
      </c>
      <c r="F170" s="19" t="s">
        <v>163</v>
      </c>
      <c r="G170" s="14">
        <v>131.33235776973299</v>
      </c>
      <c r="H170" s="14">
        <v>73.661437197284485</v>
      </c>
      <c r="I170" s="14">
        <v>1.1319195861209995E-6</v>
      </c>
      <c r="J170" s="14"/>
      <c r="K170" s="14">
        <v>204.99379609893708</v>
      </c>
      <c r="L170" s="18">
        <v>204.99379443143565</v>
      </c>
      <c r="M170" s="18">
        <v>1.6674417187656859E-6</v>
      </c>
      <c r="N170" s="18"/>
      <c r="O170" s="18"/>
      <c r="P170" s="18">
        <v>204.99379609887737</v>
      </c>
      <c r="Q170" s="17">
        <v>129.94081149559952</v>
      </c>
      <c r="R170" s="17">
        <v>129.94081027659942</v>
      </c>
      <c r="S170" s="17"/>
      <c r="T170" s="17"/>
    </row>
    <row r="171" spans="1:20" x14ac:dyDescent="0.25">
      <c r="A171" s="19" t="s">
        <v>168</v>
      </c>
      <c r="B171" s="19" t="s">
        <v>10</v>
      </c>
      <c r="C171" s="19" t="s">
        <v>26</v>
      </c>
      <c r="D171" s="19" t="s">
        <v>26</v>
      </c>
      <c r="E171" s="19" t="s">
        <v>3</v>
      </c>
      <c r="F171" s="19" t="s">
        <v>169</v>
      </c>
      <c r="G171" s="14">
        <v>47.762562413172219</v>
      </c>
      <c r="H171" s="14">
        <v>29.909304883377736</v>
      </c>
      <c r="I171" s="14">
        <v>8.6563864391707391E-7</v>
      </c>
      <c r="J171" s="14"/>
      <c r="K171" s="14">
        <v>77.671868162188602</v>
      </c>
      <c r="L171" s="18">
        <v>77.671866912039476</v>
      </c>
      <c r="M171" s="18">
        <v>1.2736632404431643E-6</v>
      </c>
      <c r="N171" s="18"/>
      <c r="O171" s="18"/>
      <c r="P171" s="18">
        <v>77.671868185702706</v>
      </c>
      <c r="Q171" s="17">
        <v>117.57518002651513</v>
      </c>
      <c r="R171" s="17"/>
      <c r="S171" s="17"/>
      <c r="T171" s="17"/>
    </row>
    <row r="172" spans="1:20" x14ac:dyDescent="0.25">
      <c r="A172" s="19" t="s">
        <v>168</v>
      </c>
      <c r="B172" s="19" t="s">
        <v>10</v>
      </c>
      <c r="C172" s="19" t="s">
        <v>26</v>
      </c>
      <c r="D172" s="19" t="s">
        <v>26</v>
      </c>
      <c r="E172" s="19" t="s">
        <v>4</v>
      </c>
      <c r="F172" s="19" t="s">
        <v>161</v>
      </c>
      <c r="G172" s="14">
        <v>142.13634794287123</v>
      </c>
      <c r="H172" s="14">
        <v>75.524750963395832</v>
      </c>
      <c r="I172" s="14">
        <v>5.1963847184095266E-6</v>
      </c>
      <c r="J172" s="14"/>
      <c r="K172" s="14">
        <v>217.66110410265176</v>
      </c>
      <c r="L172" s="18">
        <v>217.66109684941594</v>
      </c>
      <c r="M172" s="18">
        <v>7.2251465260725408E-6</v>
      </c>
      <c r="N172" s="18"/>
      <c r="O172" s="18"/>
      <c r="P172" s="18">
        <v>217.66110407456247</v>
      </c>
      <c r="Q172" s="17">
        <v>133.26782126996778</v>
      </c>
      <c r="R172" s="17">
        <v>133.26782098622712</v>
      </c>
      <c r="S172" s="17"/>
      <c r="T172" s="17"/>
    </row>
    <row r="173" spans="1:20" x14ac:dyDescent="0.25">
      <c r="A173" s="19" t="s">
        <v>168</v>
      </c>
      <c r="B173" s="19" t="s">
        <v>10</v>
      </c>
      <c r="C173" s="19" t="s">
        <v>26</v>
      </c>
      <c r="D173" s="19" t="s">
        <v>26</v>
      </c>
      <c r="E173" s="19" t="s">
        <v>4</v>
      </c>
      <c r="F173" s="19" t="s">
        <v>162</v>
      </c>
      <c r="G173" s="14">
        <v>142.34794194608952</v>
      </c>
      <c r="H173" s="14">
        <v>86.81179376208965</v>
      </c>
      <c r="I173" s="14">
        <v>3.4047427332834821E-6</v>
      </c>
      <c r="J173" s="14"/>
      <c r="K173" s="14">
        <v>229.1597391129219</v>
      </c>
      <c r="L173" s="18">
        <v>229.15973487691636</v>
      </c>
      <c r="M173" s="18">
        <v>4.2359939656240462E-6</v>
      </c>
      <c r="N173" s="18"/>
      <c r="O173" s="18"/>
      <c r="P173" s="18">
        <v>229.15973911291033</v>
      </c>
      <c r="Q173" s="17">
        <v>139.13877326132237</v>
      </c>
      <c r="R173" s="17">
        <v>139.13877276424876</v>
      </c>
      <c r="S173" s="17"/>
      <c r="T173" s="17"/>
    </row>
    <row r="174" spans="1:20" x14ac:dyDescent="0.25">
      <c r="A174" s="19" t="s">
        <v>168</v>
      </c>
      <c r="B174" s="19" t="s">
        <v>10</v>
      </c>
      <c r="C174" s="19" t="s">
        <v>26</v>
      </c>
      <c r="D174" s="19" t="s">
        <v>26</v>
      </c>
      <c r="E174" s="19" t="s">
        <v>4</v>
      </c>
      <c r="F174" s="19" t="s">
        <v>163</v>
      </c>
      <c r="G174" s="14">
        <v>142.83090093281086</v>
      </c>
      <c r="H174" s="14">
        <v>70.885242611250717</v>
      </c>
      <c r="I174" s="14">
        <v>2.4378278301934383E-6</v>
      </c>
      <c r="J174" s="14"/>
      <c r="K174" s="14">
        <v>213.71614598188941</v>
      </c>
      <c r="L174" s="18">
        <v>213.71614324679959</v>
      </c>
      <c r="M174" s="18">
        <v>2.735090078087319E-6</v>
      </c>
      <c r="N174" s="18"/>
      <c r="O174" s="18"/>
      <c r="P174" s="18">
        <v>213.71614598188967</v>
      </c>
      <c r="Q174" s="17">
        <v>152.53910191553928</v>
      </c>
      <c r="R174" s="17">
        <v>152.53910021150784</v>
      </c>
      <c r="S174" s="17"/>
      <c r="T174" s="17"/>
    </row>
    <row r="175" spans="1:20" x14ac:dyDescent="0.25">
      <c r="A175" s="19" t="s">
        <v>168</v>
      </c>
      <c r="B175" s="19" t="s">
        <v>10</v>
      </c>
      <c r="C175" s="19" t="s">
        <v>26</v>
      </c>
      <c r="D175" s="19" t="s">
        <v>26</v>
      </c>
      <c r="E175" s="19" t="s">
        <v>4</v>
      </c>
      <c r="F175" s="19" t="s">
        <v>169</v>
      </c>
      <c r="G175" s="14">
        <v>51.948220564910457</v>
      </c>
      <c r="H175" s="14">
        <v>28.633329719649737</v>
      </c>
      <c r="I175" s="14">
        <v>1.5106528569349544E-6</v>
      </c>
      <c r="J175" s="14"/>
      <c r="K175" s="14">
        <v>80.581551795213045</v>
      </c>
      <c r="L175" s="18">
        <v>80.581549789974645</v>
      </c>
      <c r="M175" s="18">
        <v>2.0000966749875745E-6</v>
      </c>
      <c r="N175" s="18"/>
      <c r="O175" s="18"/>
      <c r="P175" s="18">
        <v>80.58155179007133</v>
      </c>
      <c r="Q175" s="17">
        <v>138.44020238077897</v>
      </c>
      <c r="R175" s="17"/>
      <c r="S175" s="17"/>
      <c r="T175" s="17"/>
    </row>
    <row r="176" spans="1:20" x14ac:dyDescent="0.25">
      <c r="A176" s="19" t="s">
        <v>168</v>
      </c>
      <c r="B176" s="19" t="s">
        <v>10</v>
      </c>
      <c r="C176" s="19" t="s">
        <v>26</v>
      </c>
      <c r="D176" s="19" t="s">
        <v>26</v>
      </c>
      <c r="E176" s="19" t="s">
        <v>5</v>
      </c>
      <c r="F176" s="19" t="s">
        <v>161</v>
      </c>
      <c r="G176" s="14">
        <v>141.46583853045561</v>
      </c>
      <c r="H176" s="14">
        <v>68.04060542490862</v>
      </c>
      <c r="I176" s="14">
        <v>5.393044933815642E-6</v>
      </c>
      <c r="J176" s="14"/>
      <c r="K176" s="14">
        <v>209.50644934840918</v>
      </c>
      <c r="L176" s="18">
        <v>209.50644120876299</v>
      </c>
      <c r="M176" s="18">
        <v>8.1173064488372945E-6</v>
      </c>
      <c r="N176" s="18"/>
      <c r="O176" s="18"/>
      <c r="P176" s="18">
        <v>209.50644932606943</v>
      </c>
      <c r="Q176" s="17">
        <v>150.79859684451316</v>
      </c>
      <c r="R176" s="17">
        <v>150.7985964690202</v>
      </c>
      <c r="S176" s="17"/>
      <c r="T176" s="17"/>
    </row>
    <row r="177" spans="1:20" x14ac:dyDescent="0.25">
      <c r="A177" s="19" t="s">
        <v>168</v>
      </c>
      <c r="B177" s="19" t="s">
        <v>10</v>
      </c>
      <c r="C177" s="19" t="s">
        <v>26</v>
      </c>
      <c r="D177" s="19" t="s">
        <v>26</v>
      </c>
      <c r="E177" s="19" t="s">
        <v>5</v>
      </c>
      <c r="F177" s="19" t="s">
        <v>162</v>
      </c>
      <c r="G177" s="14">
        <v>141.67651970701067</v>
      </c>
      <c r="H177" s="14">
        <v>78.962484449841909</v>
      </c>
      <c r="I177" s="14">
        <v>4.5441667245651442E-6</v>
      </c>
      <c r="J177" s="14"/>
      <c r="K177" s="14">
        <v>220.63900870101932</v>
      </c>
      <c r="L177" s="18">
        <v>220.63900294102606</v>
      </c>
      <c r="M177" s="18">
        <v>5.7600146153215668E-6</v>
      </c>
      <c r="N177" s="18"/>
      <c r="O177" s="18"/>
      <c r="P177" s="18">
        <v>220.63900870104067</v>
      </c>
      <c r="Q177" s="17">
        <v>157.52244181338921</v>
      </c>
      <c r="R177" s="17">
        <v>157.52244113152136</v>
      </c>
      <c r="S177" s="17"/>
      <c r="T177" s="17"/>
    </row>
    <row r="178" spans="1:20" x14ac:dyDescent="0.25">
      <c r="A178" s="19" t="s">
        <v>168</v>
      </c>
      <c r="B178" s="19" t="s">
        <v>10</v>
      </c>
      <c r="C178" s="19" t="s">
        <v>26</v>
      </c>
      <c r="D178" s="19" t="s">
        <v>26</v>
      </c>
      <c r="E178" s="19" t="s">
        <v>5</v>
      </c>
      <c r="F178" s="19" t="s">
        <v>163</v>
      </c>
      <c r="G178" s="14">
        <v>142.15825504953736</v>
      </c>
      <c r="H178" s="14">
        <v>63.709786570358524</v>
      </c>
      <c r="I178" s="14">
        <v>3.0558626671810093E-6</v>
      </c>
      <c r="J178" s="14"/>
      <c r="K178" s="14">
        <v>205.86804467575854</v>
      </c>
      <c r="L178" s="18">
        <v>205.86804091436679</v>
      </c>
      <c r="M178" s="18">
        <v>3.7613988360665655E-6</v>
      </c>
      <c r="N178" s="18"/>
      <c r="O178" s="18"/>
      <c r="P178" s="18">
        <v>205.86804467576562</v>
      </c>
      <c r="Q178" s="17">
        <v>172.89692398771513</v>
      </c>
      <c r="R178" s="17">
        <v>172.89692163572539</v>
      </c>
      <c r="S178" s="17"/>
      <c r="T178" s="17"/>
    </row>
    <row r="179" spans="1:20" x14ac:dyDescent="0.25">
      <c r="A179" s="19" t="s">
        <v>168</v>
      </c>
      <c r="B179" s="19" t="s">
        <v>10</v>
      </c>
      <c r="C179" s="19" t="s">
        <v>26</v>
      </c>
      <c r="D179" s="19" t="s">
        <v>26</v>
      </c>
      <c r="E179" s="19" t="s">
        <v>5</v>
      </c>
      <c r="F179" s="19" t="s">
        <v>169</v>
      </c>
      <c r="G179" s="14">
        <v>51.703242628985976</v>
      </c>
      <c r="H179" s="14">
        <v>25.876935694101537</v>
      </c>
      <c r="I179" s="14">
        <v>1.7216907152013023E-6</v>
      </c>
      <c r="J179" s="14"/>
      <c r="K179" s="14">
        <v>77.580180044778231</v>
      </c>
      <c r="L179" s="18">
        <v>77.580177630817488</v>
      </c>
      <c r="M179" s="18">
        <v>2.4098755618119401E-6</v>
      </c>
      <c r="N179" s="18"/>
      <c r="O179" s="18"/>
      <c r="P179" s="18">
        <v>77.580180040693051</v>
      </c>
      <c r="Q179" s="17">
        <v>156.72903086865543</v>
      </c>
      <c r="R179" s="17"/>
      <c r="S179" s="17"/>
      <c r="T179" s="17"/>
    </row>
    <row r="180" spans="1:20" x14ac:dyDescent="0.25">
      <c r="A180" s="19" t="s">
        <v>168</v>
      </c>
      <c r="B180" s="19" t="s">
        <v>10</v>
      </c>
      <c r="C180" s="19" t="s">
        <v>26</v>
      </c>
      <c r="D180" s="19" t="s">
        <v>26</v>
      </c>
      <c r="E180" s="19" t="s">
        <v>6</v>
      </c>
      <c r="F180" s="19" t="s">
        <v>161</v>
      </c>
      <c r="G180" s="14">
        <v>130.28941026456809</v>
      </c>
      <c r="H180" s="14">
        <v>72.032777390044913</v>
      </c>
      <c r="I180" s="14">
        <v>7.0643954097889445E-6</v>
      </c>
      <c r="J180" s="14"/>
      <c r="K180" s="14">
        <v>202.32219471900842</v>
      </c>
      <c r="L180" s="18">
        <v>202.32218415204687</v>
      </c>
      <c r="M180" s="18">
        <v>1.0549922825447111E-5</v>
      </c>
      <c r="N180" s="18"/>
      <c r="O180" s="18"/>
      <c r="P180" s="18">
        <v>202.32219470196969</v>
      </c>
      <c r="Q180" s="17">
        <v>176.28026909007963</v>
      </c>
      <c r="R180" s="17">
        <v>176.280268528752</v>
      </c>
      <c r="S180" s="17"/>
      <c r="T180" s="17"/>
    </row>
    <row r="181" spans="1:20" x14ac:dyDescent="0.25">
      <c r="A181" s="19" t="s">
        <v>168</v>
      </c>
      <c r="B181" s="19" t="s">
        <v>10</v>
      </c>
      <c r="C181" s="19" t="s">
        <v>26</v>
      </c>
      <c r="D181" s="19" t="s">
        <v>26</v>
      </c>
      <c r="E181" s="19" t="s">
        <v>6</v>
      </c>
      <c r="F181" s="19" t="s">
        <v>162</v>
      </c>
      <c r="G181" s="14">
        <v>130.47862623328672</v>
      </c>
      <c r="H181" s="14">
        <v>82.739950036895635</v>
      </c>
      <c r="I181" s="14">
        <v>4.9286613050118894E-6</v>
      </c>
      <c r="J181" s="14"/>
      <c r="K181" s="14">
        <v>213.21858119884365</v>
      </c>
      <c r="L181" s="18">
        <v>213.21857456784193</v>
      </c>
      <c r="M181" s="18">
        <v>6.6310007181435229E-6</v>
      </c>
      <c r="N181" s="18"/>
      <c r="O181" s="18"/>
      <c r="P181" s="18">
        <v>213.21858119884266</v>
      </c>
      <c r="Q181" s="17">
        <v>183.98090932988464</v>
      </c>
      <c r="R181" s="17">
        <v>183.98090828636288</v>
      </c>
      <c r="S181" s="17"/>
      <c r="T181" s="17"/>
    </row>
    <row r="182" spans="1:20" x14ac:dyDescent="0.25">
      <c r="A182" s="19" t="s">
        <v>168</v>
      </c>
      <c r="B182" s="19" t="s">
        <v>10</v>
      </c>
      <c r="C182" s="19" t="s">
        <v>26</v>
      </c>
      <c r="D182" s="19" t="s">
        <v>26</v>
      </c>
      <c r="E182" s="19" t="s">
        <v>6</v>
      </c>
      <c r="F182" s="19" t="s">
        <v>163</v>
      </c>
      <c r="G182" s="14">
        <v>130.91229148964274</v>
      </c>
      <c r="H182" s="14">
        <v>68.342374471930057</v>
      </c>
      <c r="I182" s="14">
        <v>4.0905863626235007E-6</v>
      </c>
      <c r="J182" s="14"/>
      <c r="K182" s="14">
        <v>199.25467005215918</v>
      </c>
      <c r="L182" s="18">
        <v>199.2546649734995</v>
      </c>
      <c r="M182" s="18">
        <v>5.0786569797782497E-6</v>
      </c>
      <c r="N182" s="18"/>
      <c r="O182" s="18"/>
      <c r="P182" s="18">
        <v>199.25467005215648</v>
      </c>
      <c r="Q182" s="17">
        <v>201.63005625993065</v>
      </c>
      <c r="R182" s="17">
        <v>201.63005272876492</v>
      </c>
      <c r="S182" s="17"/>
      <c r="T182" s="17"/>
    </row>
    <row r="183" spans="1:20" x14ac:dyDescent="0.25">
      <c r="A183" s="19" t="s">
        <v>168</v>
      </c>
      <c r="B183" s="19" t="s">
        <v>10</v>
      </c>
      <c r="C183" s="19" t="s">
        <v>26</v>
      </c>
      <c r="D183" s="19" t="s">
        <v>26</v>
      </c>
      <c r="E183" s="19" t="s">
        <v>6</v>
      </c>
      <c r="F183" s="19" t="s">
        <v>169</v>
      </c>
      <c r="G183" s="14">
        <v>47.616959298768222</v>
      </c>
      <c r="H183" s="14">
        <v>27.348019484065361</v>
      </c>
      <c r="I183" s="14">
        <v>2.1378400710754603E-6</v>
      </c>
      <c r="J183" s="14"/>
      <c r="K183" s="14">
        <v>74.964980920673653</v>
      </c>
      <c r="L183" s="18">
        <v>74.964977876322578</v>
      </c>
      <c r="M183" s="18">
        <v>3.0412326959802953E-6</v>
      </c>
      <c r="N183" s="18"/>
      <c r="O183" s="18"/>
      <c r="P183" s="18">
        <v>74.964980917555266</v>
      </c>
      <c r="Q183" s="17">
        <v>183.08606393099575</v>
      </c>
      <c r="R183" s="17"/>
      <c r="S183" s="17"/>
      <c r="T183" s="17"/>
    </row>
    <row r="184" spans="1:20" x14ac:dyDescent="0.25">
      <c r="A184" s="19" t="s">
        <v>168</v>
      </c>
      <c r="B184" s="19" t="s">
        <v>10</v>
      </c>
      <c r="C184" s="19" t="s">
        <v>26</v>
      </c>
      <c r="D184" s="19" t="s">
        <v>26</v>
      </c>
      <c r="E184" s="19" t="s">
        <v>7</v>
      </c>
      <c r="F184" s="19" t="s">
        <v>161</v>
      </c>
      <c r="G184" s="14">
        <v>119.08847125914058</v>
      </c>
      <c r="H184" s="14">
        <v>78.213007044621463</v>
      </c>
      <c r="I184" s="14">
        <v>8.4483977545766079E-6</v>
      </c>
      <c r="J184" s="14"/>
      <c r="K184" s="14">
        <v>197.3014867521598</v>
      </c>
      <c r="L184" s="18">
        <v>197.30147383430185</v>
      </c>
      <c r="M184" s="18">
        <v>1.2909806291030725E-5</v>
      </c>
      <c r="N184" s="18"/>
      <c r="O184" s="18"/>
      <c r="P184" s="18">
        <v>197.30148674410813</v>
      </c>
      <c r="Q184" s="17">
        <v>204.46588521856279</v>
      </c>
      <c r="R184" s="17">
        <v>204.46588440528666</v>
      </c>
      <c r="S184" s="17"/>
      <c r="T184" s="17"/>
    </row>
    <row r="185" spans="1:20" x14ac:dyDescent="0.25">
      <c r="A185" s="19" t="s">
        <v>168</v>
      </c>
      <c r="B185" s="19" t="s">
        <v>10</v>
      </c>
      <c r="C185" s="19" t="s">
        <v>26</v>
      </c>
      <c r="D185" s="19" t="s">
        <v>26</v>
      </c>
      <c r="E185" s="19" t="s">
        <v>7</v>
      </c>
      <c r="F185" s="19" t="s">
        <v>162</v>
      </c>
      <c r="G185" s="14">
        <v>119.25726911161728</v>
      </c>
      <c r="H185" s="14">
        <v>88.840378425186969</v>
      </c>
      <c r="I185" s="14">
        <v>6.8307586788551197E-6</v>
      </c>
      <c r="J185" s="14"/>
      <c r="K185" s="14">
        <v>208.09765436756291</v>
      </c>
      <c r="L185" s="18">
        <v>208.0976453884881</v>
      </c>
      <c r="M185" s="18">
        <v>8.9790816014203229E-6</v>
      </c>
      <c r="N185" s="18"/>
      <c r="O185" s="18"/>
      <c r="P185" s="18">
        <v>208.0976543675697</v>
      </c>
      <c r="Q185" s="17">
        <v>213.28522319247509</v>
      </c>
      <c r="R185" s="17">
        <v>213.28522164069901</v>
      </c>
      <c r="S185" s="17"/>
      <c r="T185" s="17"/>
    </row>
    <row r="186" spans="1:20" x14ac:dyDescent="0.25">
      <c r="A186" s="19" t="s">
        <v>168</v>
      </c>
      <c r="B186" s="19" t="s">
        <v>10</v>
      </c>
      <c r="C186" s="19" t="s">
        <v>26</v>
      </c>
      <c r="D186" s="19" t="s">
        <v>26</v>
      </c>
      <c r="E186" s="19" t="s">
        <v>7</v>
      </c>
      <c r="F186" s="19" t="s">
        <v>163</v>
      </c>
      <c r="G186" s="14">
        <v>119.64339817112258</v>
      </c>
      <c r="H186" s="14">
        <v>75.230361952311014</v>
      </c>
      <c r="I186" s="14">
        <v>5.3136208332530857E-6</v>
      </c>
      <c r="J186" s="14"/>
      <c r="K186" s="14">
        <v>194.87376543705446</v>
      </c>
      <c r="L186" s="18">
        <v>194.87375879048233</v>
      </c>
      <c r="M186" s="18">
        <v>6.6465702225133229E-6</v>
      </c>
      <c r="N186" s="18"/>
      <c r="O186" s="18"/>
      <c r="P186" s="18">
        <v>194.87376543705255</v>
      </c>
      <c r="Q186" s="17">
        <v>233.45966908903159</v>
      </c>
      <c r="R186" s="17">
        <v>233.45966395226969</v>
      </c>
      <c r="S186" s="17"/>
      <c r="T186" s="17"/>
    </row>
    <row r="187" spans="1:20" x14ac:dyDescent="0.25">
      <c r="A187" s="19" t="s">
        <v>168</v>
      </c>
      <c r="B187" s="19" t="s">
        <v>10</v>
      </c>
      <c r="C187" s="19" t="s">
        <v>26</v>
      </c>
      <c r="D187" s="19" t="s">
        <v>26</v>
      </c>
      <c r="E187" s="19" t="s">
        <v>7</v>
      </c>
      <c r="F187" s="19" t="s">
        <v>169</v>
      </c>
      <c r="G187" s="14">
        <v>43.521953220426404</v>
      </c>
      <c r="H187" s="14">
        <v>29.638108141231449</v>
      </c>
      <c r="I187" s="14">
        <v>2.6951923222118251E-6</v>
      </c>
      <c r="J187" s="14"/>
      <c r="K187" s="14">
        <v>73.16006405685016</v>
      </c>
      <c r="L187" s="18">
        <v>73.160060203305719</v>
      </c>
      <c r="M187" s="18">
        <v>3.8520716972248873E-6</v>
      </c>
      <c r="N187" s="18"/>
      <c r="O187" s="18"/>
      <c r="P187" s="18">
        <v>73.160064055377404</v>
      </c>
      <c r="Q187" s="17">
        <v>212.26442857602277</v>
      </c>
      <c r="R187" s="17"/>
      <c r="S187" s="17"/>
      <c r="T187" s="17"/>
    </row>
    <row r="188" spans="1:20" x14ac:dyDescent="0.25">
      <c r="A188" s="19" t="s">
        <v>168</v>
      </c>
      <c r="B188" s="19" t="s">
        <v>10</v>
      </c>
      <c r="C188" s="19" t="s">
        <v>26</v>
      </c>
      <c r="D188" s="19" t="s">
        <v>26</v>
      </c>
      <c r="E188" s="19" t="s">
        <v>8</v>
      </c>
      <c r="F188" s="19" t="s">
        <v>161</v>
      </c>
      <c r="G188" s="14">
        <v>107.95418366659416</v>
      </c>
      <c r="H188" s="14">
        <v>80.142989113141624</v>
      </c>
      <c r="I188" s="14">
        <v>8.9639416576233236E-6</v>
      </c>
      <c r="J188" s="14"/>
      <c r="K188" s="14">
        <v>188.09718174367745</v>
      </c>
      <c r="L188" s="18">
        <v>188.09716706739758</v>
      </c>
      <c r="M188" s="18">
        <v>1.4667503520323422E-5</v>
      </c>
      <c r="N188" s="18"/>
      <c r="O188" s="18"/>
      <c r="P188" s="18">
        <v>188.09718173490108</v>
      </c>
      <c r="Q188" s="17">
        <v>240.89127437329341</v>
      </c>
      <c r="R188" s="17">
        <v>240.89127306075866</v>
      </c>
      <c r="S188" s="17"/>
      <c r="T188" s="17"/>
    </row>
    <row r="189" spans="1:20" x14ac:dyDescent="0.25">
      <c r="A189" s="19" t="s">
        <v>168</v>
      </c>
      <c r="B189" s="19" t="s">
        <v>10</v>
      </c>
      <c r="C189" s="19" t="s">
        <v>26</v>
      </c>
      <c r="D189" s="19" t="s">
        <v>26</v>
      </c>
      <c r="E189" s="19" t="s">
        <v>8</v>
      </c>
      <c r="F189" s="19" t="s">
        <v>162</v>
      </c>
      <c r="G189" s="14">
        <v>108.04583556947188</v>
      </c>
      <c r="H189" s="14">
        <v>92.149921804176316</v>
      </c>
      <c r="I189" s="14">
        <v>8.9642929282183156E-6</v>
      </c>
      <c r="J189" s="14"/>
      <c r="K189" s="14">
        <v>200.19576633794111</v>
      </c>
      <c r="L189" s="18">
        <v>200.19575442557846</v>
      </c>
      <c r="M189" s="18">
        <v>1.1912367391515641E-5</v>
      </c>
      <c r="N189" s="18"/>
      <c r="O189" s="18"/>
      <c r="P189" s="18">
        <v>200.19576633794586</v>
      </c>
      <c r="Q189" s="17">
        <v>247.08961780273938</v>
      </c>
      <c r="R189" s="17">
        <v>247.08961543275615</v>
      </c>
      <c r="S189" s="17"/>
      <c r="T189" s="17"/>
    </row>
    <row r="190" spans="1:20" x14ac:dyDescent="0.25">
      <c r="A190" s="19" t="s">
        <v>168</v>
      </c>
      <c r="B190" s="19" t="s">
        <v>10</v>
      </c>
      <c r="C190" s="19" t="s">
        <v>26</v>
      </c>
      <c r="D190" s="19" t="s">
        <v>26</v>
      </c>
      <c r="E190" s="19" t="s">
        <v>8</v>
      </c>
      <c r="F190" s="19" t="s">
        <v>163</v>
      </c>
      <c r="G190" s="14">
        <v>108.44369102187778</v>
      </c>
      <c r="H190" s="14">
        <v>77.021071871642874</v>
      </c>
      <c r="I190" s="14">
        <v>7.6994767264166727E-6</v>
      </c>
      <c r="J190" s="14"/>
      <c r="K190" s="14">
        <v>185.46477059299738</v>
      </c>
      <c r="L190" s="18">
        <v>185.46476088281585</v>
      </c>
      <c r="M190" s="18">
        <v>9.7101804861989693E-6</v>
      </c>
      <c r="N190" s="18"/>
      <c r="O190" s="18"/>
      <c r="P190" s="18">
        <v>185.46477059299633</v>
      </c>
      <c r="Q190" s="17">
        <v>273.99625310746393</v>
      </c>
      <c r="R190" s="17">
        <v>273.99624498786216</v>
      </c>
      <c r="S190" s="17"/>
      <c r="T190" s="17"/>
    </row>
    <row r="191" spans="1:20" x14ac:dyDescent="0.25">
      <c r="A191" s="19" t="s">
        <v>168</v>
      </c>
      <c r="B191" s="19" t="s">
        <v>10</v>
      </c>
      <c r="C191" s="19" t="s">
        <v>26</v>
      </c>
      <c r="D191" s="19" t="s">
        <v>26</v>
      </c>
      <c r="E191" s="19" t="s">
        <v>8</v>
      </c>
      <c r="F191" s="19" t="s">
        <v>169</v>
      </c>
      <c r="G191" s="14">
        <v>39.444624722679777</v>
      </c>
      <c r="H191" s="14">
        <v>30.499464080247932</v>
      </c>
      <c r="I191" s="14">
        <v>3.1934840317690998E-6</v>
      </c>
      <c r="J191" s="14"/>
      <c r="K191" s="14">
        <v>69.944091996411743</v>
      </c>
      <c r="L191" s="18">
        <v>69.944087279137747</v>
      </c>
      <c r="M191" s="18">
        <v>4.7156684213453998E-6</v>
      </c>
      <c r="N191" s="18"/>
      <c r="O191" s="18"/>
      <c r="P191" s="18">
        <v>69.944091994806172</v>
      </c>
      <c r="Q191" s="17">
        <v>248.46266252810756</v>
      </c>
      <c r="R191" s="17"/>
      <c r="S191" s="17"/>
      <c r="T191" s="17"/>
    </row>
    <row r="192" spans="1:20" x14ac:dyDescent="0.25">
      <c r="A192" s="19" t="s">
        <v>168</v>
      </c>
      <c r="B192" s="19" t="s">
        <v>10</v>
      </c>
      <c r="C192" s="19" t="s">
        <v>26</v>
      </c>
      <c r="D192" s="19" t="s">
        <v>26</v>
      </c>
      <c r="E192" s="19" t="s">
        <v>9</v>
      </c>
      <c r="F192" s="19" t="s">
        <v>161</v>
      </c>
      <c r="G192" s="14">
        <v>96.891657290165355</v>
      </c>
      <c r="H192" s="14">
        <v>82.435280555078037</v>
      </c>
      <c r="I192" s="14">
        <v>1.1252651647450705E-5</v>
      </c>
      <c r="J192" s="14"/>
      <c r="K192" s="14">
        <v>179.32694909789504</v>
      </c>
      <c r="L192" s="18">
        <v>179.32693097658094</v>
      </c>
      <c r="M192" s="18">
        <v>1.8121311599873601E-5</v>
      </c>
      <c r="N192" s="18"/>
      <c r="O192" s="18"/>
      <c r="P192" s="18">
        <v>179.32694909789254</v>
      </c>
      <c r="Q192" s="17">
        <v>283.50869822625623</v>
      </c>
      <c r="R192" s="17">
        <v>283.50869574625369</v>
      </c>
      <c r="S192" s="17"/>
      <c r="T192" s="17"/>
    </row>
    <row r="193" spans="1:20" x14ac:dyDescent="0.25">
      <c r="A193" s="19" t="s">
        <v>168</v>
      </c>
      <c r="B193" s="19" t="s">
        <v>10</v>
      </c>
      <c r="C193" s="19" t="s">
        <v>26</v>
      </c>
      <c r="D193" s="19" t="s">
        <v>26</v>
      </c>
      <c r="E193" s="19" t="s">
        <v>9</v>
      </c>
      <c r="F193" s="19" t="s">
        <v>162</v>
      </c>
      <c r="G193" s="14">
        <v>96.973394937383844</v>
      </c>
      <c r="H193" s="14">
        <v>93.80649851376063</v>
      </c>
      <c r="I193" s="14">
        <v>8.6281161466644715E-6</v>
      </c>
      <c r="J193" s="14"/>
      <c r="K193" s="14">
        <v>190.77990207926061</v>
      </c>
      <c r="L193" s="18">
        <v>190.77988931304665</v>
      </c>
      <c r="M193" s="18">
        <v>1.2766213299578867E-5</v>
      </c>
      <c r="N193" s="18"/>
      <c r="O193" s="18"/>
      <c r="P193" s="18">
        <v>190.77990207925995</v>
      </c>
      <c r="Q193" s="17">
        <v>290.56885610181104</v>
      </c>
      <c r="R193" s="17">
        <v>290.56885163667857</v>
      </c>
      <c r="S193" s="17"/>
      <c r="T193" s="17"/>
    </row>
    <row r="194" spans="1:20" x14ac:dyDescent="0.25">
      <c r="A194" s="19" t="s">
        <v>168</v>
      </c>
      <c r="B194" s="19" t="s">
        <v>10</v>
      </c>
      <c r="C194" s="19" t="s">
        <v>26</v>
      </c>
      <c r="D194" s="19" t="s">
        <v>26</v>
      </c>
      <c r="E194" s="19" t="s">
        <v>9</v>
      </c>
      <c r="F194" s="19" t="s">
        <v>163</v>
      </c>
      <c r="G194" s="14">
        <v>97.329278793652179</v>
      </c>
      <c r="H194" s="14">
        <v>79.178055007121841</v>
      </c>
      <c r="I194" s="14">
        <v>8.6733854105447922E-6</v>
      </c>
      <c r="J194" s="14"/>
      <c r="K194" s="14">
        <v>176.50734247415943</v>
      </c>
      <c r="L194" s="18">
        <v>176.50733039533068</v>
      </c>
      <c r="M194" s="18">
        <v>1.2078829132772551E-5</v>
      </c>
      <c r="N194" s="18"/>
      <c r="O194" s="18"/>
      <c r="P194" s="18">
        <v>176.50734247415983</v>
      </c>
      <c r="Q194" s="17">
        <v>321.30861306582301</v>
      </c>
      <c r="R194" s="17">
        <v>321.30859761588681</v>
      </c>
      <c r="S194" s="17"/>
      <c r="T194" s="17"/>
    </row>
    <row r="195" spans="1:20" x14ac:dyDescent="0.25">
      <c r="A195" s="19" t="s">
        <v>168</v>
      </c>
      <c r="B195" s="19" t="s">
        <v>10</v>
      </c>
      <c r="C195" s="19" t="s">
        <v>26</v>
      </c>
      <c r="D195" s="19" t="s">
        <v>26</v>
      </c>
      <c r="E195" s="19" t="s">
        <v>9</v>
      </c>
      <c r="F195" s="19" t="s">
        <v>169</v>
      </c>
      <c r="G195" s="14">
        <v>35.402395961792756</v>
      </c>
      <c r="H195" s="14">
        <v>31.25147557367211</v>
      </c>
      <c r="I195" s="14">
        <v>3.6323590845369922E-6</v>
      </c>
      <c r="J195" s="14"/>
      <c r="K195" s="14">
        <v>66.653875167823941</v>
      </c>
      <c r="L195" s="18">
        <v>66.653869570790405</v>
      </c>
      <c r="M195" s="18">
        <v>5.5970330249582309E-6</v>
      </c>
      <c r="N195" s="18"/>
      <c r="O195" s="18"/>
      <c r="P195" s="18">
        <v>66.653875167823443</v>
      </c>
      <c r="Q195" s="17">
        <v>292.13976361012124</v>
      </c>
      <c r="R195" s="17"/>
      <c r="S195" s="17"/>
      <c r="T195" s="17"/>
    </row>
    <row r="196" spans="1:20" x14ac:dyDescent="0.25">
      <c r="A196" s="19" t="s">
        <v>168</v>
      </c>
      <c r="B196" s="19" t="s">
        <v>10</v>
      </c>
      <c r="C196" s="19" t="s">
        <v>27</v>
      </c>
      <c r="D196" s="19" t="s">
        <v>27</v>
      </c>
      <c r="E196" s="19" t="s">
        <v>2</v>
      </c>
      <c r="F196" s="19" t="s">
        <v>169</v>
      </c>
      <c r="G196" s="14">
        <v>765.71961767999653</v>
      </c>
      <c r="H196" s="14">
        <v>442.2769185784752</v>
      </c>
      <c r="I196" s="14">
        <v>3.3158828749231413E-7</v>
      </c>
      <c r="J196" s="14">
        <v>120.74457691774992</v>
      </c>
      <c r="K196" s="14">
        <v>1328.7411135078096</v>
      </c>
      <c r="L196" s="18">
        <v>775.13456021643026</v>
      </c>
      <c r="M196" s="18">
        <v>430.40459338582514</v>
      </c>
      <c r="N196" s="18">
        <v>0.61863288295488184</v>
      </c>
      <c r="O196" s="18">
        <v>122.58332682004978</v>
      </c>
      <c r="P196" s="18">
        <v>1328.7411133052601</v>
      </c>
      <c r="Q196" s="17">
        <v>77.456309434143236</v>
      </c>
      <c r="R196" s="17"/>
      <c r="S196" s="17"/>
      <c r="T196" s="17"/>
    </row>
    <row r="197" spans="1:20" x14ac:dyDescent="0.25">
      <c r="A197" s="19" t="s">
        <v>168</v>
      </c>
      <c r="B197" s="19" t="s">
        <v>10</v>
      </c>
      <c r="C197" s="19" t="s">
        <v>27</v>
      </c>
      <c r="D197" s="19" t="s">
        <v>27</v>
      </c>
      <c r="E197" s="19" t="s">
        <v>3</v>
      </c>
      <c r="F197" s="19" t="s">
        <v>169</v>
      </c>
      <c r="G197" s="14">
        <v>865.73295404138651</v>
      </c>
      <c r="H197" s="14">
        <v>397.22653753693425</v>
      </c>
      <c r="I197" s="14">
        <v>9.0721226364997029E-7</v>
      </c>
      <c r="J197" s="14">
        <v>131.25077332309138</v>
      </c>
      <c r="K197" s="14">
        <v>1394.2102658086239</v>
      </c>
      <c r="L197" s="18">
        <v>798.82028582466398</v>
      </c>
      <c r="M197" s="18">
        <v>383.03188683386725</v>
      </c>
      <c r="N197" s="18">
        <v>79.108576880952697</v>
      </c>
      <c r="O197" s="18">
        <v>133.24951606409948</v>
      </c>
      <c r="P197" s="18">
        <v>1394.2102656035831</v>
      </c>
      <c r="Q197" s="17">
        <v>112.3322479801117</v>
      </c>
      <c r="R197" s="17"/>
      <c r="S197" s="17"/>
      <c r="T197" s="17"/>
    </row>
    <row r="198" spans="1:20" x14ac:dyDescent="0.25">
      <c r="A198" s="19" t="s">
        <v>168</v>
      </c>
      <c r="B198" s="19" t="s">
        <v>10</v>
      </c>
      <c r="C198" s="19" t="s">
        <v>27</v>
      </c>
      <c r="D198" s="19" t="s">
        <v>27</v>
      </c>
      <c r="E198" s="19" t="s">
        <v>4</v>
      </c>
      <c r="F198" s="19" t="s">
        <v>169</v>
      </c>
      <c r="G198" s="14">
        <v>931.68743046510247</v>
      </c>
      <c r="H198" s="14">
        <v>449.68662856698222</v>
      </c>
      <c r="I198" s="14">
        <v>1.384275043554061E-6</v>
      </c>
      <c r="J198" s="14">
        <v>133.83307937015095</v>
      </c>
      <c r="K198" s="14">
        <v>1515.2071397865107</v>
      </c>
      <c r="L198" s="18">
        <v>854.02383427797372</v>
      </c>
      <c r="M198" s="18">
        <v>423.77070772131981</v>
      </c>
      <c r="N198" s="18">
        <v>101.54145109807521</v>
      </c>
      <c r="O198" s="18">
        <v>135.87114656868485</v>
      </c>
      <c r="P198" s="18">
        <v>1515.2071396660535</v>
      </c>
      <c r="Q198" s="17">
        <v>132.60291843403081</v>
      </c>
      <c r="R198" s="17"/>
      <c r="S198" s="17"/>
      <c r="T198" s="17"/>
    </row>
    <row r="199" spans="1:20" x14ac:dyDescent="0.25">
      <c r="A199" s="19" t="s">
        <v>168</v>
      </c>
      <c r="B199" s="19" t="s">
        <v>10</v>
      </c>
      <c r="C199" s="19" t="s">
        <v>27</v>
      </c>
      <c r="D199" s="19" t="s">
        <v>27</v>
      </c>
      <c r="E199" s="19" t="s">
        <v>5</v>
      </c>
      <c r="F199" s="19" t="s">
        <v>169</v>
      </c>
      <c r="G199" s="14">
        <v>925.38222933087229</v>
      </c>
      <c r="H199" s="14">
        <v>399.89834667834185</v>
      </c>
      <c r="I199" s="14">
        <v>1.4636335849261896E-6</v>
      </c>
      <c r="J199" s="14">
        <v>128.65538974754949</v>
      </c>
      <c r="K199" s="14">
        <v>1453.9359672203973</v>
      </c>
      <c r="L199" s="18">
        <v>819.7271070249717</v>
      </c>
      <c r="M199" s="18">
        <v>370.02243114044768</v>
      </c>
      <c r="N199" s="18">
        <v>133.57182009285049</v>
      </c>
      <c r="O199" s="18">
        <v>130.61460888076309</v>
      </c>
      <c r="P199" s="18">
        <v>1453.9359671390332</v>
      </c>
      <c r="Q199" s="17">
        <v>149.56859848345289</v>
      </c>
      <c r="R199" s="17"/>
      <c r="S199" s="17"/>
      <c r="T199" s="17"/>
    </row>
    <row r="200" spans="1:20" x14ac:dyDescent="0.25">
      <c r="A200" s="19" t="s">
        <v>168</v>
      </c>
      <c r="B200" s="19" t="s">
        <v>10</v>
      </c>
      <c r="C200" s="19" t="s">
        <v>27</v>
      </c>
      <c r="D200" s="19" t="s">
        <v>27</v>
      </c>
      <c r="E200" s="19" t="s">
        <v>6</v>
      </c>
      <c r="F200" s="19" t="s">
        <v>169</v>
      </c>
      <c r="G200" s="14">
        <v>853.37530240439366</v>
      </c>
      <c r="H200" s="14">
        <v>359.81267985609065</v>
      </c>
      <c r="I200" s="14">
        <v>1.8112275394327658E-6</v>
      </c>
      <c r="J200" s="14">
        <v>123.12908186511018</v>
      </c>
      <c r="K200" s="14">
        <v>1336.3170659368222</v>
      </c>
      <c r="L200" s="18">
        <v>730.97651521836792</v>
      </c>
      <c r="M200" s="18">
        <v>338.61198281925653</v>
      </c>
      <c r="N200" s="18">
        <v>141.72442382909645</v>
      </c>
      <c r="O200" s="18">
        <v>125.00414402548739</v>
      </c>
      <c r="P200" s="18">
        <v>1336.3170658922086</v>
      </c>
      <c r="Q200" s="17">
        <v>173.92977877895271</v>
      </c>
      <c r="R200" s="17"/>
      <c r="S200" s="17"/>
      <c r="T200" s="17"/>
    </row>
    <row r="201" spans="1:20" x14ac:dyDescent="0.25">
      <c r="A201" s="19" t="s">
        <v>168</v>
      </c>
      <c r="B201" s="19" t="s">
        <v>10</v>
      </c>
      <c r="C201" s="19" t="s">
        <v>27</v>
      </c>
      <c r="D201" s="19" t="s">
        <v>27</v>
      </c>
      <c r="E201" s="19" t="s">
        <v>7</v>
      </c>
      <c r="F201" s="19" t="s">
        <v>169</v>
      </c>
      <c r="G201" s="14">
        <v>780.58291770534061</v>
      </c>
      <c r="H201" s="14">
        <v>309.18646442376303</v>
      </c>
      <c r="I201" s="14">
        <v>2.2343560908205622E-6</v>
      </c>
      <c r="J201" s="14">
        <v>111.1796549147612</v>
      </c>
      <c r="K201" s="14">
        <v>1200.9490392782211</v>
      </c>
      <c r="L201" s="18">
        <v>643.08636397259022</v>
      </c>
      <c r="M201" s="18">
        <v>300.02806510832312</v>
      </c>
      <c r="N201" s="18">
        <v>144.96186406305003</v>
      </c>
      <c r="O201" s="18">
        <v>112.87274610634469</v>
      </c>
      <c r="P201" s="18">
        <v>1200.949039250308</v>
      </c>
      <c r="Q201" s="17">
        <v>201.19747699435149</v>
      </c>
      <c r="R201" s="17"/>
      <c r="S201" s="17"/>
      <c r="T201" s="17"/>
    </row>
    <row r="202" spans="1:20" x14ac:dyDescent="0.25">
      <c r="A202" s="19" t="s">
        <v>168</v>
      </c>
      <c r="B202" s="19" t="s">
        <v>10</v>
      </c>
      <c r="C202" s="19" t="s">
        <v>27</v>
      </c>
      <c r="D202" s="19" t="s">
        <v>27</v>
      </c>
      <c r="E202" s="19" t="s">
        <v>8</v>
      </c>
      <c r="F202" s="19" t="s">
        <v>169</v>
      </c>
      <c r="G202" s="14">
        <v>708.56461919070705</v>
      </c>
      <c r="H202" s="14">
        <v>253.18363268628084</v>
      </c>
      <c r="I202" s="14">
        <v>2.536163557449557E-6</v>
      </c>
      <c r="J202" s="14">
        <v>99.444167228521735</v>
      </c>
      <c r="K202" s="14">
        <v>1061.1924216416733</v>
      </c>
      <c r="L202" s="18">
        <v>550.03075605015636</v>
      </c>
      <c r="M202" s="18">
        <v>254.88783445264426</v>
      </c>
      <c r="N202" s="18">
        <v>155.31528571258505</v>
      </c>
      <c r="O202" s="18">
        <v>100.95854540966666</v>
      </c>
      <c r="P202" s="18">
        <v>1061.1924216250522</v>
      </c>
      <c r="Q202" s="17">
        <v>233.71434195619943</v>
      </c>
      <c r="R202" s="17"/>
      <c r="S202" s="17"/>
      <c r="T202" s="17"/>
    </row>
    <row r="203" spans="1:20" x14ac:dyDescent="0.25">
      <c r="A203" s="19" t="s">
        <v>168</v>
      </c>
      <c r="B203" s="19" t="s">
        <v>10</v>
      </c>
      <c r="C203" s="19" t="s">
        <v>27</v>
      </c>
      <c r="D203" s="19" t="s">
        <v>27</v>
      </c>
      <c r="E203" s="19" t="s">
        <v>9</v>
      </c>
      <c r="F203" s="19" t="s">
        <v>169</v>
      </c>
      <c r="G203" s="14">
        <v>636.31285936459449</v>
      </c>
      <c r="H203" s="14">
        <v>206.95354832251499</v>
      </c>
      <c r="I203" s="14">
        <v>2.8147667929945293E-6</v>
      </c>
      <c r="J203" s="14">
        <v>85.664408912345607</v>
      </c>
      <c r="K203" s="14">
        <v>928.93081941422201</v>
      </c>
      <c r="L203" s="18">
        <v>462.27627298534196</v>
      </c>
      <c r="M203" s="18">
        <v>220.50002332914838</v>
      </c>
      <c r="N203" s="18">
        <v>159.18558003629209</v>
      </c>
      <c r="O203" s="18">
        <v>86.968943058218983</v>
      </c>
      <c r="P203" s="18">
        <v>928.93081940900129</v>
      </c>
      <c r="Q203" s="17">
        <v>266.9227123929798</v>
      </c>
      <c r="R203" s="17"/>
      <c r="S203" s="17"/>
      <c r="T203" s="17"/>
    </row>
    <row r="204" spans="1:20" x14ac:dyDescent="0.25">
      <c r="A204" s="19" t="s">
        <v>168</v>
      </c>
      <c r="B204" s="19" t="s">
        <v>10</v>
      </c>
      <c r="C204" s="19" t="s">
        <v>27</v>
      </c>
      <c r="D204" s="19" t="s">
        <v>120</v>
      </c>
      <c r="E204" s="19" t="s">
        <v>2</v>
      </c>
      <c r="F204" s="19" t="s">
        <v>161</v>
      </c>
      <c r="G204" s="14"/>
      <c r="H204" s="14">
        <v>61.644461269559748</v>
      </c>
      <c r="I204" s="14">
        <v>1.0152176692930932E-6</v>
      </c>
      <c r="J204" s="14"/>
      <c r="K204" s="14">
        <v>61.644462284777418</v>
      </c>
      <c r="L204" s="18">
        <v>61.6444601178544</v>
      </c>
      <c r="M204" s="18">
        <v>2.1152686404524296E-6</v>
      </c>
      <c r="N204" s="18"/>
      <c r="O204" s="18"/>
      <c r="P204" s="18">
        <v>61.644462233123043</v>
      </c>
      <c r="Q204" s="17">
        <v>80.744509788584509</v>
      </c>
      <c r="R204" s="17"/>
      <c r="S204" s="17"/>
      <c r="T204" s="17"/>
    </row>
    <row r="205" spans="1:20" x14ac:dyDescent="0.25">
      <c r="A205" s="19" t="s">
        <v>168</v>
      </c>
      <c r="B205" s="19" t="s">
        <v>10</v>
      </c>
      <c r="C205" s="19" t="s">
        <v>27</v>
      </c>
      <c r="D205" s="19" t="s">
        <v>120</v>
      </c>
      <c r="E205" s="19" t="s">
        <v>2</v>
      </c>
      <c r="F205" s="19" t="s">
        <v>162</v>
      </c>
      <c r="G205" s="14"/>
      <c r="H205" s="14">
        <v>87.8552675786393</v>
      </c>
      <c r="I205" s="14">
        <v>9.8463585566115073E-7</v>
      </c>
      <c r="J205" s="14"/>
      <c r="K205" s="14">
        <v>87.85526856327516</v>
      </c>
      <c r="L205" s="18">
        <v>87.855266259445131</v>
      </c>
      <c r="M205" s="18">
        <v>2.2189620495038369E-6</v>
      </c>
      <c r="N205" s="18"/>
      <c r="O205" s="18"/>
      <c r="P205" s="18">
        <v>87.855268478407183</v>
      </c>
      <c r="Q205" s="17">
        <v>86.598410505324324</v>
      </c>
      <c r="R205" s="17"/>
      <c r="S205" s="17"/>
      <c r="T205" s="17"/>
    </row>
    <row r="206" spans="1:20" x14ac:dyDescent="0.25">
      <c r="A206" s="19" t="s">
        <v>168</v>
      </c>
      <c r="B206" s="19" t="s">
        <v>10</v>
      </c>
      <c r="C206" s="19" t="s">
        <v>27</v>
      </c>
      <c r="D206" s="19" t="s">
        <v>120</v>
      </c>
      <c r="E206" s="19" t="s">
        <v>2</v>
      </c>
      <c r="F206" s="19" t="s">
        <v>163</v>
      </c>
      <c r="G206" s="14"/>
      <c r="H206" s="14">
        <v>87.022578507732646</v>
      </c>
      <c r="I206" s="14">
        <v>4.4592179568290323E-7</v>
      </c>
      <c r="J206" s="14"/>
      <c r="K206" s="14">
        <v>87.022578953654445</v>
      </c>
      <c r="L206" s="18">
        <v>87.022576833482731</v>
      </c>
      <c r="M206" s="18">
        <v>2.1204184100405095E-6</v>
      </c>
      <c r="N206" s="18"/>
      <c r="O206" s="18"/>
      <c r="P206" s="18">
        <v>87.022578953901146</v>
      </c>
      <c r="Q206" s="17">
        <v>93.57474340404309</v>
      </c>
      <c r="R206" s="17"/>
      <c r="S206" s="17"/>
      <c r="T206" s="17"/>
    </row>
    <row r="207" spans="1:20" x14ac:dyDescent="0.25">
      <c r="A207" s="19" t="s">
        <v>168</v>
      </c>
      <c r="B207" s="19" t="s">
        <v>10</v>
      </c>
      <c r="C207" s="19" t="s">
        <v>27</v>
      </c>
      <c r="D207" s="19" t="s">
        <v>120</v>
      </c>
      <c r="E207" s="19" t="s">
        <v>3</v>
      </c>
      <c r="F207" s="19" t="s">
        <v>161</v>
      </c>
      <c r="G207" s="14"/>
      <c r="H207" s="14">
        <v>5.9941875891516956</v>
      </c>
      <c r="I207" s="14">
        <v>3.5273548905224804E-6</v>
      </c>
      <c r="J207" s="14"/>
      <c r="K207" s="14">
        <v>5.9941911165065864</v>
      </c>
      <c r="L207" s="18">
        <v>5.9941861410387069</v>
      </c>
      <c r="M207" s="18">
        <v>4.9464256840163123E-6</v>
      </c>
      <c r="N207" s="18"/>
      <c r="O207" s="18"/>
      <c r="P207" s="18">
        <v>5.9941910874643911</v>
      </c>
      <c r="Q207" s="17">
        <v>115.74517794081257</v>
      </c>
      <c r="R207" s="17"/>
      <c r="S207" s="17"/>
      <c r="T207" s="17"/>
    </row>
    <row r="208" spans="1:20" x14ac:dyDescent="0.25">
      <c r="A208" s="19" t="s">
        <v>168</v>
      </c>
      <c r="B208" s="19" t="s">
        <v>10</v>
      </c>
      <c r="C208" s="19" t="s">
        <v>27</v>
      </c>
      <c r="D208" s="19" t="s">
        <v>120</v>
      </c>
      <c r="E208" s="19" t="s">
        <v>3</v>
      </c>
      <c r="F208" s="19" t="s">
        <v>162</v>
      </c>
      <c r="G208" s="14"/>
      <c r="H208" s="14">
        <v>8.5794204674785206</v>
      </c>
      <c r="I208" s="14">
        <v>1.8422039249308805E-6</v>
      </c>
      <c r="J208" s="14"/>
      <c r="K208" s="14">
        <v>8.579422309682446</v>
      </c>
      <c r="L208" s="18">
        <v>8.5794187842164984</v>
      </c>
      <c r="M208" s="18">
        <v>3.5182819396001598E-6</v>
      </c>
      <c r="N208" s="18"/>
      <c r="O208" s="18"/>
      <c r="P208" s="18">
        <v>8.579422302498438</v>
      </c>
      <c r="Q208" s="17">
        <v>123.49689584262717</v>
      </c>
      <c r="R208" s="17"/>
      <c r="S208" s="17"/>
      <c r="T208" s="17"/>
    </row>
    <row r="209" spans="1:20" x14ac:dyDescent="0.25">
      <c r="A209" s="19" t="s">
        <v>168</v>
      </c>
      <c r="B209" s="19" t="s">
        <v>10</v>
      </c>
      <c r="C209" s="19" t="s">
        <v>27</v>
      </c>
      <c r="D209" s="19" t="s">
        <v>120</v>
      </c>
      <c r="E209" s="19" t="s">
        <v>3</v>
      </c>
      <c r="F209" s="19" t="s">
        <v>163</v>
      </c>
      <c r="G209" s="14"/>
      <c r="H209" s="14">
        <v>8.5531427931657156</v>
      </c>
      <c r="I209" s="14">
        <v>6.5551367246210778E-7</v>
      </c>
      <c r="J209" s="14"/>
      <c r="K209" s="14">
        <v>8.5531434486793874</v>
      </c>
      <c r="L209" s="18">
        <v>8.5531404431159626</v>
      </c>
      <c r="M209" s="18">
        <v>3.0055632679880262E-6</v>
      </c>
      <c r="N209" s="18"/>
      <c r="O209" s="18"/>
      <c r="P209" s="18">
        <v>8.553143448679231</v>
      </c>
      <c r="Q209" s="17">
        <v>131.48670372391808</v>
      </c>
      <c r="R209" s="17"/>
      <c r="S209" s="17"/>
      <c r="T209" s="17"/>
    </row>
    <row r="210" spans="1:20" x14ac:dyDescent="0.25">
      <c r="A210" s="19" t="s">
        <v>168</v>
      </c>
      <c r="B210" s="19" t="s">
        <v>10</v>
      </c>
      <c r="C210" s="19" t="s">
        <v>27</v>
      </c>
      <c r="D210" s="19" t="s">
        <v>120</v>
      </c>
      <c r="E210" s="19" t="s">
        <v>4</v>
      </c>
      <c r="F210" s="19" t="s">
        <v>161</v>
      </c>
      <c r="G210" s="14"/>
      <c r="H210" s="14">
        <v>58.343111071153025</v>
      </c>
      <c r="I210" s="14">
        <v>5.3767959264156566E-6</v>
      </c>
      <c r="J210" s="14"/>
      <c r="K210" s="14">
        <v>58.343116447948951</v>
      </c>
      <c r="L210" s="18">
        <v>58.34310906862698</v>
      </c>
      <c r="M210" s="18">
        <v>7.3519727110658855E-6</v>
      </c>
      <c r="N210" s="18"/>
      <c r="O210" s="18"/>
      <c r="P210" s="18">
        <v>58.343116420599692</v>
      </c>
      <c r="Q210" s="17">
        <v>137.56386635020192</v>
      </c>
      <c r="R210" s="17"/>
      <c r="S210" s="17"/>
      <c r="T210" s="17"/>
    </row>
    <row r="211" spans="1:20" x14ac:dyDescent="0.25">
      <c r="A211" s="19" t="s">
        <v>168</v>
      </c>
      <c r="B211" s="19" t="s">
        <v>10</v>
      </c>
      <c r="C211" s="19" t="s">
        <v>27</v>
      </c>
      <c r="D211" s="19" t="s">
        <v>120</v>
      </c>
      <c r="E211" s="19" t="s">
        <v>4</v>
      </c>
      <c r="F211" s="19" t="s">
        <v>162</v>
      </c>
      <c r="G211" s="14"/>
      <c r="H211" s="14">
        <v>83.854501298673711</v>
      </c>
      <c r="I211" s="14">
        <v>2.5849543484660212E-6</v>
      </c>
      <c r="J211" s="14"/>
      <c r="K211" s="14">
        <v>83.854503883628055</v>
      </c>
      <c r="L211" s="18">
        <v>83.854498805121608</v>
      </c>
      <c r="M211" s="18">
        <v>5.0688761673873036E-6</v>
      </c>
      <c r="N211" s="18"/>
      <c r="O211" s="18"/>
      <c r="P211" s="18">
        <v>83.854503873997771</v>
      </c>
      <c r="Q211" s="17">
        <v>145.24214111396407</v>
      </c>
      <c r="R211" s="17"/>
      <c r="S211" s="17"/>
      <c r="T211" s="17"/>
    </row>
    <row r="212" spans="1:20" x14ac:dyDescent="0.25">
      <c r="A212" s="19" t="s">
        <v>168</v>
      </c>
      <c r="B212" s="19" t="s">
        <v>10</v>
      </c>
      <c r="C212" s="19" t="s">
        <v>27</v>
      </c>
      <c r="D212" s="19" t="s">
        <v>120</v>
      </c>
      <c r="E212" s="19" t="s">
        <v>4</v>
      </c>
      <c r="F212" s="19" t="s">
        <v>163</v>
      </c>
      <c r="G212" s="14"/>
      <c r="H212" s="14">
        <v>83.666004350975086</v>
      </c>
      <c r="I212" s="14">
        <v>1.4536591484527973E-6</v>
      </c>
      <c r="J212" s="14"/>
      <c r="K212" s="14">
        <v>83.666005804634239</v>
      </c>
      <c r="L212" s="18">
        <v>83.666001249751076</v>
      </c>
      <c r="M212" s="18">
        <v>4.5548831527240972E-6</v>
      </c>
      <c r="N212" s="18"/>
      <c r="O212" s="18"/>
      <c r="P212" s="18">
        <v>83.666005804634224</v>
      </c>
      <c r="Q212" s="17">
        <v>154.39265554052076</v>
      </c>
      <c r="R212" s="17"/>
      <c r="S212" s="17"/>
      <c r="T212" s="17"/>
    </row>
    <row r="213" spans="1:20" x14ac:dyDescent="0.25">
      <c r="A213" s="19" t="s">
        <v>168</v>
      </c>
      <c r="B213" s="19" t="s">
        <v>10</v>
      </c>
      <c r="C213" s="19" t="s">
        <v>27</v>
      </c>
      <c r="D213" s="19" t="s">
        <v>120</v>
      </c>
      <c r="E213" s="19" t="s">
        <v>5</v>
      </c>
      <c r="F213" s="19" t="s">
        <v>161</v>
      </c>
      <c r="G213" s="14"/>
      <c r="H213" s="14">
        <v>53.137120336094277</v>
      </c>
      <c r="I213" s="14">
        <v>5.0095614948481126E-6</v>
      </c>
      <c r="J213" s="14"/>
      <c r="K213" s="14">
        <v>53.137125345655775</v>
      </c>
      <c r="L213" s="18">
        <v>53.137117605398764</v>
      </c>
      <c r="M213" s="18">
        <v>7.7184844790829025E-6</v>
      </c>
      <c r="N213" s="18"/>
      <c r="O213" s="18"/>
      <c r="P213" s="18">
        <v>53.13712532388324</v>
      </c>
      <c r="Q213" s="17">
        <v>155.70595232847114</v>
      </c>
      <c r="R213" s="17"/>
      <c r="S213" s="17"/>
      <c r="T213" s="17"/>
    </row>
    <row r="214" spans="1:20" x14ac:dyDescent="0.25">
      <c r="A214" s="19" t="s">
        <v>168</v>
      </c>
      <c r="B214" s="19" t="s">
        <v>10</v>
      </c>
      <c r="C214" s="19" t="s">
        <v>27</v>
      </c>
      <c r="D214" s="19" t="s">
        <v>120</v>
      </c>
      <c r="E214" s="19" t="s">
        <v>5</v>
      </c>
      <c r="F214" s="19" t="s">
        <v>162</v>
      </c>
      <c r="G214" s="14"/>
      <c r="H214" s="14">
        <v>76.238120168321245</v>
      </c>
      <c r="I214" s="14">
        <v>3.5848052112836217E-6</v>
      </c>
      <c r="J214" s="14"/>
      <c r="K214" s="14">
        <v>76.238123753126459</v>
      </c>
      <c r="L214" s="18">
        <v>76.238116991371569</v>
      </c>
      <c r="M214" s="18">
        <v>6.7617528220209221E-6</v>
      </c>
      <c r="N214" s="18"/>
      <c r="O214" s="18"/>
      <c r="P214" s="18">
        <v>76.238123753124398</v>
      </c>
      <c r="Q214" s="17">
        <v>164.49967585798373</v>
      </c>
      <c r="R214" s="17"/>
      <c r="S214" s="17"/>
      <c r="T214" s="17"/>
    </row>
    <row r="215" spans="1:20" x14ac:dyDescent="0.25">
      <c r="A215" s="19" t="s">
        <v>168</v>
      </c>
      <c r="B215" s="19" t="s">
        <v>10</v>
      </c>
      <c r="C215" s="19" t="s">
        <v>27</v>
      </c>
      <c r="D215" s="19" t="s">
        <v>120</v>
      </c>
      <c r="E215" s="19" t="s">
        <v>5</v>
      </c>
      <c r="F215" s="19" t="s">
        <v>163</v>
      </c>
      <c r="G215" s="14"/>
      <c r="H215" s="14">
        <v>76.051339338209502</v>
      </c>
      <c r="I215" s="14">
        <v>1.8823742905637141E-6</v>
      </c>
      <c r="J215" s="14"/>
      <c r="K215" s="14">
        <v>76.051341220583794</v>
      </c>
      <c r="L215" s="18">
        <v>76.051335288343992</v>
      </c>
      <c r="M215" s="18">
        <v>5.9322389331394786E-6</v>
      </c>
      <c r="N215" s="18"/>
      <c r="O215" s="18"/>
      <c r="P215" s="18">
        <v>76.051341220582927</v>
      </c>
      <c r="Q215" s="17">
        <v>174.97951608002012</v>
      </c>
      <c r="R215" s="17"/>
      <c r="S215" s="17"/>
      <c r="T215" s="17"/>
    </row>
    <row r="216" spans="1:20" x14ac:dyDescent="0.25">
      <c r="A216" s="19" t="s">
        <v>168</v>
      </c>
      <c r="B216" s="19" t="s">
        <v>10</v>
      </c>
      <c r="C216" s="19" t="s">
        <v>27</v>
      </c>
      <c r="D216" s="19" t="s">
        <v>120</v>
      </c>
      <c r="E216" s="19" t="s">
        <v>6</v>
      </c>
      <c r="F216" s="19" t="s">
        <v>161</v>
      </c>
      <c r="G216" s="14"/>
      <c r="H216" s="14">
        <v>48.256887714094688</v>
      </c>
      <c r="I216" s="14">
        <v>6.6911389449982266E-6</v>
      </c>
      <c r="J216" s="14"/>
      <c r="K216" s="14">
        <v>48.256894405233631</v>
      </c>
      <c r="L216" s="18">
        <v>48.256884137079453</v>
      </c>
      <c r="M216" s="18">
        <v>1.0241782278774608E-5</v>
      </c>
      <c r="N216" s="18"/>
      <c r="O216" s="18"/>
      <c r="P216" s="18">
        <v>48.25689437886173</v>
      </c>
      <c r="Q216" s="17">
        <v>181.92552382809509</v>
      </c>
      <c r="R216" s="17"/>
      <c r="S216" s="17"/>
      <c r="T216" s="17"/>
    </row>
    <row r="217" spans="1:20" x14ac:dyDescent="0.25">
      <c r="A217" s="19" t="s">
        <v>168</v>
      </c>
      <c r="B217" s="19" t="s">
        <v>10</v>
      </c>
      <c r="C217" s="19" t="s">
        <v>27</v>
      </c>
      <c r="D217" s="19" t="s">
        <v>120</v>
      </c>
      <c r="E217" s="19" t="s">
        <v>6</v>
      </c>
      <c r="F217" s="19" t="s">
        <v>162</v>
      </c>
      <c r="G217" s="14"/>
      <c r="H217" s="14">
        <v>69.709505422456999</v>
      </c>
      <c r="I217" s="14">
        <v>3.5424147776198031E-6</v>
      </c>
      <c r="J217" s="14"/>
      <c r="K217" s="14">
        <v>69.709508964871773</v>
      </c>
      <c r="L217" s="18">
        <v>69.70950106592106</v>
      </c>
      <c r="M217" s="18">
        <v>7.8989509241576146E-6</v>
      </c>
      <c r="N217" s="18"/>
      <c r="O217" s="18"/>
      <c r="P217" s="18">
        <v>69.709508964871986</v>
      </c>
      <c r="Q217" s="17">
        <v>189.27484364352722</v>
      </c>
      <c r="R217" s="17"/>
      <c r="S217" s="17"/>
      <c r="T217" s="17"/>
    </row>
    <row r="218" spans="1:20" x14ac:dyDescent="0.25">
      <c r="A218" s="19" t="s">
        <v>168</v>
      </c>
      <c r="B218" s="19" t="s">
        <v>10</v>
      </c>
      <c r="C218" s="19" t="s">
        <v>27</v>
      </c>
      <c r="D218" s="19" t="s">
        <v>120</v>
      </c>
      <c r="E218" s="19" t="s">
        <v>6</v>
      </c>
      <c r="F218" s="19" t="s">
        <v>163</v>
      </c>
      <c r="G218" s="14"/>
      <c r="H218" s="14">
        <v>69.549605392813419</v>
      </c>
      <c r="I218" s="14">
        <v>2.6074086965115173E-6</v>
      </c>
      <c r="J218" s="14"/>
      <c r="K218" s="14">
        <v>69.549608000222122</v>
      </c>
      <c r="L218" s="18">
        <v>69.549600052202351</v>
      </c>
      <c r="M218" s="18">
        <v>7.9480199499526963E-6</v>
      </c>
      <c r="N218" s="18"/>
      <c r="O218" s="18"/>
      <c r="P218" s="18">
        <v>69.549608000222307</v>
      </c>
      <c r="Q218" s="17">
        <v>201.27712510940466</v>
      </c>
      <c r="R218" s="17"/>
      <c r="S218" s="17"/>
      <c r="T218" s="17"/>
    </row>
    <row r="219" spans="1:20" x14ac:dyDescent="0.25">
      <c r="A219" s="19" t="s">
        <v>168</v>
      </c>
      <c r="B219" s="19" t="s">
        <v>10</v>
      </c>
      <c r="C219" s="19" t="s">
        <v>27</v>
      </c>
      <c r="D219" s="19" t="s">
        <v>120</v>
      </c>
      <c r="E219" s="19" t="s">
        <v>7</v>
      </c>
      <c r="F219" s="19" t="s">
        <v>161</v>
      </c>
      <c r="G219" s="14"/>
      <c r="H219" s="14">
        <v>42.932885548659236</v>
      </c>
      <c r="I219" s="14">
        <v>7.6591052647380856E-6</v>
      </c>
      <c r="J219" s="14"/>
      <c r="K219" s="14">
        <v>42.932893207764501</v>
      </c>
      <c r="L219" s="18">
        <v>42.932880928063227</v>
      </c>
      <c r="M219" s="18">
        <v>1.227181711636388E-5</v>
      </c>
      <c r="N219" s="18"/>
      <c r="O219" s="18"/>
      <c r="P219" s="18">
        <v>42.932893199880347</v>
      </c>
      <c r="Q219" s="17">
        <v>210.94925982424957</v>
      </c>
      <c r="R219" s="17"/>
      <c r="S219" s="17"/>
      <c r="T219" s="17"/>
    </row>
    <row r="220" spans="1:20" x14ac:dyDescent="0.25">
      <c r="A220" s="19" t="s">
        <v>168</v>
      </c>
      <c r="B220" s="19" t="s">
        <v>10</v>
      </c>
      <c r="C220" s="19" t="s">
        <v>27</v>
      </c>
      <c r="D220" s="19" t="s">
        <v>120</v>
      </c>
      <c r="E220" s="19" t="s">
        <v>7</v>
      </c>
      <c r="F220" s="19" t="s">
        <v>162</v>
      </c>
      <c r="G220" s="14"/>
      <c r="H220" s="14">
        <v>62.015411761945728</v>
      </c>
      <c r="I220" s="14">
        <v>5.1639097644726148E-6</v>
      </c>
      <c r="J220" s="14"/>
      <c r="K220" s="14">
        <v>62.01541692585549</v>
      </c>
      <c r="L220" s="18">
        <v>62.015406359872877</v>
      </c>
      <c r="M220" s="18">
        <v>1.0565976256484939E-5</v>
      </c>
      <c r="N220" s="18"/>
      <c r="O220" s="18"/>
      <c r="P220" s="18">
        <v>62.015416925849131</v>
      </c>
      <c r="Q220" s="17">
        <v>219.40575313160298</v>
      </c>
      <c r="R220" s="17"/>
      <c r="S220" s="17"/>
      <c r="T220" s="17"/>
    </row>
    <row r="221" spans="1:20" x14ac:dyDescent="0.25">
      <c r="A221" s="19" t="s">
        <v>168</v>
      </c>
      <c r="B221" s="19" t="s">
        <v>10</v>
      </c>
      <c r="C221" s="19" t="s">
        <v>27</v>
      </c>
      <c r="D221" s="19" t="s">
        <v>120</v>
      </c>
      <c r="E221" s="19" t="s">
        <v>7</v>
      </c>
      <c r="F221" s="19" t="s">
        <v>163</v>
      </c>
      <c r="G221" s="14"/>
      <c r="H221" s="14">
        <v>62.348160382685329</v>
      </c>
      <c r="I221" s="14">
        <v>3.4366234780125586E-6</v>
      </c>
      <c r="J221" s="14"/>
      <c r="K221" s="14">
        <v>62.348163819308809</v>
      </c>
      <c r="L221" s="18">
        <v>62.348153167100122</v>
      </c>
      <c r="M221" s="18">
        <v>1.0652209979851156E-5</v>
      </c>
      <c r="N221" s="18"/>
      <c r="O221" s="18"/>
      <c r="P221" s="18">
        <v>62.348163819310102</v>
      </c>
      <c r="Q221" s="17">
        <v>229.11501096059681</v>
      </c>
      <c r="R221" s="17"/>
      <c r="S221" s="17"/>
      <c r="T221" s="17"/>
    </row>
    <row r="222" spans="1:20" x14ac:dyDescent="0.25">
      <c r="A222" s="19" t="s">
        <v>168</v>
      </c>
      <c r="B222" s="19" t="s">
        <v>10</v>
      </c>
      <c r="C222" s="19" t="s">
        <v>27</v>
      </c>
      <c r="D222" s="19" t="s">
        <v>120</v>
      </c>
      <c r="E222" s="19" t="s">
        <v>8</v>
      </c>
      <c r="F222" s="19" t="s">
        <v>161</v>
      </c>
      <c r="G222" s="14"/>
      <c r="H222" s="14">
        <v>37.934137818006718</v>
      </c>
      <c r="I222" s="14">
        <v>7.3972708300259164E-6</v>
      </c>
      <c r="J222" s="14"/>
      <c r="K222" s="14">
        <v>37.934145215277546</v>
      </c>
      <c r="L222" s="18">
        <v>37.934131594906738</v>
      </c>
      <c r="M222" s="18">
        <v>1.3611811461945924E-5</v>
      </c>
      <c r="N222" s="18"/>
      <c r="O222" s="18"/>
      <c r="P222" s="18">
        <v>37.934145206718199</v>
      </c>
      <c r="Q222" s="17">
        <v>243.46372049546073</v>
      </c>
      <c r="R222" s="17"/>
      <c r="S222" s="17"/>
      <c r="T222" s="17"/>
    </row>
    <row r="223" spans="1:20" x14ac:dyDescent="0.25">
      <c r="A223" s="19" t="s">
        <v>168</v>
      </c>
      <c r="B223" s="19" t="s">
        <v>10</v>
      </c>
      <c r="C223" s="19" t="s">
        <v>27</v>
      </c>
      <c r="D223" s="19" t="s">
        <v>120</v>
      </c>
      <c r="E223" s="19" t="s">
        <v>8</v>
      </c>
      <c r="F223" s="19" t="s">
        <v>162</v>
      </c>
      <c r="G223" s="14"/>
      <c r="H223" s="14">
        <v>54.825497857166035</v>
      </c>
      <c r="I223" s="14">
        <v>7.0376829345414045E-6</v>
      </c>
      <c r="J223" s="14"/>
      <c r="K223" s="14">
        <v>54.825504894848969</v>
      </c>
      <c r="L223" s="18">
        <v>54.825491013875613</v>
      </c>
      <c r="M223" s="18">
        <v>1.3880972682957998E-5</v>
      </c>
      <c r="N223" s="18"/>
      <c r="O223" s="18"/>
      <c r="P223" s="18">
        <v>54.825504894848294</v>
      </c>
      <c r="Q223" s="17">
        <v>253.17718112589569</v>
      </c>
      <c r="R223" s="17"/>
      <c r="S223" s="17"/>
      <c r="T223" s="17"/>
    </row>
    <row r="224" spans="1:20" x14ac:dyDescent="0.25">
      <c r="A224" s="19" t="s">
        <v>168</v>
      </c>
      <c r="B224" s="19" t="s">
        <v>10</v>
      </c>
      <c r="C224" s="19" t="s">
        <v>27</v>
      </c>
      <c r="D224" s="19" t="s">
        <v>120</v>
      </c>
      <c r="E224" s="19" t="s">
        <v>8</v>
      </c>
      <c r="F224" s="19" t="s">
        <v>163</v>
      </c>
      <c r="G224" s="14"/>
      <c r="H224" s="14">
        <v>55.132664066943278</v>
      </c>
      <c r="I224" s="14">
        <v>5.4506619904813821E-6</v>
      </c>
      <c r="J224" s="14"/>
      <c r="K224" s="14">
        <v>55.132669517605265</v>
      </c>
      <c r="L224" s="18">
        <v>55.132655079217209</v>
      </c>
      <c r="M224" s="18">
        <v>1.4438388098904284E-5</v>
      </c>
      <c r="N224" s="18"/>
      <c r="O224" s="18"/>
      <c r="P224" s="18">
        <v>55.132669517605308</v>
      </c>
      <c r="Q224" s="17">
        <v>264.26847072920089</v>
      </c>
      <c r="R224" s="17"/>
      <c r="S224" s="17"/>
      <c r="T224" s="17"/>
    </row>
    <row r="225" spans="1:20" x14ac:dyDescent="0.25">
      <c r="A225" s="19" t="s">
        <v>168</v>
      </c>
      <c r="B225" s="19" t="s">
        <v>10</v>
      </c>
      <c r="C225" s="19" t="s">
        <v>27</v>
      </c>
      <c r="D225" s="19" t="s">
        <v>120</v>
      </c>
      <c r="E225" s="19" t="s">
        <v>9</v>
      </c>
      <c r="F225" s="19" t="s">
        <v>161</v>
      </c>
      <c r="G225" s="14"/>
      <c r="H225" s="14">
        <v>32.394940138145948</v>
      </c>
      <c r="I225" s="14">
        <v>9.4757019769237209E-6</v>
      </c>
      <c r="J225" s="14"/>
      <c r="K225" s="14">
        <v>32.394949613847928</v>
      </c>
      <c r="L225" s="18">
        <v>32.394932249107875</v>
      </c>
      <c r="M225" s="18">
        <v>1.7364739877377428E-5</v>
      </c>
      <c r="N225" s="18"/>
      <c r="O225" s="18"/>
      <c r="P225" s="18">
        <v>32.39494961384775</v>
      </c>
      <c r="Q225" s="17">
        <v>275.3629839034927</v>
      </c>
      <c r="R225" s="17"/>
      <c r="S225" s="17"/>
      <c r="T225" s="17"/>
    </row>
    <row r="226" spans="1:20" x14ac:dyDescent="0.25">
      <c r="A226" s="19" t="s">
        <v>168</v>
      </c>
      <c r="B226" s="19" t="s">
        <v>10</v>
      </c>
      <c r="C226" s="19" t="s">
        <v>27</v>
      </c>
      <c r="D226" s="19" t="s">
        <v>120</v>
      </c>
      <c r="E226" s="19" t="s">
        <v>9</v>
      </c>
      <c r="F226" s="19" t="s">
        <v>162</v>
      </c>
      <c r="G226" s="14"/>
      <c r="H226" s="14">
        <v>46.777482021355929</v>
      </c>
      <c r="I226" s="14">
        <v>5.9477282378225559E-6</v>
      </c>
      <c r="J226" s="14"/>
      <c r="K226" s="14">
        <v>46.77748796908417</v>
      </c>
      <c r="L226" s="18">
        <v>46.777472547797487</v>
      </c>
      <c r="M226" s="18">
        <v>1.5421286864343102E-5</v>
      </c>
      <c r="N226" s="18"/>
      <c r="O226" s="18"/>
      <c r="P226" s="18">
        <v>46.777487969084348</v>
      </c>
      <c r="Q226" s="17">
        <v>286.43471561298338</v>
      </c>
      <c r="R226" s="17"/>
      <c r="S226" s="17"/>
      <c r="T226" s="17"/>
    </row>
    <row r="227" spans="1:20" x14ac:dyDescent="0.25">
      <c r="A227" s="19" t="s">
        <v>168</v>
      </c>
      <c r="B227" s="19" t="s">
        <v>10</v>
      </c>
      <c r="C227" s="19" t="s">
        <v>27</v>
      </c>
      <c r="D227" s="19" t="s">
        <v>120</v>
      </c>
      <c r="E227" s="19" t="s">
        <v>9</v>
      </c>
      <c r="F227" s="19" t="s">
        <v>163</v>
      </c>
      <c r="G227" s="14"/>
      <c r="H227" s="14">
        <v>47.021624609968256</v>
      </c>
      <c r="I227" s="14">
        <v>5.9191281077222864E-6</v>
      </c>
      <c r="J227" s="14"/>
      <c r="K227" s="14">
        <v>47.021630529096363</v>
      </c>
      <c r="L227" s="18">
        <v>47.021612426151101</v>
      </c>
      <c r="M227" s="18">
        <v>1.8102945115019562E-5</v>
      </c>
      <c r="N227" s="18"/>
      <c r="O227" s="18"/>
      <c r="P227" s="18">
        <v>47.021630529096214</v>
      </c>
      <c r="Q227" s="17">
        <v>299.19010947260915</v>
      </c>
      <c r="R227" s="17"/>
      <c r="S227" s="17"/>
      <c r="T227" s="17"/>
    </row>
    <row r="228" spans="1:20" x14ac:dyDescent="0.25">
      <c r="A228" s="19" t="s">
        <v>168</v>
      </c>
      <c r="B228" s="19" t="s">
        <v>10</v>
      </c>
      <c r="C228" s="19" t="s">
        <v>27</v>
      </c>
      <c r="D228" s="19" t="s">
        <v>121</v>
      </c>
      <c r="E228" s="19" t="s">
        <v>2</v>
      </c>
      <c r="F228" s="19" t="s">
        <v>161</v>
      </c>
      <c r="G228" s="14">
        <v>382.83799003933109</v>
      </c>
      <c r="H228" s="14">
        <v>4.2264722141552733E-6</v>
      </c>
      <c r="I228" s="14"/>
      <c r="J228" s="14">
        <v>2.4062925878783499E-6</v>
      </c>
      <c r="K228" s="14">
        <v>382.83799667209593</v>
      </c>
      <c r="L228" s="18">
        <v>194.56491754157145</v>
      </c>
      <c r="M228" s="18">
        <v>101.05220252980624</v>
      </c>
      <c r="N228" s="18"/>
      <c r="O228" s="18">
        <v>87.220876550528175</v>
      </c>
      <c r="P228" s="18">
        <v>382.83799662190586</v>
      </c>
      <c r="Q228" s="17">
        <v>75.032199929746469</v>
      </c>
      <c r="R228" s="17">
        <v>75.032199876125333</v>
      </c>
      <c r="S228" s="17"/>
      <c r="T228" s="17"/>
    </row>
    <row r="229" spans="1:20" x14ac:dyDescent="0.25">
      <c r="A229" s="19" t="s">
        <v>168</v>
      </c>
      <c r="B229" s="19" t="s">
        <v>10</v>
      </c>
      <c r="C229" s="19" t="s">
        <v>27</v>
      </c>
      <c r="D229" s="19" t="s">
        <v>121</v>
      </c>
      <c r="E229" s="19" t="s">
        <v>2</v>
      </c>
      <c r="F229" s="19" t="s">
        <v>162</v>
      </c>
      <c r="G229" s="14">
        <v>392.40891055373987</v>
      </c>
      <c r="H229" s="14">
        <v>3.2993848717650986E-6</v>
      </c>
      <c r="I229" s="14"/>
      <c r="J229" s="14">
        <v>62.114103904583303</v>
      </c>
      <c r="K229" s="14">
        <v>454.52301775770803</v>
      </c>
      <c r="L229" s="18">
        <v>325.21553368813153</v>
      </c>
      <c r="M229" s="18">
        <v>129.30748006655961</v>
      </c>
      <c r="N229" s="18"/>
      <c r="O229" s="18">
        <v>3.9238522695342163E-6</v>
      </c>
      <c r="P229" s="18">
        <v>454.5230176785434</v>
      </c>
      <c r="Q229" s="17">
        <v>78.362118491194252</v>
      </c>
      <c r="R229" s="17">
        <v>78.36211842020785</v>
      </c>
      <c r="S229" s="17"/>
      <c r="T229" s="17"/>
    </row>
    <row r="230" spans="1:20" x14ac:dyDescent="0.25">
      <c r="A230" s="19" t="s">
        <v>168</v>
      </c>
      <c r="B230" s="19" t="s">
        <v>10</v>
      </c>
      <c r="C230" s="19" t="s">
        <v>27</v>
      </c>
      <c r="D230" s="19" t="s">
        <v>121</v>
      </c>
      <c r="E230" s="19" t="s">
        <v>2</v>
      </c>
      <c r="F230" s="19" t="s">
        <v>163</v>
      </c>
      <c r="G230" s="14">
        <v>393.08110722328718</v>
      </c>
      <c r="H230" s="14">
        <v>2.989728779061887E-6</v>
      </c>
      <c r="I230" s="14"/>
      <c r="J230" s="14">
        <v>133.35979127610526</v>
      </c>
      <c r="K230" s="14">
        <v>526.44090148912119</v>
      </c>
      <c r="L230" s="18">
        <v>331.21828150811382</v>
      </c>
      <c r="M230" s="18">
        <v>195.22261333097373</v>
      </c>
      <c r="N230" s="18"/>
      <c r="O230" s="18">
        <v>6.5761381371203178E-6</v>
      </c>
      <c r="P230" s="18">
        <v>526.44090141522577</v>
      </c>
      <c r="Q230" s="17">
        <v>78.595989460542256</v>
      </c>
      <c r="R230" s="17">
        <v>78.595989372723565</v>
      </c>
      <c r="S230" s="17"/>
      <c r="T230" s="17"/>
    </row>
    <row r="231" spans="1:20" x14ac:dyDescent="0.25">
      <c r="A231" s="19" t="s">
        <v>168</v>
      </c>
      <c r="B231" s="19" t="s">
        <v>10</v>
      </c>
      <c r="C231" s="19" t="s">
        <v>27</v>
      </c>
      <c r="D231" s="19" t="s">
        <v>121</v>
      </c>
      <c r="E231" s="19" t="s">
        <v>3</v>
      </c>
      <c r="F231" s="19" t="s">
        <v>161</v>
      </c>
      <c r="G231" s="14">
        <v>450.60955067553749</v>
      </c>
      <c r="H231" s="14">
        <v>7.194850463760079E-6</v>
      </c>
      <c r="I231" s="14"/>
      <c r="J231" s="14">
        <v>3.9207926008785655E-6</v>
      </c>
      <c r="K231" s="14">
        <v>450.60956179118057</v>
      </c>
      <c r="L231" s="18">
        <v>218.07864350077611</v>
      </c>
      <c r="M231" s="18">
        <v>145.54859582905854</v>
      </c>
      <c r="N231" s="18"/>
      <c r="O231" s="18">
        <v>86.982322341410494</v>
      </c>
      <c r="P231" s="18">
        <v>450.60956167124516</v>
      </c>
      <c r="Q231" s="17">
        <v>109.93428895396178</v>
      </c>
      <c r="R231" s="17">
        <v>109.93428879228821</v>
      </c>
      <c r="S231" s="17"/>
      <c r="T231" s="17"/>
    </row>
    <row r="232" spans="1:20" x14ac:dyDescent="0.25">
      <c r="A232" s="19" t="s">
        <v>168</v>
      </c>
      <c r="B232" s="19" t="s">
        <v>10</v>
      </c>
      <c r="C232" s="19" t="s">
        <v>27</v>
      </c>
      <c r="D232" s="19" t="s">
        <v>121</v>
      </c>
      <c r="E232" s="19" t="s">
        <v>3</v>
      </c>
      <c r="F232" s="19" t="s">
        <v>162</v>
      </c>
      <c r="G232" s="14">
        <v>452.68614828671332</v>
      </c>
      <c r="H232" s="14">
        <v>4.9741040152706357E-6</v>
      </c>
      <c r="I232" s="14"/>
      <c r="J232" s="14">
        <v>105.32025421434253</v>
      </c>
      <c r="K232" s="14">
        <v>558.0064074751599</v>
      </c>
      <c r="L232" s="18">
        <v>367.01015538511894</v>
      </c>
      <c r="M232" s="18">
        <v>190.99624555503172</v>
      </c>
      <c r="N232" s="18"/>
      <c r="O232" s="18">
        <v>6.5188508311403216E-6</v>
      </c>
      <c r="P232" s="18">
        <v>558.00640745900148</v>
      </c>
      <c r="Q232" s="17">
        <v>113.74795572733552</v>
      </c>
      <c r="R232" s="17">
        <v>113.74795566322132</v>
      </c>
      <c r="S232" s="17"/>
      <c r="T232" s="17"/>
    </row>
    <row r="233" spans="1:20" x14ac:dyDescent="0.25">
      <c r="A233" s="19" t="s">
        <v>168</v>
      </c>
      <c r="B233" s="19" t="s">
        <v>10</v>
      </c>
      <c r="C233" s="19" t="s">
        <v>27</v>
      </c>
      <c r="D233" s="19" t="s">
        <v>121</v>
      </c>
      <c r="E233" s="19" t="s">
        <v>3</v>
      </c>
      <c r="F233" s="19" t="s">
        <v>163</v>
      </c>
      <c r="G233" s="14">
        <v>452.7194991137635</v>
      </c>
      <c r="H233" s="14">
        <v>4.2537949974415441E-6</v>
      </c>
      <c r="I233" s="14"/>
      <c r="J233" s="14">
        <v>49.041431092058566</v>
      </c>
      <c r="K233" s="14">
        <v>501.76093445961709</v>
      </c>
      <c r="L233" s="18">
        <v>374.39554378871168</v>
      </c>
      <c r="M233" s="18">
        <v>127.36537975296234</v>
      </c>
      <c r="N233" s="18"/>
      <c r="O233" s="18">
        <v>1.091782027795525E-5</v>
      </c>
      <c r="P233" s="18">
        <v>501.76093445949431</v>
      </c>
      <c r="Q233" s="17">
        <v>114.01580187941079</v>
      </c>
      <c r="R233" s="17">
        <v>114.01580177916043</v>
      </c>
      <c r="S233" s="17"/>
      <c r="T233" s="17"/>
    </row>
    <row r="234" spans="1:20" x14ac:dyDescent="0.25">
      <c r="A234" s="19" t="s">
        <v>168</v>
      </c>
      <c r="B234" s="19" t="s">
        <v>10</v>
      </c>
      <c r="C234" s="19" t="s">
        <v>27</v>
      </c>
      <c r="D234" s="19" t="s">
        <v>121</v>
      </c>
      <c r="E234" s="19" t="s">
        <v>4</v>
      </c>
      <c r="F234" s="19" t="s">
        <v>161</v>
      </c>
      <c r="G234" s="14">
        <v>474.13856547793853</v>
      </c>
      <c r="H234" s="14">
        <v>1.0501855685872685E-5</v>
      </c>
      <c r="I234" s="14"/>
      <c r="J234" s="14">
        <v>5.9734596868670248E-6</v>
      </c>
      <c r="K234" s="14">
        <v>474.13858195325389</v>
      </c>
      <c r="L234" s="18">
        <v>224.78350421780726</v>
      </c>
      <c r="M234" s="18">
        <v>162.37275963683669</v>
      </c>
      <c r="N234" s="18"/>
      <c r="O234" s="18">
        <v>86.982318064397859</v>
      </c>
      <c r="P234" s="18">
        <v>474.13858191904183</v>
      </c>
      <c r="Q234" s="17">
        <v>129.65979108922676</v>
      </c>
      <c r="R234" s="17">
        <v>129.65979100432449</v>
      </c>
      <c r="S234" s="17"/>
      <c r="T234" s="17"/>
    </row>
    <row r="235" spans="1:20" x14ac:dyDescent="0.25">
      <c r="A235" s="19" t="s">
        <v>168</v>
      </c>
      <c r="B235" s="19" t="s">
        <v>10</v>
      </c>
      <c r="C235" s="19" t="s">
        <v>27</v>
      </c>
      <c r="D235" s="19" t="s">
        <v>121</v>
      </c>
      <c r="E235" s="19" t="s">
        <v>4</v>
      </c>
      <c r="F235" s="19" t="s">
        <v>162</v>
      </c>
      <c r="G235" s="14">
        <v>474.62776075059372</v>
      </c>
      <c r="H235" s="14">
        <v>7.4632912276149754E-6</v>
      </c>
      <c r="I235" s="14"/>
      <c r="J235" s="14">
        <v>86.073448454361099</v>
      </c>
      <c r="K235" s="14">
        <v>560.70121666824605</v>
      </c>
      <c r="L235" s="18">
        <v>378.01323930299668</v>
      </c>
      <c r="M235" s="18">
        <v>182.68796742241091</v>
      </c>
      <c r="N235" s="18"/>
      <c r="O235" s="18">
        <v>9.9253779958366515E-6</v>
      </c>
      <c r="P235" s="18">
        <v>560.70121665078557</v>
      </c>
      <c r="Q235" s="17">
        <v>134.02748218086299</v>
      </c>
      <c r="R235" s="17">
        <v>134.02748208769012</v>
      </c>
      <c r="S235" s="17"/>
      <c r="T235" s="17"/>
    </row>
    <row r="236" spans="1:20" x14ac:dyDescent="0.25">
      <c r="A236" s="19" t="s">
        <v>168</v>
      </c>
      <c r="B236" s="19" t="s">
        <v>10</v>
      </c>
      <c r="C236" s="19" t="s">
        <v>27</v>
      </c>
      <c r="D236" s="19" t="s">
        <v>121</v>
      </c>
      <c r="E236" s="19" t="s">
        <v>4</v>
      </c>
      <c r="F236" s="19" t="s">
        <v>163</v>
      </c>
      <c r="G236" s="14">
        <v>474.66211828726568</v>
      </c>
      <c r="H236" s="14">
        <v>6.6241660286748498E-6</v>
      </c>
      <c r="I236" s="14"/>
      <c r="J236" s="14">
        <v>86.293306917333211</v>
      </c>
      <c r="K236" s="14">
        <v>560.95543182876486</v>
      </c>
      <c r="L236" s="18">
        <v>385.41808027965925</v>
      </c>
      <c r="M236" s="18">
        <v>175.53733483616767</v>
      </c>
      <c r="N236" s="18"/>
      <c r="O236" s="18">
        <v>1.6712992974326257E-5</v>
      </c>
      <c r="P236" s="18">
        <v>560.95543182881988</v>
      </c>
      <c r="Q236" s="17">
        <v>134.33423925411768</v>
      </c>
      <c r="R236" s="17">
        <v>134.33423910384519</v>
      </c>
      <c r="S236" s="17"/>
      <c r="T236" s="17"/>
    </row>
    <row r="237" spans="1:20" x14ac:dyDescent="0.25">
      <c r="A237" s="19" t="s">
        <v>168</v>
      </c>
      <c r="B237" s="19" t="s">
        <v>10</v>
      </c>
      <c r="C237" s="19" t="s">
        <v>27</v>
      </c>
      <c r="D237" s="19" t="s">
        <v>121</v>
      </c>
      <c r="E237" s="19" t="s">
        <v>5</v>
      </c>
      <c r="F237" s="19" t="s">
        <v>161</v>
      </c>
      <c r="G237" s="14">
        <v>470.1986463462365</v>
      </c>
      <c r="H237" s="14">
        <v>1.2321593822270711E-5</v>
      </c>
      <c r="I237" s="14"/>
      <c r="J237" s="14">
        <v>7.607767209605118E-6</v>
      </c>
      <c r="K237" s="14">
        <v>470.19866627559753</v>
      </c>
      <c r="L237" s="18">
        <v>208.98209474856409</v>
      </c>
      <c r="M237" s="18">
        <v>174.2342566671939</v>
      </c>
      <c r="N237" s="18"/>
      <c r="O237" s="18">
        <v>86.982314831204889</v>
      </c>
      <c r="P237" s="18">
        <v>470.19866624696294</v>
      </c>
      <c r="Q237" s="17">
        <v>146.67757526495689</v>
      </c>
      <c r="R237" s="17">
        <v>146.67757516436848</v>
      </c>
      <c r="S237" s="17"/>
      <c r="T237" s="17"/>
    </row>
    <row r="238" spans="1:20" x14ac:dyDescent="0.25">
      <c r="A238" s="19" t="s">
        <v>168</v>
      </c>
      <c r="B238" s="19" t="s">
        <v>10</v>
      </c>
      <c r="C238" s="19" t="s">
        <v>27</v>
      </c>
      <c r="D238" s="19" t="s">
        <v>121</v>
      </c>
      <c r="E238" s="19" t="s">
        <v>5</v>
      </c>
      <c r="F238" s="19" t="s">
        <v>162</v>
      </c>
      <c r="G238" s="14">
        <v>472.40312830860501</v>
      </c>
      <c r="H238" s="14">
        <v>9.8037952546192073E-6</v>
      </c>
      <c r="I238" s="14"/>
      <c r="J238" s="14">
        <v>116.34839486142891</v>
      </c>
      <c r="K238" s="14">
        <v>588.75153297382917</v>
      </c>
      <c r="L238" s="18">
        <v>350.84625645141728</v>
      </c>
      <c r="M238" s="18">
        <v>237.90526394776268</v>
      </c>
      <c r="N238" s="18"/>
      <c r="O238" s="18">
        <v>1.2565406802508059E-5</v>
      </c>
      <c r="P238" s="18">
        <v>588.75153296458677</v>
      </c>
      <c r="Q238" s="17">
        <v>151.67977556288207</v>
      </c>
      <c r="R238" s="17">
        <v>151.67977544748157</v>
      </c>
      <c r="S238" s="17"/>
      <c r="T238" s="17"/>
    </row>
    <row r="239" spans="1:20" x14ac:dyDescent="0.25">
      <c r="A239" s="19" t="s">
        <v>168</v>
      </c>
      <c r="B239" s="19" t="s">
        <v>10</v>
      </c>
      <c r="C239" s="19" t="s">
        <v>27</v>
      </c>
      <c r="D239" s="19" t="s">
        <v>121</v>
      </c>
      <c r="E239" s="19" t="s">
        <v>5</v>
      </c>
      <c r="F239" s="19" t="s">
        <v>163</v>
      </c>
      <c r="G239" s="14">
        <v>472.43733748871773</v>
      </c>
      <c r="H239" s="14">
        <v>8.6468746326271674E-6</v>
      </c>
      <c r="I239" s="14"/>
      <c r="J239" s="14">
        <v>27.696631388943661</v>
      </c>
      <c r="K239" s="14">
        <v>500.13397752453602</v>
      </c>
      <c r="L239" s="18">
        <v>357.46059821299281</v>
      </c>
      <c r="M239" s="18">
        <v>142.67335840812896</v>
      </c>
      <c r="N239" s="18"/>
      <c r="O239" s="18">
        <v>2.0903503950762173E-5</v>
      </c>
      <c r="P239" s="18">
        <v>500.13397752462572</v>
      </c>
      <c r="Q239" s="17">
        <v>152.03109620302115</v>
      </c>
      <c r="R239" s="17">
        <v>152.03109599884041</v>
      </c>
      <c r="S239" s="17"/>
      <c r="T239" s="17"/>
    </row>
    <row r="240" spans="1:20" x14ac:dyDescent="0.25">
      <c r="A240" s="19" t="s">
        <v>168</v>
      </c>
      <c r="B240" s="19" t="s">
        <v>10</v>
      </c>
      <c r="C240" s="19" t="s">
        <v>27</v>
      </c>
      <c r="D240" s="19" t="s">
        <v>121</v>
      </c>
      <c r="E240" s="19" t="s">
        <v>6</v>
      </c>
      <c r="F240" s="19" t="s">
        <v>161</v>
      </c>
      <c r="G240" s="14">
        <v>432.00291639908824</v>
      </c>
      <c r="H240" s="14">
        <v>1.5236356939605657E-5</v>
      </c>
      <c r="I240" s="14"/>
      <c r="J240" s="14">
        <v>1.4624023101834615E-5</v>
      </c>
      <c r="K240" s="14">
        <v>432.00294625946827</v>
      </c>
      <c r="L240" s="18">
        <v>185.65697732679484</v>
      </c>
      <c r="M240" s="18">
        <v>166.23041331797253</v>
      </c>
      <c r="N240" s="18"/>
      <c r="O240" s="18">
        <v>80.115555590967261</v>
      </c>
      <c r="P240" s="18">
        <v>432.00294623573461</v>
      </c>
      <c r="Q240" s="17">
        <v>171.5387687909851</v>
      </c>
      <c r="R240" s="17">
        <v>171.5387686592303</v>
      </c>
      <c r="S240" s="17"/>
      <c r="T240" s="17"/>
    </row>
    <row r="241" spans="1:20" x14ac:dyDescent="0.25">
      <c r="A241" s="19" t="s">
        <v>168</v>
      </c>
      <c r="B241" s="19" t="s">
        <v>10</v>
      </c>
      <c r="C241" s="19" t="s">
        <v>27</v>
      </c>
      <c r="D241" s="19" t="s">
        <v>121</v>
      </c>
      <c r="E241" s="19" t="s">
        <v>6</v>
      </c>
      <c r="F241" s="19" t="s">
        <v>162</v>
      </c>
      <c r="G241" s="14">
        <v>434.87726297724163</v>
      </c>
      <c r="H241" s="14">
        <v>1.1841455047630257E-5</v>
      </c>
      <c r="I241" s="14"/>
      <c r="J241" s="14">
        <v>110.85305418349743</v>
      </c>
      <c r="K241" s="14">
        <v>545.73032900219414</v>
      </c>
      <c r="L241" s="18">
        <v>313.56833871115765</v>
      </c>
      <c r="M241" s="18">
        <v>232.16196711100028</v>
      </c>
      <c r="N241" s="18"/>
      <c r="O241" s="18">
        <v>2.3180091940417046E-5</v>
      </c>
      <c r="P241" s="18">
        <v>545.73032900224985</v>
      </c>
      <c r="Q241" s="17">
        <v>174.58114281453226</v>
      </c>
      <c r="R241" s="17">
        <v>174.58114266869373</v>
      </c>
      <c r="S241" s="17"/>
      <c r="T241" s="17"/>
    </row>
    <row r="242" spans="1:20" x14ac:dyDescent="0.25">
      <c r="A242" s="19" t="s">
        <v>168</v>
      </c>
      <c r="B242" s="19" t="s">
        <v>10</v>
      </c>
      <c r="C242" s="19" t="s">
        <v>27</v>
      </c>
      <c r="D242" s="19" t="s">
        <v>121</v>
      </c>
      <c r="E242" s="19" t="s">
        <v>6</v>
      </c>
      <c r="F242" s="19" t="s">
        <v>163</v>
      </c>
      <c r="G242" s="14">
        <v>434.90798626531546</v>
      </c>
      <c r="H242" s="14">
        <v>1.0956533151701767E-5</v>
      </c>
      <c r="I242" s="14"/>
      <c r="J242" s="14">
        <v>18.368797430324939</v>
      </c>
      <c r="K242" s="14">
        <v>453.27679465217358</v>
      </c>
      <c r="L242" s="18">
        <v>319.3972082697278</v>
      </c>
      <c r="M242" s="18">
        <v>133.87954698570715</v>
      </c>
      <c r="N242" s="18"/>
      <c r="O242" s="18">
        <v>3.9396741651824556E-5</v>
      </c>
      <c r="P242" s="18">
        <v>453.27679465217665</v>
      </c>
      <c r="Q242" s="17">
        <v>174.98350081603576</v>
      </c>
      <c r="R242" s="17">
        <v>174.9835005297081</v>
      </c>
      <c r="S242" s="17"/>
      <c r="T242" s="17"/>
    </row>
    <row r="243" spans="1:20" x14ac:dyDescent="0.25">
      <c r="A243" s="19" t="s">
        <v>168</v>
      </c>
      <c r="B243" s="19" t="s">
        <v>10</v>
      </c>
      <c r="C243" s="19" t="s">
        <v>27</v>
      </c>
      <c r="D243" s="19" t="s">
        <v>121</v>
      </c>
      <c r="E243" s="19" t="s">
        <v>7</v>
      </c>
      <c r="F243" s="19" t="s">
        <v>161</v>
      </c>
      <c r="G243" s="14">
        <v>392.30842313744222</v>
      </c>
      <c r="H243" s="14">
        <v>1.8020347896197538E-5</v>
      </c>
      <c r="I243" s="14"/>
      <c r="J243" s="14">
        <v>2.0021847709167555E-5</v>
      </c>
      <c r="K243" s="14">
        <v>392.30846117963785</v>
      </c>
      <c r="L243" s="18">
        <v>161.19463400288319</v>
      </c>
      <c r="M243" s="18">
        <v>190.61789587510421</v>
      </c>
      <c r="N243" s="18"/>
      <c r="O243" s="18">
        <v>40.495931294325999</v>
      </c>
      <c r="P243" s="18">
        <v>392.3084611723134</v>
      </c>
      <c r="Q243" s="17">
        <v>199.01985370494594</v>
      </c>
      <c r="R243" s="17">
        <v>199.01985356806023</v>
      </c>
      <c r="S243" s="17"/>
      <c r="T243" s="17"/>
    </row>
    <row r="244" spans="1:20" x14ac:dyDescent="0.25">
      <c r="A244" s="19" t="s">
        <v>168</v>
      </c>
      <c r="B244" s="19" t="s">
        <v>10</v>
      </c>
      <c r="C244" s="19" t="s">
        <v>27</v>
      </c>
      <c r="D244" s="19" t="s">
        <v>121</v>
      </c>
      <c r="E244" s="19" t="s">
        <v>7</v>
      </c>
      <c r="F244" s="19" t="s">
        <v>162</v>
      </c>
      <c r="G244" s="14">
        <v>396.37400865157633</v>
      </c>
      <c r="H244" s="14">
        <v>1.535648679346208E-5</v>
      </c>
      <c r="I244" s="14"/>
      <c r="J244" s="14">
        <v>68.465212654844137</v>
      </c>
      <c r="K244" s="14">
        <v>464.8392366629073</v>
      </c>
      <c r="L244" s="18">
        <v>272.21642905455741</v>
      </c>
      <c r="M244" s="18">
        <v>192.6227762170945</v>
      </c>
      <c r="N244" s="18"/>
      <c r="O244" s="18">
        <v>3.1391391315976426E-5</v>
      </c>
      <c r="P244" s="18">
        <v>464.83923666304321</v>
      </c>
      <c r="Q244" s="17">
        <v>202.54320311093977</v>
      </c>
      <c r="R244" s="17">
        <v>202.54320290046746</v>
      </c>
      <c r="S244" s="17"/>
      <c r="T244" s="17"/>
    </row>
    <row r="245" spans="1:20" x14ac:dyDescent="0.25">
      <c r="A245" s="19" t="s">
        <v>168</v>
      </c>
      <c r="B245" s="19" t="s">
        <v>10</v>
      </c>
      <c r="C245" s="19" t="s">
        <v>27</v>
      </c>
      <c r="D245" s="19" t="s">
        <v>121</v>
      </c>
      <c r="E245" s="19" t="s">
        <v>7</v>
      </c>
      <c r="F245" s="19" t="s">
        <v>163</v>
      </c>
      <c r="G245" s="14">
        <v>392.30842257096424</v>
      </c>
      <c r="H245" s="14">
        <v>1.4041393223573855E-5</v>
      </c>
      <c r="I245" s="14"/>
      <c r="J245" s="14">
        <v>6.0359182367857993E-5</v>
      </c>
      <c r="K245" s="14">
        <v>392.30849697153985</v>
      </c>
      <c r="L245" s="18">
        <v>279.05464630899655</v>
      </c>
      <c r="M245" s="18">
        <v>98.250819404518666</v>
      </c>
      <c r="N245" s="18"/>
      <c r="O245" s="18">
        <v>15.00303125801465</v>
      </c>
      <c r="P245" s="18">
        <v>392.30849697152985</v>
      </c>
      <c r="Q245" s="17">
        <v>199.01985408112523</v>
      </c>
      <c r="R245" s="17">
        <v>199.0198537232514</v>
      </c>
      <c r="S245" s="17"/>
      <c r="T245" s="17"/>
    </row>
    <row r="246" spans="1:20" x14ac:dyDescent="0.25">
      <c r="A246" s="19" t="s">
        <v>168</v>
      </c>
      <c r="B246" s="19" t="s">
        <v>10</v>
      </c>
      <c r="C246" s="19" t="s">
        <v>27</v>
      </c>
      <c r="D246" s="19" t="s">
        <v>121</v>
      </c>
      <c r="E246" s="19" t="s">
        <v>8</v>
      </c>
      <c r="F246" s="19" t="s">
        <v>161</v>
      </c>
      <c r="G246" s="14">
        <v>352.26865780858412</v>
      </c>
      <c r="H246" s="14">
        <v>2.0438552779965959E-5</v>
      </c>
      <c r="I246" s="14"/>
      <c r="J246" s="14">
        <v>2.4501717417180761E-5</v>
      </c>
      <c r="K246" s="14">
        <v>352.26870274885431</v>
      </c>
      <c r="L246" s="18">
        <v>137.46780223323037</v>
      </c>
      <c r="M246" s="18">
        <v>189.47260772172214</v>
      </c>
      <c r="N246" s="18"/>
      <c r="O246" s="18">
        <v>25.328292785782487</v>
      </c>
      <c r="P246" s="18">
        <v>352.26870274073502</v>
      </c>
      <c r="Q246" s="17">
        <v>229.77699064937474</v>
      </c>
      <c r="R246" s="17">
        <v>229.77699045420684</v>
      </c>
      <c r="S246" s="17"/>
      <c r="T246" s="17"/>
    </row>
    <row r="247" spans="1:20" x14ac:dyDescent="0.25">
      <c r="A247" s="19" t="s">
        <v>168</v>
      </c>
      <c r="B247" s="19" t="s">
        <v>10</v>
      </c>
      <c r="C247" s="19" t="s">
        <v>27</v>
      </c>
      <c r="D247" s="19" t="s">
        <v>121</v>
      </c>
      <c r="E247" s="19" t="s">
        <v>8</v>
      </c>
      <c r="F247" s="19" t="s">
        <v>162</v>
      </c>
      <c r="G247" s="14">
        <v>355.89092695135918</v>
      </c>
      <c r="H247" s="14">
        <v>1.9806702736558675E-5</v>
      </c>
      <c r="I247" s="14"/>
      <c r="J247" s="14">
        <v>52.264662283870067</v>
      </c>
      <c r="K247" s="14">
        <v>408.15560904193194</v>
      </c>
      <c r="L247" s="18">
        <v>232.26563566871445</v>
      </c>
      <c r="M247" s="18">
        <v>175.8899354121308</v>
      </c>
      <c r="N247" s="18"/>
      <c r="O247" s="18">
        <v>3.7961093363621878E-5</v>
      </c>
      <c r="P247" s="18">
        <v>408.15560904193859</v>
      </c>
      <c r="Q247" s="17">
        <v>233.84028304751723</v>
      </c>
      <c r="R247" s="17">
        <v>233.84028274284074</v>
      </c>
      <c r="S247" s="17"/>
      <c r="T247" s="17"/>
    </row>
    <row r="248" spans="1:20" x14ac:dyDescent="0.25">
      <c r="A248" s="19" t="s">
        <v>168</v>
      </c>
      <c r="B248" s="19" t="s">
        <v>10</v>
      </c>
      <c r="C248" s="19" t="s">
        <v>27</v>
      </c>
      <c r="D248" s="19" t="s">
        <v>121</v>
      </c>
      <c r="E248" s="19" t="s">
        <v>8</v>
      </c>
      <c r="F248" s="19" t="s">
        <v>163</v>
      </c>
      <c r="G248" s="14">
        <v>352.2686572001835</v>
      </c>
      <c r="H248" s="14">
        <v>1.8815968837625088E-5</v>
      </c>
      <c r="I248" s="14"/>
      <c r="J248" s="14">
        <v>7.0679360951115465E-5</v>
      </c>
      <c r="K248" s="14">
        <v>352.26874669551324</v>
      </c>
      <c r="L248" s="18">
        <v>238.16272377456212</v>
      </c>
      <c r="M248" s="18">
        <v>86.167387962751775</v>
      </c>
      <c r="N248" s="18"/>
      <c r="O248" s="18">
        <v>27.938634958190057</v>
      </c>
      <c r="P248" s="18">
        <v>352.26874669550398</v>
      </c>
      <c r="Q248" s="17">
        <v>229.77699081903893</v>
      </c>
      <c r="R248" s="17">
        <v>229.77699030810726</v>
      </c>
      <c r="S248" s="17"/>
      <c r="T248" s="17"/>
    </row>
    <row r="249" spans="1:20" x14ac:dyDescent="0.25">
      <c r="A249" s="19" t="s">
        <v>168</v>
      </c>
      <c r="B249" s="19" t="s">
        <v>10</v>
      </c>
      <c r="C249" s="19" t="s">
        <v>27</v>
      </c>
      <c r="D249" s="19" t="s">
        <v>121</v>
      </c>
      <c r="E249" s="19" t="s">
        <v>9</v>
      </c>
      <c r="F249" s="19" t="s">
        <v>161</v>
      </c>
      <c r="G249" s="14">
        <v>313.49203690811316</v>
      </c>
      <c r="H249" s="14">
        <v>2.4804714712945522E-5</v>
      </c>
      <c r="I249" s="14"/>
      <c r="J249" s="14">
        <v>2.8873458488070446E-5</v>
      </c>
      <c r="K249" s="14">
        <v>313.49209058628634</v>
      </c>
      <c r="L249" s="18">
        <v>117.43625569438385</v>
      </c>
      <c r="M249" s="18">
        <v>190.44949363823213</v>
      </c>
      <c r="N249" s="18"/>
      <c r="O249" s="18">
        <v>5.6063412536654162</v>
      </c>
      <c r="P249" s="18">
        <v>313.49209058628139</v>
      </c>
      <c r="Q249" s="17">
        <v>259.73304103791315</v>
      </c>
      <c r="R249" s="17">
        <v>259.7330408155259</v>
      </c>
      <c r="S249" s="17"/>
      <c r="T249" s="17"/>
    </row>
    <row r="250" spans="1:20" x14ac:dyDescent="0.25">
      <c r="A250" s="19" t="s">
        <v>168</v>
      </c>
      <c r="B250" s="19" t="s">
        <v>10</v>
      </c>
      <c r="C250" s="19" t="s">
        <v>27</v>
      </c>
      <c r="D250" s="19" t="s">
        <v>121</v>
      </c>
      <c r="E250" s="19" t="s">
        <v>9</v>
      </c>
      <c r="F250" s="19" t="s">
        <v>162</v>
      </c>
      <c r="G250" s="14">
        <v>316.70375678649117</v>
      </c>
      <c r="H250" s="14">
        <v>2.3636650627390857E-5</v>
      </c>
      <c r="I250" s="14"/>
      <c r="J250" s="14">
        <v>24.878520167157809</v>
      </c>
      <c r="K250" s="14">
        <v>341.58230059029961</v>
      </c>
      <c r="L250" s="18">
        <v>198.25764186352484</v>
      </c>
      <c r="M250" s="18">
        <v>143.32461392879543</v>
      </c>
      <c r="N250" s="18"/>
      <c r="O250" s="18">
        <v>4.4797978486312007E-5</v>
      </c>
      <c r="P250" s="18">
        <v>341.58230059029876</v>
      </c>
      <c r="Q250" s="17">
        <v>264.33447246220658</v>
      </c>
      <c r="R250" s="17">
        <v>264.33447203374124</v>
      </c>
      <c r="S250" s="17"/>
      <c r="T250" s="17"/>
    </row>
    <row r="251" spans="1:20" x14ac:dyDescent="0.25">
      <c r="A251" s="19" t="s">
        <v>168</v>
      </c>
      <c r="B251" s="19" t="s">
        <v>10</v>
      </c>
      <c r="C251" s="19" t="s">
        <v>27</v>
      </c>
      <c r="D251" s="19" t="s">
        <v>121</v>
      </c>
      <c r="E251" s="19" t="s">
        <v>9</v>
      </c>
      <c r="F251" s="19" t="s">
        <v>163</v>
      </c>
      <c r="G251" s="14">
        <v>313.49203614591346</v>
      </c>
      <c r="H251" s="14">
        <v>2.3695342073739776E-5</v>
      </c>
      <c r="I251" s="14"/>
      <c r="J251" s="14">
        <v>8.4175344323930573E-5</v>
      </c>
      <c r="K251" s="14">
        <v>313.49214401659987</v>
      </c>
      <c r="L251" s="18">
        <v>203.20503669117886</v>
      </c>
      <c r="M251" s="18">
        <v>77.949517920268988</v>
      </c>
      <c r="N251" s="18"/>
      <c r="O251" s="18">
        <v>32.337589405152507</v>
      </c>
      <c r="P251" s="18">
        <v>313.49214401660038</v>
      </c>
      <c r="Q251" s="17">
        <v>259.73304092119179</v>
      </c>
      <c r="R251" s="17">
        <v>259.73304021322065</v>
      </c>
      <c r="S251" s="17"/>
      <c r="T251" s="17"/>
    </row>
    <row r="252" spans="1:20" x14ac:dyDescent="0.25">
      <c r="A252" s="19" t="s">
        <v>168</v>
      </c>
      <c r="B252" s="19" t="s">
        <v>10</v>
      </c>
      <c r="C252" s="19" t="s">
        <v>27</v>
      </c>
      <c r="D252" s="19" t="s">
        <v>122</v>
      </c>
      <c r="E252" s="19" t="s">
        <v>2</v>
      </c>
      <c r="F252" s="19" t="s">
        <v>161</v>
      </c>
      <c r="G252" s="14">
        <v>137.69976465453848</v>
      </c>
      <c r="H252" s="14">
        <v>261.10675940740418</v>
      </c>
      <c r="I252" s="14"/>
      <c r="J252" s="14">
        <v>1.4328421692266987E-6</v>
      </c>
      <c r="K252" s="14">
        <v>398.80652549478486</v>
      </c>
      <c r="L252" s="18">
        <v>202.19061991953765</v>
      </c>
      <c r="M252" s="18">
        <v>3.2478384353203075E-6</v>
      </c>
      <c r="N252" s="18"/>
      <c r="O252" s="18">
        <v>196.61590227454479</v>
      </c>
      <c r="P252" s="18">
        <v>398.80652544192088</v>
      </c>
      <c r="Q252" s="17">
        <v>82.065863604683926</v>
      </c>
      <c r="R252" s="17">
        <v>82.065863462895479</v>
      </c>
      <c r="S252" s="17"/>
      <c r="T252" s="17"/>
    </row>
    <row r="253" spans="1:20" x14ac:dyDescent="0.25">
      <c r="A253" s="19" t="s">
        <v>168</v>
      </c>
      <c r="B253" s="19" t="s">
        <v>10</v>
      </c>
      <c r="C253" s="19" t="s">
        <v>27</v>
      </c>
      <c r="D253" s="19" t="s">
        <v>122</v>
      </c>
      <c r="E253" s="19" t="s">
        <v>2</v>
      </c>
      <c r="F253" s="19" t="s">
        <v>162</v>
      </c>
      <c r="G253" s="14">
        <v>138.04527445108403</v>
      </c>
      <c r="H253" s="14">
        <v>182.28950896726951</v>
      </c>
      <c r="I253" s="14"/>
      <c r="J253" s="14">
        <v>131.37781253290038</v>
      </c>
      <c r="K253" s="14">
        <v>451.71259595125389</v>
      </c>
      <c r="L253" s="18">
        <v>451.71259007922941</v>
      </c>
      <c r="M253" s="18">
        <v>3.4561104773218594E-6</v>
      </c>
      <c r="N253" s="18"/>
      <c r="O253" s="18">
        <v>2.3295086196467583E-6</v>
      </c>
      <c r="P253" s="18">
        <v>451.71259586484854</v>
      </c>
      <c r="Q253" s="17">
        <v>88.502006193176044</v>
      </c>
      <c r="R253" s="17">
        <v>88.50200593272848</v>
      </c>
      <c r="S253" s="17"/>
      <c r="T253" s="17"/>
    </row>
    <row r="254" spans="1:20" x14ac:dyDescent="0.25">
      <c r="A254" s="19" t="s">
        <v>168</v>
      </c>
      <c r="B254" s="19" t="s">
        <v>10</v>
      </c>
      <c r="C254" s="19" t="s">
        <v>27</v>
      </c>
      <c r="D254" s="19" t="s">
        <v>122</v>
      </c>
      <c r="E254" s="19" t="s">
        <v>2</v>
      </c>
      <c r="F254" s="19" t="s">
        <v>163</v>
      </c>
      <c r="G254" s="14">
        <v>138.05782922328871</v>
      </c>
      <c r="H254" s="14">
        <v>4.0481940985271705E-6</v>
      </c>
      <c r="I254" s="14"/>
      <c r="J254" s="14">
        <v>317.34939066558172</v>
      </c>
      <c r="K254" s="14">
        <v>455.40722393706449</v>
      </c>
      <c r="L254" s="18">
        <v>455.40721544095857</v>
      </c>
      <c r="M254" s="18">
        <v>4.4347677994567363E-6</v>
      </c>
      <c r="N254" s="18"/>
      <c r="O254" s="18">
        <v>4.0540036935082073E-6</v>
      </c>
      <c r="P254" s="18">
        <v>455.40722392973004</v>
      </c>
      <c r="Q254" s="17">
        <v>88.73587711579529</v>
      </c>
      <c r="R254" s="17">
        <v>88.735876701099642</v>
      </c>
      <c r="S254" s="17"/>
      <c r="T254" s="17"/>
    </row>
    <row r="255" spans="1:20" x14ac:dyDescent="0.25">
      <c r="A255" s="19" t="s">
        <v>168</v>
      </c>
      <c r="B255" s="19" t="s">
        <v>10</v>
      </c>
      <c r="C255" s="19" t="s">
        <v>27</v>
      </c>
      <c r="D255" s="19" t="s">
        <v>122</v>
      </c>
      <c r="E255" s="19" t="s">
        <v>3</v>
      </c>
      <c r="F255" s="19" t="s">
        <v>161</v>
      </c>
      <c r="G255" s="14">
        <v>152.88570058876064</v>
      </c>
      <c r="H255" s="14">
        <v>264.63791768762849</v>
      </c>
      <c r="I255" s="14"/>
      <c r="J255" s="14">
        <v>2.286041977123557E-6</v>
      </c>
      <c r="K255" s="14">
        <v>417.52362056243112</v>
      </c>
      <c r="L255" s="18">
        <v>217.48478640640789</v>
      </c>
      <c r="M255" s="18">
        <v>4.9397855972576546E-6</v>
      </c>
      <c r="N255" s="18"/>
      <c r="O255" s="18">
        <v>200.03882910545371</v>
      </c>
      <c r="P255" s="18">
        <v>417.52362045164716</v>
      </c>
      <c r="Q255" s="17">
        <v>118.38008176810195</v>
      </c>
      <c r="R255" s="17">
        <v>118.38008142822929</v>
      </c>
      <c r="S255" s="17"/>
      <c r="T255" s="17"/>
    </row>
    <row r="256" spans="1:20" x14ac:dyDescent="0.25">
      <c r="A256" s="19" t="s">
        <v>168</v>
      </c>
      <c r="B256" s="19" t="s">
        <v>10</v>
      </c>
      <c r="C256" s="19" t="s">
        <v>27</v>
      </c>
      <c r="D256" s="19" t="s">
        <v>122</v>
      </c>
      <c r="E256" s="19" t="s">
        <v>3</v>
      </c>
      <c r="F256" s="19" t="s">
        <v>162</v>
      </c>
      <c r="G256" s="14">
        <v>153.21826428112914</v>
      </c>
      <c r="H256" s="14">
        <v>212.59342843546042</v>
      </c>
      <c r="I256" s="14"/>
      <c r="J256" s="14">
        <v>124.24651651807842</v>
      </c>
      <c r="K256" s="14">
        <v>490.05820923466797</v>
      </c>
      <c r="L256" s="18">
        <v>490.05820015878459</v>
      </c>
      <c r="M256" s="18">
        <v>5.2840506937357672E-6</v>
      </c>
      <c r="N256" s="18"/>
      <c r="O256" s="18">
        <v>3.7837225770848879E-6</v>
      </c>
      <c r="P256" s="18">
        <v>490.05820922655789</v>
      </c>
      <c r="Q256" s="17">
        <v>125.75122414969053</v>
      </c>
      <c r="R256" s="17">
        <v>125.75122370676294</v>
      </c>
      <c r="S256" s="17"/>
      <c r="T256" s="17"/>
    </row>
    <row r="257" spans="1:20" x14ac:dyDescent="0.25">
      <c r="A257" s="19" t="s">
        <v>168</v>
      </c>
      <c r="B257" s="19" t="s">
        <v>10</v>
      </c>
      <c r="C257" s="19" t="s">
        <v>27</v>
      </c>
      <c r="D257" s="19" t="s">
        <v>122</v>
      </c>
      <c r="E257" s="19" t="s">
        <v>3</v>
      </c>
      <c r="F257" s="19" t="s">
        <v>163</v>
      </c>
      <c r="G257" s="14">
        <v>153.23034863657597</v>
      </c>
      <c r="H257" s="14">
        <v>6.0917052629131255E-6</v>
      </c>
      <c r="I257" s="14"/>
      <c r="J257" s="14">
        <v>341.10350939187316</v>
      </c>
      <c r="K257" s="14">
        <v>494.33386412015443</v>
      </c>
      <c r="L257" s="18">
        <v>494.33385094851116</v>
      </c>
      <c r="M257" s="18">
        <v>6.7007372056698322E-6</v>
      </c>
      <c r="N257" s="18"/>
      <c r="O257" s="18">
        <v>6.4707959293284683E-6</v>
      </c>
      <c r="P257" s="18">
        <v>494.33386412004432</v>
      </c>
      <c r="Q257" s="17">
        <v>126.01907033342877</v>
      </c>
      <c r="R257" s="17">
        <v>126.01906947737692</v>
      </c>
      <c r="S257" s="17"/>
      <c r="T257" s="17"/>
    </row>
    <row r="258" spans="1:20" x14ac:dyDescent="0.25">
      <c r="A258" s="19" t="s">
        <v>168</v>
      </c>
      <c r="B258" s="19" t="s">
        <v>10</v>
      </c>
      <c r="C258" s="19" t="s">
        <v>27</v>
      </c>
      <c r="D258" s="19" t="s">
        <v>122</v>
      </c>
      <c r="E258" s="19" t="s">
        <v>4</v>
      </c>
      <c r="F258" s="19" t="s">
        <v>161</v>
      </c>
      <c r="G258" s="14">
        <v>160.29888093220055</v>
      </c>
      <c r="H258" s="14">
        <v>290.70041445780817</v>
      </c>
      <c r="I258" s="14"/>
      <c r="J258" s="14">
        <v>3.446540895531551E-6</v>
      </c>
      <c r="K258" s="14">
        <v>450.9992988365496</v>
      </c>
      <c r="L258" s="18">
        <v>250.96046473516537</v>
      </c>
      <c r="M258" s="18">
        <v>7.3747180715097926E-6</v>
      </c>
      <c r="N258" s="18"/>
      <c r="O258" s="18">
        <v>200.03882670075663</v>
      </c>
      <c r="P258" s="18">
        <v>450.99929881064008</v>
      </c>
      <c r="Q258" s="17">
        <v>139.39359690505131</v>
      </c>
      <c r="R258" s="17">
        <v>139.39359657610578</v>
      </c>
      <c r="S258" s="17"/>
      <c r="T258" s="17"/>
    </row>
    <row r="259" spans="1:20" x14ac:dyDescent="0.25">
      <c r="A259" s="19" t="s">
        <v>168</v>
      </c>
      <c r="B259" s="19" t="s">
        <v>10</v>
      </c>
      <c r="C259" s="19" t="s">
        <v>27</v>
      </c>
      <c r="D259" s="19" t="s">
        <v>122</v>
      </c>
      <c r="E259" s="19" t="s">
        <v>4</v>
      </c>
      <c r="F259" s="19" t="s">
        <v>162</v>
      </c>
      <c r="G259" s="14">
        <v>160.6414831318119</v>
      </c>
      <c r="H259" s="14">
        <v>315.09035682830751</v>
      </c>
      <c r="I259" s="14"/>
      <c r="J259" s="14">
        <v>89.154448713522939</v>
      </c>
      <c r="K259" s="14">
        <v>564.8862886736423</v>
      </c>
      <c r="L259" s="18">
        <v>564.88627498730284</v>
      </c>
      <c r="M259" s="18">
        <v>7.9635115746518434E-6</v>
      </c>
      <c r="N259" s="18"/>
      <c r="O259" s="18">
        <v>5.7135798196815714E-6</v>
      </c>
      <c r="P259" s="18">
        <v>564.88628866439433</v>
      </c>
      <c r="Q259" s="17">
        <v>147.83557139678595</v>
      </c>
      <c r="R259" s="17">
        <v>147.83557073799676</v>
      </c>
      <c r="S259" s="17"/>
      <c r="T259" s="17"/>
    </row>
    <row r="260" spans="1:20" x14ac:dyDescent="0.25">
      <c r="A260" s="19" t="s">
        <v>168</v>
      </c>
      <c r="B260" s="19" t="s">
        <v>10</v>
      </c>
      <c r="C260" s="19" t="s">
        <v>27</v>
      </c>
      <c r="D260" s="19" t="s">
        <v>122</v>
      </c>
      <c r="E260" s="19" t="s">
        <v>4</v>
      </c>
      <c r="F260" s="19" t="s">
        <v>163</v>
      </c>
      <c r="G260" s="14">
        <v>160.65393224247819</v>
      </c>
      <c r="H260" s="14">
        <v>9.2772623047496468E-6</v>
      </c>
      <c r="I260" s="14"/>
      <c r="J260" s="14">
        <v>409.02363713907823</v>
      </c>
      <c r="K260" s="14">
        <v>569.67757865881867</v>
      </c>
      <c r="L260" s="18">
        <v>569.6775589364895</v>
      </c>
      <c r="M260" s="18">
        <v>9.9521014914010739E-6</v>
      </c>
      <c r="N260" s="18"/>
      <c r="O260" s="18">
        <v>9.770372721851087E-6</v>
      </c>
      <c r="P260" s="18">
        <v>569.67757865896363</v>
      </c>
      <c r="Q260" s="17">
        <v>148.14232850278233</v>
      </c>
      <c r="R260" s="17">
        <v>148.14232722965812</v>
      </c>
      <c r="S260" s="17"/>
      <c r="T260" s="17"/>
    </row>
    <row r="261" spans="1:20" x14ac:dyDescent="0.25">
      <c r="A261" s="19" t="s">
        <v>168</v>
      </c>
      <c r="B261" s="19" t="s">
        <v>10</v>
      </c>
      <c r="C261" s="19" t="s">
        <v>27</v>
      </c>
      <c r="D261" s="19" t="s">
        <v>122</v>
      </c>
      <c r="E261" s="19" t="s">
        <v>5</v>
      </c>
      <c r="F261" s="19" t="s">
        <v>161</v>
      </c>
      <c r="G261" s="14">
        <v>159.5419580476408</v>
      </c>
      <c r="H261" s="14">
        <v>280.53383725612355</v>
      </c>
      <c r="I261" s="14"/>
      <c r="J261" s="14">
        <v>4.3154399117549764E-6</v>
      </c>
      <c r="K261" s="14">
        <v>440.0757996192043</v>
      </c>
      <c r="L261" s="18">
        <v>240.0369652993173</v>
      </c>
      <c r="M261" s="18">
        <v>9.3497693338941842E-6</v>
      </c>
      <c r="N261" s="18"/>
      <c r="O261" s="18">
        <v>200.03882493954822</v>
      </c>
      <c r="P261" s="18">
        <v>440.07579958863482</v>
      </c>
      <c r="Q261" s="17">
        <v>157.79063526597338</v>
      </c>
      <c r="R261" s="17">
        <v>157.79063481764206</v>
      </c>
      <c r="S261" s="17"/>
      <c r="T261" s="17"/>
    </row>
    <row r="262" spans="1:20" x14ac:dyDescent="0.25">
      <c r="A262" s="19" t="s">
        <v>168</v>
      </c>
      <c r="B262" s="19" t="s">
        <v>10</v>
      </c>
      <c r="C262" s="19" t="s">
        <v>27</v>
      </c>
      <c r="D262" s="19" t="s">
        <v>122</v>
      </c>
      <c r="E262" s="19" t="s">
        <v>5</v>
      </c>
      <c r="F262" s="19" t="s">
        <v>162</v>
      </c>
      <c r="G262" s="14">
        <v>159.88326700465822</v>
      </c>
      <c r="H262" s="14">
        <v>276.90622355223621</v>
      </c>
      <c r="I262" s="14"/>
      <c r="J262" s="14">
        <v>102.29248251859239</v>
      </c>
      <c r="K262" s="14">
        <v>539.08197307548676</v>
      </c>
      <c r="L262" s="18">
        <v>539.08195587625676</v>
      </c>
      <c r="M262" s="18">
        <v>1.0105762649698196E-5</v>
      </c>
      <c r="N262" s="18"/>
      <c r="O262" s="18">
        <v>7.0938520941981592E-6</v>
      </c>
      <c r="P262" s="18">
        <v>539.08197307587147</v>
      </c>
      <c r="Q262" s="17">
        <v>167.46424041308615</v>
      </c>
      <c r="R262" s="17">
        <v>167.46423952882947</v>
      </c>
      <c r="S262" s="17"/>
      <c r="T262" s="17"/>
    </row>
    <row r="263" spans="1:20" x14ac:dyDescent="0.25">
      <c r="A263" s="19" t="s">
        <v>168</v>
      </c>
      <c r="B263" s="19" t="s">
        <v>10</v>
      </c>
      <c r="C263" s="19" t="s">
        <v>27</v>
      </c>
      <c r="D263" s="19" t="s">
        <v>122</v>
      </c>
      <c r="E263" s="19" t="s">
        <v>5</v>
      </c>
      <c r="F263" s="19" t="s">
        <v>163</v>
      </c>
      <c r="G263" s="14">
        <v>159.89566238867778</v>
      </c>
      <c r="H263" s="14">
        <v>1.1824536050795424E-5</v>
      </c>
      <c r="I263" s="14"/>
      <c r="J263" s="14">
        <v>383.59518197273383</v>
      </c>
      <c r="K263" s="14">
        <v>543.49085618594768</v>
      </c>
      <c r="L263" s="18">
        <v>543.49083142545135</v>
      </c>
      <c r="M263" s="18">
        <v>1.2540381066256144E-5</v>
      </c>
      <c r="N263" s="18"/>
      <c r="O263" s="18">
        <v>1.2220458234270427E-5</v>
      </c>
      <c r="P263" s="18">
        <v>543.49085618629056</v>
      </c>
      <c r="Q263" s="17">
        <v>167.81556115542367</v>
      </c>
      <c r="R263" s="17">
        <v>167.81555942813611</v>
      </c>
      <c r="S263" s="17"/>
      <c r="T263" s="17"/>
    </row>
    <row r="264" spans="1:20" x14ac:dyDescent="0.25">
      <c r="A264" s="19" t="s">
        <v>168</v>
      </c>
      <c r="B264" s="19" t="s">
        <v>10</v>
      </c>
      <c r="C264" s="19" t="s">
        <v>27</v>
      </c>
      <c r="D264" s="19" t="s">
        <v>122</v>
      </c>
      <c r="E264" s="19" t="s">
        <v>6</v>
      </c>
      <c r="F264" s="19" t="s">
        <v>161</v>
      </c>
      <c r="G264" s="14">
        <v>146.9329528941164</v>
      </c>
      <c r="H264" s="14">
        <v>266.91905276352162</v>
      </c>
      <c r="I264" s="14"/>
      <c r="J264" s="14">
        <v>5.2451916452841307E-6</v>
      </c>
      <c r="K264" s="14">
        <v>413.85201090282965</v>
      </c>
      <c r="L264" s="18">
        <v>213.8131758362473</v>
      </c>
      <c r="M264" s="18">
        <v>1.2009171050580555E-5</v>
      </c>
      <c r="N264" s="18"/>
      <c r="O264" s="18">
        <v>200.03882303234431</v>
      </c>
      <c r="P264" s="18">
        <v>413.85201087776267</v>
      </c>
      <c r="Q264" s="17">
        <v>184.33003139427683</v>
      </c>
      <c r="R264" s="17">
        <v>184.33003074219619</v>
      </c>
      <c r="S264" s="17"/>
      <c r="T264" s="17"/>
    </row>
    <row r="265" spans="1:20" x14ac:dyDescent="0.25">
      <c r="A265" s="19" t="s">
        <v>168</v>
      </c>
      <c r="B265" s="19" t="s">
        <v>10</v>
      </c>
      <c r="C265" s="19" t="s">
        <v>27</v>
      </c>
      <c r="D265" s="19" t="s">
        <v>122</v>
      </c>
      <c r="E265" s="19" t="s">
        <v>6</v>
      </c>
      <c r="F265" s="19" t="s">
        <v>162</v>
      </c>
      <c r="G265" s="14">
        <v>147.23932182477245</v>
      </c>
      <c r="H265" s="14">
        <v>207.02779633485062</v>
      </c>
      <c r="I265" s="14"/>
      <c r="J265" s="14">
        <v>126.25234928429255</v>
      </c>
      <c r="K265" s="14">
        <v>480.51946744391563</v>
      </c>
      <c r="L265" s="18">
        <v>480.51944606074517</v>
      </c>
      <c r="M265" s="18">
        <v>1.2781975549477378E-5</v>
      </c>
      <c r="N265" s="18"/>
      <c r="O265" s="18">
        <v>8.6012045183716539E-6</v>
      </c>
      <c r="P265" s="18">
        <v>480.51946744392524</v>
      </c>
      <c r="Q265" s="17">
        <v>195.40295948443213</v>
      </c>
      <c r="R265" s="17">
        <v>195.40295814387011</v>
      </c>
      <c r="S265" s="17"/>
      <c r="T265" s="17"/>
    </row>
    <row r="266" spans="1:20" x14ac:dyDescent="0.25">
      <c r="A266" s="19" t="s">
        <v>168</v>
      </c>
      <c r="B266" s="19" t="s">
        <v>10</v>
      </c>
      <c r="C266" s="19" t="s">
        <v>27</v>
      </c>
      <c r="D266" s="19" t="s">
        <v>122</v>
      </c>
      <c r="E266" s="19" t="s">
        <v>6</v>
      </c>
      <c r="F266" s="19" t="s">
        <v>163</v>
      </c>
      <c r="G266" s="14">
        <v>147.25045427597556</v>
      </c>
      <c r="H266" s="14">
        <v>1.5453008317113876E-5</v>
      </c>
      <c r="I266" s="14"/>
      <c r="J266" s="14">
        <v>337.22124348320716</v>
      </c>
      <c r="K266" s="14">
        <v>484.47171321219105</v>
      </c>
      <c r="L266" s="18">
        <v>484.47168250563305</v>
      </c>
      <c r="M266" s="18">
        <v>1.5845115358267492E-5</v>
      </c>
      <c r="N266" s="18"/>
      <c r="O266" s="18">
        <v>1.4861419931904207E-5</v>
      </c>
      <c r="P266" s="18">
        <v>484.47171321216831</v>
      </c>
      <c r="Q266" s="17">
        <v>195.8053177549491</v>
      </c>
      <c r="R266" s="17">
        <v>195.8053151408034</v>
      </c>
      <c r="S266" s="17"/>
      <c r="T266" s="17"/>
    </row>
    <row r="267" spans="1:20" x14ac:dyDescent="0.25">
      <c r="A267" s="19" t="s">
        <v>168</v>
      </c>
      <c r="B267" s="19" t="s">
        <v>10</v>
      </c>
      <c r="C267" s="19" t="s">
        <v>27</v>
      </c>
      <c r="D267" s="19" t="s">
        <v>122</v>
      </c>
      <c r="E267" s="19" t="s">
        <v>7</v>
      </c>
      <c r="F267" s="19" t="s">
        <v>161</v>
      </c>
      <c r="G267" s="14">
        <v>134.24221393524616</v>
      </c>
      <c r="H267" s="14">
        <v>256.34536336359827</v>
      </c>
      <c r="I267" s="14"/>
      <c r="J267" s="14">
        <v>5.9598086200632501E-6</v>
      </c>
      <c r="K267" s="14">
        <v>390.58758325865301</v>
      </c>
      <c r="L267" s="18">
        <v>190.54874615983121</v>
      </c>
      <c r="M267" s="18">
        <v>1.5551486581695191E-5</v>
      </c>
      <c r="N267" s="18"/>
      <c r="O267" s="18">
        <v>200.03882153969062</v>
      </c>
      <c r="P267" s="18">
        <v>390.58758325100837</v>
      </c>
      <c r="Q267" s="17">
        <v>211.17605328435866</v>
      </c>
      <c r="R267" s="17">
        <v>211.1760524124839</v>
      </c>
      <c r="S267" s="17"/>
      <c r="T267" s="17"/>
    </row>
    <row r="268" spans="1:20" x14ac:dyDescent="0.25">
      <c r="A268" s="19" t="s">
        <v>168</v>
      </c>
      <c r="B268" s="19" t="s">
        <v>10</v>
      </c>
      <c r="C268" s="19" t="s">
        <v>27</v>
      </c>
      <c r="D268" s="19" t="s">
        <v>122</v>
      </c>
      <c r="E268" s="19" t="s">
        <v>7</v>
      </c>
      <c r="F268" s="19" t="s">
        <v>162</v>
      </c>
      <c r="G268" s="14">
        <v>134.5701552754976</v>
      </c>
      <c r="H268" s="14">
        <v>143.66889030334897</v>
      </c>
      <c r="I268" s="14"/>
      <c r="J268" s="14">
        <v>147.99261538100393</v>
      </c>
      <c r="K268" s="14">
        <v>426.2316609598505</v>
      </c>
      <c r="L268" s="18">
        <v>426.23163494256869</v>
      </c>
      <c r="M268" s="18">
        <v>1.6229597427535411E-5</v>
      </c>
      <c r="N268" s="18"/>
      <c r="O268" s="18">
        <v>9.7876236477199103E-6</v>
      </c>
      <c r="P268" s="18">
        <v>426.23166095978974</v>
      </c>
      <c r="Q268" s="17">
        <v>226.39252405863499</v>
      </c>
      <c r="R268" s="17">
        <v>226.39252208351306</v>
      </c>
      <c r="S268" s="17"/>
      <c r="T268" s="17"/>
    </row>
    <row r="269" spans="1:20" x14ac:dyDescent="0.25">
      <c r="A269" s="19" t="s">
        <v>168</v>
      </c>
      <c r="B269" s="19" t="s">
        <v>10</v>
      </c>
      <c r="C269" s="19" t="s">
        <v>27</v>
      </c>
      <c r="D269" s="19" t="s">
        <v>122</v>
      </c>
      <c r="E269" s="19" t="s">
        <v>7</v>
      </c>
      <c r="F269" s="19" t="s">
        <v>163</v>
      </c>
      <c r="G269" s="14">
        <v>134.58008639170825</v>
      </c>
      <c r="H269" s="14">
        <v>1.9898761531732742E-5</v>
      </c>
      <c r="I269" s="14"/>
      <c r="J269" s="14">
        <v>295.14330696905864</v>
      </c>
      <c r="K269" s="14">
        <v>429.72341325952846</v>
      </c>
      <c r="L269" s="18">
        <v>429.7233762634429</v>
      </c>
      <c r="M269" s="18">
        <v>2.0049694568254207E-5</v>
      </c>
      <c r="N269" s="18"/>
      <c r="O269" s="18">
        <v>1.6946331233865765E-5</v>
      </c>
      <c r="P269" s="18">
        <v>429.72341325946871</v>
      </c>
      <c r="Q269" s="17">
        <v>226.85333424743624</v>
      </c>
      <c r="R269" s="17">
        <v>226.85333040256464</v>
      </c>
      <c r="S269" s="17"/>
      <c r="T269" s="17"/>
    </row>
    <row r="270" spans="1:20" x14ac:dyDescent="0.25">
      <c r="A270" s="19" t="s">
        <v>168</v>
      </c>
      <c r="B270" s="19" t="s">
        <v>10</v>
      </c>
      <c r="C270" s="19" t="s">
        <v>27</v>
      </c>
      <c r="D270" s="19" t="s">
        <v>122</v>
      </c>
      <c r="E270" s="19" t="s">
        <v>8</v>
      </c>
      <c r="F270" s="19" t="s">
        <v>161</v>
      </c>
      <c r="G270" s="14">
        <v>121.67428932460064</v>
      </c>
      <c r="H270" s="14">
        <v>240.21574114663255</v>
      </c>
      <c r="I270" s="14"/>
      <c r="J270" s="14">
        <v>8.9094574640202685E-6</v>
      </c>
      <c r="K270" s="14">
        <v>361.89003938069067</v>
      </c>
      <c r="L270" s="18">
        <v>161.85120457225068</v>
      </c>
      <c r="M270" s="18">
        <v>1.9173560787164854E-5</v>
      </c>
      <c r="N270" s="18"/>
      <c r="O270" s="18">
        <v>200.03881562649465</v>
      </c>
      <c r="P270" s="18">
        <v>361.89003937230609</v>
      </c>
      <c r="Q270" s="17">
        <v>247.75435122081979</v>
      </c>
      <c r="R270" s="17">
        <v>247.75434980905061</v>
      </c>
      <c r="S270" s="17"/>
      <c r="T270" s="17"/>
    </row>
    <row r="271" spans="1:20" x14ac:dyDescent="0.25">
      <c r="A271" s="19" t="s">
        <v>168</v>
      </c>
      <c r="B271" s="19" t="s">
        <v>10</v>
      </c>
      <c r="C271" s="19" t="s">
        <v>27</v>
      </c>
      <c r="D271" s="19" t="s">
        <v>122</v>
      </c>
      <c r="E271" s="19" t="s">
        <v>8</v>
      </c>
      <c r="F271" s="19" t="s">
        <v>162</v>
      </c>
      <c r="G271" s="14">
        <v>121.91363613202438</v>
      </c>
      <c r="H271" s="14">
        <v>68.572341882108674</v>
      </c>
      <c r="I271" s="14"/>
      <c r="J271" s="14">
        <v>173.73191545493967</v>
      </c>
      <c r="K271" s="14">
        <v>364.21789346907269</v>
      </c>
      <c r="L271" s="18">
        <v>364.21785869526354</v>
      </c>
      <c r="M271" s="18">
        <v>2.0485416968107568E-5</v>
      </c>
      <c r="N271" s="18"/>
      <c r="O271" s="18">
        <v>1.4288422966093261E-5</v>
      </c>
      <c r="P271" s="18">
        <v>364.2178934691035</v>
      </c>
      <c r="Q271" s="17">
        <v>262.1294348812595</v>
      </c>
      <c r="R271" s="17">
        <v>262.12943191015245</v>
      </c>
      <c r="S271" s="17"/>
      <c r="T271" s="17"/>
    </row>
    <row r="272" spans="1:20" x14ac:dyDescent="0.25">
      <c r="A272" s="19" t="s">
        <v>168</v>
      </c>
      <c r="B272" s="19" t="s">
        <v>10</v>
      </c>
      <c r="C272" s="19" t="s">
        <v>27</v>
      </c>
      <c r="D272" s="19" t="s">
        <v>122</v>
      </c>
      <c r="E272" s="19" t="s">
        <v>8</v>
      </c>
      <c r="F272" s="19" t="s">
        <v>163</v>
      </c>
      <c r="G272" s="14">
        <v>121.92242310920525</v>
      </c>
      <c r="H272" s="14">
        <v>2.5407494321394804E-5</v>
      </c>
      <c r="I272" s="14"/>
      <c r="J272" s="14">
        <v>245.32529777888681</v>
      </c>
      <c r="K272" s="14">
        <v>367.24774629558635</v>
      </c>
      <c r="L272" s="18">
        <v>367.2476959997731</v>
      </c>
      <c r="M272" s="18">
        <v>2.4953281260929274E-5</v>
      </c>
      <c r="N272" s="18"/>
      <c r="O272" s="18">
        <v>2.5342539395898636E-5</v>
      </c>
      <c r="P272" s="18">
        <v>367.24774629559374</v>
      </c>
      <c r="Q272" s="17">
        <v>262.65718847775361</v>
      </c>
      <c r="R272" s="17">
        <v>262.6571827075054</v>
      </c>
      <c r="S272" s="17"/>
      <c r="T272" s="17"/>
    </row>
    <row r="273" spans="1:20" x14ac:dyDescent="0.25">
      <c r="A273" s="19" t="s">
        <v>168</v>
      </c>
      <c r="B273" s="19" t="s">
        <v>10</v>
      </c>
      <c r="C273" s="19" t="s">
        <v>27</v>
      </c>
      <c r="D273" s="19" t="s">
        <v>122</v>
      </c>
      <c r="E273" s="19" t="s">
        <v>9</v>
      </c>
      <c r="F273" s="19" t="s">
        <v>161</v>
      </c>
      <c r="G273" s="14">
        <v>109.09149393358827</v>
      </c>
      <c r="H273" s="14">
        <v>224.68662913165358</v>
      </c>
      <c r="I273" s="14"/>
      <c r="J273" s="14">
        <v>1.9219645732677128E-5</v>
      </c>
      <c r="K273" s="14">
        <v>333.77814228488756</v>
      </c>
      <c r="L273" s="18">
        <v>134.29974260789552</v>
      </c>
      <c r="M273" s="18">
        <v>2.4119621450676154E-5</v>
      </c>
      <c r="N273" s="18"/>
      <c r="O273" s="18">
        <v>199.47837555737104</v>
      </c>
      <c r="P273" s="18">
        <v>333.77814228488802</v>
      </c>
      <c r="Q273" s="17">
        <v>282.60738427365504</v>
      </c>
      <c r="R273" s="17">
        <v>282.60738211122344</v>
      </c>
      <c r="S273" s="17"/>
      <c r="T273" s="17"/>
    </row>
    <row r="274" spans="1:20" x14ac:dyDescent="0.25">
      <c r="A274" s="19" t="s">
        <v>168</v>
      </c>
      <c r="B274" s="19" t="s">
        <v>10</v>
      </c>
      <c r="C274" s="19" t="s">
        <v>27</v>
      </c>
      <c r="D274" s="19" t="s">
        <v>122</v>
      </c>
      <c r="E274" s="19" t="s">
        <v>9</v>
      </c>
      <c r="F274" s="19" t="s">
        <v>162</v>
      </c>
      <c r="G274" s="14">
        <v>109.15602181116294</v>
      </c>
      <c r="H274" s="14">
        <v>4.4234792429492647E-5</v>
      </c>
      <c r="I274" s="14"/>
      <c r="J274" s="14">
        <v>196.75224876994372</v>
      </c>
      <c r="K274" s="14">
        <v>305.90831481589908</v>
      </c>
      <c r="L274" s="18">
        <v>305.90825880645059</v>
      </c>
      <c r="M274" s="18">
        <v>2.6057876722250508E-5</v>
      </c>
      <c r="N274" s="18"/>
      <c r="O274" s="18">
        <v>2.9951599671896062E-5</v>
      </c>
      <c r="P274" s="18">
        <v>305.90831481592699</v>
      </c>
      <c r="Q274" s="17">
        <v>287.55719318678325</v>
      </c>
      <c r="R274" s="17">
        <v>287.55718911191167</v>
      </c>
      <c r="S274" s="17"/>
      <c r="T274" s="17"/>
    </row>
    <row r="275" spans="1:20" x14ac:dyDescent="0.25">
      <c r="A275" s="19" t="s">
        <v>168</v>
      </c>
      <c r="B275" s="19" t="s">
        <v>10</v>
      </c>
      <c r="C275" s="19" t="s">
        <v>27</v>
      </c>
      <c r="D275" s="19" t="s">
        <v>122</v>
      </c>
      <c r="E275" s="19" t="s">
        <v>9</v>
      </c>
      <c r="F275" s="19" t="s">
        <v>163</v>
      </c>
      <c r="G275" s="14">
        <v>109.16390107287275</v>
      </c>
      <c r="H275" s="14">
        <v>3.1088972492221515E-5</v>
      </c>
      <c r="I275" s="14"/>
      <c r="J275" s="14">
        <v>199.14045138276734</v>
      </c>
      <c r="K275" s="14">
        <v>308.30438354461256</v>
      </c>
      <c r="L275" s="18">
        <v>308.30429836588786</v>
      </c>
      <c r="M275" s="18">
        <v>3.2305856944601498E-5</v>
      </c>
      <c r="N275" s="18"/>
      <c r="O275" s="18">
        <v>5.2872883312948072E-5</v>
      </c>
      <c r="P275" s="18">
        <v>308.30438354462814</v>
      </c>
      <c r="Q275" s="17">
        <v>288.16161525843893</v>
      </c>
      <c r="R275" s="17">
        <v>288.16160736761532</v>
      </c>
      <c r="S275" s="17"/>
      <c r="T275" s="17"/>
    </row>
    <row r="276" spans="1:20" x14ac:dyDescent="0.25">
      <c r="A276" s="19" t="s">
        <v>168</v>
      </c>
      <c r="B276" s="19" t="s">
        <v>10</v>
      </c>
      <c r="C276" s="19" t="s">
        <v>27</v>
      </c>
      <c r="D276" s="19" t="s">
        <v>123</v>
      </c>
      <c r="E276" s="19" t="s">
        <v>2</v>
      </c>
      <c r="F276" s="19" t="s">
        <v>161</v>
      </c>
      <c r="G276" s="14">
        <v>57.926206973311693</v>
      </c>
      <c r="H276" s="14">
        <v>207.03965045086113</v>
      </c>
      <c r="I276" s="14"/>
      <c r="J276" s="14">
        <v>6.372195392645888E-7</v>
      </c>
      <c r="K276" s="14">
        <v>264.9658580613924</v>
      </c>
      <c r="L276" s="18">
        <v>98.338798772198757</v>
      </c>
      <c r="M276" s="18">
        <v>129.87357271744673</v>
      </c>
      <c r="N276" s="18"/>
      <c r="O276" s="18">
        <v>36.753486635398147</v>
      </c>
      <c r="P276" s="18">
        <v>264.96585812504361</v>
      </c>
      <c r="Q276" s="17">
        <v>75.031629526946716</v>
      </c>
      <c r="R276" s="17">
        <v>75.031629302420455</v>
      </c>
      <c r="S276" s="17"/>
      <c r="T276" s="17"/>
    </row>
    <row r="277" spans="1:20" x14ac:dyDescent="0.25">
      <c r="A277" s="19" t="s">
        <v>168</v>
      </c>
      <c r="B277" s="19" t="s">
        <v>10</v>
      </c>
      <c r="C277" s="19" t="s">
        <v>27</v>
      </c>
      <c r="D277" s="19" t="s">
        <v>123</v>
      </c>
      <c r="E277" s="19" t="s">
        <v>2</v>
      </c>
      <c r="F277" s="19" t="s">
        <v>162</v>
      </c>
      <c r="G277" s="14">
        <v>59.267048248993454</v>
      </c>
      <c r="H277" s="14">
        <v>139.17730319648274</v>
      </c>
      <c r="I277" s="14"/>
      <c r="J277" s="14">
        <v>9.8988517616191337E-7</v>
      </c>
      <c r="K277" s="14">
        <v>198.44435243536137</v>
      </c>
      <c r="L277" s="18">
        <v>193.15879149140926</v>
      </c>
      <c r="M277" s="18">
        <v>5.2855596173082562</v>
      </c>
      <c r="N277" s="18"/>
      <c r="O277" s="18">
        <v>1.2683224188620818E-6</v>
      </c>
      <c r="P277" s="18">
        <v>198.44435237703993</v>
      </c>
      <c r="Q277" s="17">
        <v>78.361174360947643</v>
      </c>
      <c r="R277" s="17">
        <v>78.361174012757047</v>
      </c>
      <c r="S277" s="17"/>
      <c r="T277" s="17"/>
    </row>
    <row r="278" spans="1:20" x14ac:dyDescent="0.25">
      <c r="A278" s="19" t="s">
        <v>168</v>
      </c>
      <c r="B278" s="19" t="s">
        <v>10</v>
      </c>
      <c r="C278" s="19" t="s">
        <v>27</v>
      </c>
      <c r="D278" s="19" t="s">
        <v>123</v>
      </c>
      <c r="E278" s="19" t="s">
        <v>2</v>
      </c>
      <c r="F278" s="19" t="s">
        <v>163</v>
      </c>
      <c r="G278" s="14">
        <v>59.573416810202623</v>
      </c>
      <c r="H278" s="14">
        <v>19.871314325662052</v>
      </c>
      <c r="I278" s="14"/>
      <c r="J278" s="14">
        <v>106.85483484580151</v>
      </c>
      <c r="K278" s="14">
        <v>186.29956598166618</v>
      </c>
      <c r="L278" s="18">
        <v>186.29956145961009</v>
      </c>
      <c r="M278" s="18">
        <v>2.6731286667613338E-6</v>
      </c>
      <c r="N278" s="18"/>
      <c r="O278" s="18">
        <v>1.8414559441370931E-6</v>
      </c>
      <c r="P278" s="18">
        <v>186.29956597419471</v>
      </c>
      <c r="Q278" s="17">
        <v>91.60155348768501</v>
      </c>
      <c r="R278" s="17">
        <v>91.601552339894994</v>
      </c>
      <c r="S278" s="17"/>
      <c r="T278" s="17"/>
    </row>
    <row r="279" spans="1:20" x14ac:dyDescent="0.25">
      <c r="A279" s="19" t="s">
        <v>168</v>
      </c>
      <c r="B279" s="19" t="s">
        <v>10</v>
      </c>
      <c r="C279" s="19" t="s">
        <v>27</v>
      </c>
      <c r="D279" s="19" t="s">
        <v>123</v>
      </c>
      <c r="E279" s="19" t="s">
        <v>3</v>
      </c>
      <c r="F279" s="19" t="s">
        <v>161</v>
      </c>
      <c r="G279" s="14">
        <v>65.73411489556625</v>
      </c>
      <c r="H279" s="14">
        <v>275.30874769417267</v>
      </c>
      <c r="I279" s="14"/>
      <c r="J279" s="14">
        <v>9.8884842610718003E-7</v>
      </c>
      <c r="K279" s="14">
        <v>341.04286357858729</v>
      </c>
      <c r="L279" s="18">
        <v>92.864706727755348</v>
      </c>
      <c r="M279" s="18">
        <v>211.79636669802557</v>
      </c>
      <c r="N279" s="18"/>
      <c r="O279" s="18">
        <v>36.381790193945321</v>
      </c>
      <c r="P279" s="18">
        <v>341.04286361972623</v>
      </c>
      <c r="Q279" s="17">
        <v>109.93368539955401</v>
      </c>
      <c r="R279" s="17">
        <v>109.93368469405192</v>
      </c>
      <c r="S279" s="17"/>
      <c r="T279" s="17"/>
    </row>
    <row r="280" spans="1:20" x14ac:dyDescent="0.25">
      <c r="A280" s="19" t="s">
        <v>168</v>
      </c>
      <c r="B280" s="19" t="s">
        <v>10</v>
      </c>
      <c r="C280" s="19" t="s">
        <v>27</v>
      </c>
      <c r="D280" s="19" t="s">
        <v>123</v>
      </c>
      <c r="E280" s="19" t="s">
        <v>3</v>
      </c>
      <c r="F280" s="19" t="s">
        <v>162</v>
      </c>
      <c r="G280" s="14">
        <v>65.808270128172069</v>
      </c>
      <c r="H280" s="14">
        <v>139.17729968703094</v>
      </c>
      <c r="I280" s="14"/>
      <c r="J280" s="14">
        <v>1.5559496038239998E-6</v>
      </c>
      <c r="K280" s="14">
        <v>204.98557137115262</v>
      </c>
      <c r="L280" s="18">
        <v>183.63182528659908</v>
      </c>
      <c r="M280" s="18">
        <v>21.353744125407015</v>
      </c>
      <c r="N280" s="18"/>
      <c r="O280" s="18">
        <v>1.9438157962247158E-6</v>
      </c>
      <c r="P280" s="18">
        <v>204.98557135582189</v>
      </c>
      <c r="Q280" s="17">
        <v>113.74692378867451</v>
      </c>
      <c r="R280" s="17">
        <v>113.74692320330917</v>
      </c>
      <c r="S280" s="17"/>
      <c r="T280" s="17"/>
    </row>
    <row r="281" spans="1:20" x14ac:dyDescent="0.25">
      <c r="A281" s="19" t="s">
        <v>168</v>
      </c>
      <c r="B281" s="19" t="s">
        <v>10</v>
      </c>
      <c r="C281" s="19" t="s">
        <v>27</v>
      </c>
      <c r="D281" s="19" t="s">
        <v>123</v>
      </c>
      <c r="E281" s="19" t="s">
        <v>3</v>
      </c>
      <c r="F281" s="19" t="s">
        <v>163</v>
      </c>
      <c r="G281" s="14">
        <v>66.097278801375751</v>
      </c>
      <c r="H281" s="14">
        <v>6.6712074304398037</v>
      </c>
      <c r="I281" s="14"/>
      <c r="J281" s="14">
        <v>105.77418752870243</v>
      </c>
      <c r="K281" s="14">
        <v>178.54267376051797</v>
      </c>
      <c r="L281" s="18">
        <v>178.54266691705573</v>
      </c>
      <c r="M281" s="18">
        <v>4.0059514415100661E-6</v>
      </c>
      <c r="N281" s="18"/>
      <c r="O281" s="18">
        <v>2.8374626820285644E-6</v>
      </c>
      <c r="P281" s="18">
        <v>178.54267376046985</v>
      </c>
      <c r="Q281" s="17">
        <v>128.60843819157037</v>
      </c>
      <c r="R281" s="17">
        <v>128.60843594706878</v>
      </c>
      <c r="S281" s="17"/>
      <c r="T281" s="17"/>
    </row>
    <row r="282" spans="1:20" x14ac:dyDescent="0.25">
      <c r="A282" s="19" t="s">
        <v>168</v>
      </c>
      <c r="B282" s="19" t="s">
        <v>10</v>
      </c>
      <c r="C282" s="19" t="s">
        <v>27</v>
      </c>
      <c r="D282" s="19" t="s">
        <v>123</v>
      </c>
      <c r="E282" s="19" t="s">
        <v>4</v>
      </c>
      <c r="F282" s="19" t="s">
        <v>161</v>
      </c>
      <c r="G282" s="14">
        <v>68.923394186399292</v>
      </c>
      <c r="H282" s="14">
        <v>309.81028003395204</v>
      </c>
      <c r="I282" s="14"/>
      <c r="J282" s="14">
        <v>1.5333990867644041E-6</v>
      </c>
      <c r="K282" s="14">
        <v>378.73367575375039</v>
      </c>
      <c r="L282" s="18">
        <v>96.438970883383547</v>
      </c>
      <c r="M282" s="18">
        <v>245.91291581087469</v>
      </c>
      <c r="N282" s="18"/>
      <c r="O282" s="18">
        <v>36.38178901675095</v>
      </c>
      <c r="P282" s="18">
        <v>378.7336757110092</v>
      </c>
      <c r="Q282" s="17">
        <v>129.6591073994631</v>
      </c>
      <c r="R282" s="17">
        <v>129.65910678384512</v>
      </c>
      <c r="S282" s="17"/>
      <c r="T282" s="17"/>
    </row>
    <row r="283" spans="1:20" x14ac:dyDescent="0.25">
      <c r="A283" s="19" t="s">
        <v>168</v>
      </c>
      <c r="B283" s="19" t="s">
        <v>10</v>
      </c>
      <c r="C283" s="19" t="s">
        <v>27</v>
      </c>
      <c r="D283" s="19" t="s">
        <v>123</v>
      </c>
      <c r="E283" s="19" t="s">
        <v>4</v>
      </c>
      <c r="F283" s="19" t="s">
        <v>162</v>
      </c>
      <c r="G283" s="14">
        <v>68.999787817335957</v>
      </c>
      <c r="H283" s="14">
        <v>174.24261596504238</v>
      </c>
      <c r="I283" s="14"/>
      <c r="J283" s="14">
        <v>2.4260880394468606E-6</v>
      </c>
      <c r="K283" s="14">
        <v>243.24240620846638</v>
      </c>
      <c r="L283" s="18">
        <v>190.49264544056021</v>
      </c>
      <c r="M283" s="18">
        <v>52.749757820923207</v>
      </c>
      <c r="N283" s="18"/>
      <c r="O283" s="18">
        <v>2.9200688450856348E-6</v>
      </c>
      <c r="P283" s="18">
        <v>243.24240618155227</v>
      </c>
      <c r="Q283" s="17">
        <v>134.02630942413464</v>
      </c>
      <c r="R283" s="17">
        <v>134.02630852442877</v>
      </c>
      <c r="S283" s="17"/>
      <c r="T283" s="17"/>
    </row>
    <row r="284" spans="1:20" x14ac:dyDescent="0.25">
      <c r="A284" s="19" t="s">
        <v>168</v>
      </c>
      <c r="B284" s="19" t="s">
        <v>10</v>
      </c>
      <c r="C284" s="19" t="s">
        <v>27</v>
      </c>
      <c r="D284" s="19" t="s">
        <v>123</v>
      </c>
      <c r="E284" s="19" t="s">
        <v>4</v>
      </c>
      <c r="F284" s="19" t="s">
        <v>163</v>
      </c>
      <c r="G284" s="14">
        <v>69.296865287399783</v>
      </c>
      <c r="H284" s="14">
        <v>10.475079318076848</v>
      </c>
      <c r="I284" s="14"/>
      <c r="J284" s="14">
        <v>105.7741842198805</v>
      </c>
      <c r="K284" s="14">
        <v>185.54612882535713</v>
      </c>
      <c r="L284" s="18">
        <v>185.54611838759232</v>
      </c>
      <c r="M284" s="18">
        <v>6.0328280657870517E-6</v>
      </c>
      <c r="N284" s="18"/>
      <c r="O284" s="18">
        <v>4.4049225761721642E-6</v>
      </c>
      <c r="P284" s="18">
        <v>185.54612882534295</v>
      </c>
      <c r="Q284" s="17">
        <v>151.00936524641287</v>
      </c>
      <c r="R284" s="17">
        <v>151.0093619970547</v>
      </c>
      <c r="S284" s="17"/>
      <c r="T284" s="17"/>
    </row>
    <row r="285" spans="1:20" x14ac:dyDescent="0.25">
      <c r="A285" s="19" t="s">
        <v>168</v>
      </c>
      <c r="B285" s="19" t="s">
        <v>10</v>
      </c>
      <c r="C285" s="19" t="s">
        <v>27</v>
      </c>
      <c r="D285" s="19" t="s">
        <v>123</v>
      </c>
      <c r="E285" s="19" t="s">
        <v>5</v>
      </c>
      <c r="F285" s="19" t="s">
        <v>161</v>
      </c>
      <c r="G285" s="14">
        <v>68.598322968284151</v>
      </c>
      <c r="H285" s="14">
        <v>323.48969230303129</v>
      </c>
      <c r="I285" s="14"/>
      <c r="J285" s="14">
        <v>2.2651727399098293E-6</v>
      </c>
      <c r="K285" s="14">
        <v>392.08801753648817</v>
      </c>
      <c r="L285" s="18">
        <v>92.022526530364388</v>
      </c>
      <c r="M285" s="18">
        <v>263.68370348943455</v>
      </c>
      <c r="N285" s="18"/>
      <c r="O285" s="18">
        <v>36.381787489409597</v>
      </c>
      <c r="P285" s="18">
        <v>392.0880175092085</v>
      </c>
      <c r="Q285" s="17">
        <v>146.67163401340417</v>
      </c>
      <c r="R285" s="17">
        <v>146.67163327885362</v>
      </c>
      <c r="S285" s="17"/>
      <c r="T285" s="17"/>
    </row>
    <row r="286" spans="1:20" x14ac:dyDescent="0.25">
      <c r="A286" s="19" t="s">
        <v>168</v>
      </c>
      <c r="B286" s="19" t="s">
        <v>10</v>
      </c>
      <c r="C286" s="19" t="s">
        <v>27</v>
      </c>
      <c r="D286" s="19" t="s">
        <v>123</v>
      </c>
      <c r="E286" s="19" t="s">
        <v>5</v>
      </c>
      <c r="F286" s="19" t="s">
        <v>162</v>
      </c>
      <c r="G286" s="14">
        <v>68.674465402282891</v>
      </c>
      <c r="H286" s="14">
        <v>196.43855997842772</v>
      </c>
      <c r="I286" s="14"/>
      <c r="J286" s="14">
        <v>3.5791557899870339E-6</v>
      </c>
      <c r="K286" s="14">
        <v>265.11302895986643</v>
      </c>
      <c r="L286" s="18">
        <v>181.40499224233852</v>
      </c>
      <c r="M286" s="18">
        <v>83.70803257109813</v>
      </c>
      <c r="N286" s="18"/>
      <c r="O286" s="18">
        <v>4.1272230623261687E-6</v>
      </c>
      <c r="P286" s="18">
        <v>265.11302894065972</v>
      </c>
      <c r="Q286" s="17">
        <v>151.6784271320364</v>
      </c>
      <c r="R286" s="17">
        <v>151.6784259386551</v>
      </c>
      <c r="S286" s="17"/>
      <c r="T286" s="17"/>
    </row>
    <row r="287" spans="1:20" x14ac:dyDescent="0.25">
      <c r="A287" s="19" t="s">
        <v>168</v>
      </c>
      <c r="B287" s="19" t="s">
        <v>10</v>
      </c>
      <c r="C287" s="19" t="s">
        <v>27</v>
      </c>
      <c r="D287" s="19" t="s">
        <v>123</v>
      </c>
      <c r="E287" s="19" t="s">
        <v>5</v>
      </c>
      <c r="F287" s="19" t="s">
        <v>163</v>
      </c>
      <c r="G287" s="14">
        <v>68.912585186022909</v>
      </c>
      <c r="H287" s="14">
        <v>3.2523087923413354</v>
      </c>
      <c r="I287" s="14"/>
      <c r="J287" s="14">
        <v>105.77417978054922</v>
      </c>
      <c r="K287" s="14">
        <v>177.93907375891348</v>
      </c>
      <c r="L287" s="18">
        <v>177.93905943789923</v>
      </c>
      <c r="M287" s="18">
        <v>7.7927958099235383E-6</v>
      </c>
      <c r="N287" s="18"/>
      <c r="O287" s="18">
        <v>6.528208215090039E-6</v>
      </c>
      <c r="P287" s="18">
        <v>177.93907375890325</v>
      </c>
      <c r="Q287" s="17">
        <v>167.33614276744026</v>
      </c>
      <c r="R287" s="17">
        <v>167.33613892828311</v>
      </c>
      <c r="S287" s="17"/>
      <c r="T287" s="17"/>
    </row>
    <row r="288" spans="1:20" x14ac:dyDescent="0.25">
      <c r="A288" s="19" t="s">
        <v>168</v>
      </c>
      <c r="B288" s="19" t="s">
        <v>10</v>
      </c>
      <c r="C288" s="19" t="s">
        <v>27</v>
      </c>
      <c r="D288" s="19" t="s">
        <v>123</v>
      </c>
      <c r="E288" s="19" t="s">
        <v>6</v>
      </c>
      <c r="F288" s="19" t="s">
        <v>161</v>
      </c>
      <c r="G288" s="14">
        <v>63.179997768703615</v>
      </c>
      <c r="H288" s="14">
        <v>323.26369223194064</v>
      </c>
      <c r="I288" s="14"/>
      <c r="J288" s="14">
        <v>8.0018847123511257E-6</v>
      </c>
      <c r="K288" s="14">
        <v>386.443698002529</v>
      </c>
      <c r="L288" s="18">
        <v>80.872005274361186</v>
      </c>
      <c r="M288" s="18">
        <v>269.18991644109394</v>
      </c>
      <c r="N288" s="18"/>
      <c r="O288" s="18">
        <v>36.381776264151988</v>
      </c>
      <c r="P288" s="18">
        <v>386.44369797960712</v>
      </c>
      <c r="Q288" s="17">
        <v>171.53786967214614</v>
      </c>
      <c r="R288" s="17">
        <v>171.53786862130895</v>
      </c>
      <c r="S288" s="17"/>
      <c r="T288" s="17"/>
    </row>
    <row r="289" spans="1:20" x14ac:dyDescent="0.25">
      <c r="A289" s="19" t="s">
        <v>168</v>
      </c>
      <c r="B289" s="19" t="s">
        <v>10</v>
      </c>
      <c r="C289" s="19" t="s">
        <v>27</v>
      </c>
      <c r="D289" s="19" t="s">
        <v>123</v>
      </c>
      <c r="E289" s="19" t="s">
        <v>6</v>
      </c>
      <c r="F289" s="19" t="s">
        <v>162</v>
      </c>
      <c r="G289" s="14">
        <v>63.248312119296237</v>
      </c>
      <c r="H289" s="14">
        <v>180.61695190056457</v>
      </c>
      <c r="I289" s="14"/>
      <c r="J289" s="14">
        <v>4.3737178052403456</v>
      </c>
      <c r="K289" s="14">
        <v>248.23898182510115</v>
      </c>
      <c r="L289" s="18">
        <v>159.5113395759912</v>
      </c>
      <c r="M289" s="18">
        <v>88.727629706925612</v>
      </c>
      <c r="N289" s="18"/>
      <c r="O289" s="18">
        <v>1.2542185937942362E-5</v>
      </c>
      <c r="P289" s="18">
        <v>248.23898182510274</v>
      </c>
      <c r="Q289" s="17">
        <v>177.2661181894689</v>
      </c>
      <c r="R289" s="17">
        <v>177.26611645639107</v>
      </c>
      <c r="S289" s="17"/>
      <c r="T289" s="17"/>
    </row>
    <row r="290" spans="1:20" x14ac:dyDescent="0.25">
      <c r="A290" s="19" t="s">
        <v>168</v>
      </c>
      <c r="B290" s="19" t="s">
        <v>10</v>
      </c>
      <c r="C290" s="19" t="s">
        <v>27</v>
      </c>
      <c r="D290" s="19" t="s">
        <v>123</v>
      </c>
      <c r="E290" s="19" t="s">
        <v>6</v>
      </c>
      <c r="F290" s="19" t="s">
        <v>163</v>
      </c>
      <c r="G290" s="14">
        <v>63.253110524374165</v>
      </c>
      <c r="H290" s="14">
        <v>1.1162009406073037E-5</v>
      </c>
      <c r="I290" s="14"/>
      <c r="J290" s="14">
        <v>97.308908525391928</v>
      </c>
      <c r="K290" s="14">
        <v>160.56203021177549</v>
      </c>
      <c r="L290" s="18">
        <v>160.56199707396334</v>
      </c>
      <c r="M290" s="18">
        <v>1.076075723159031E-5</v>
      </c>
      <c r="N290" s="18"/>
      <c r="O290" s="18">
        <v>2.2377057040008888E-5</v>
      </c>
      <c r="P290" s="18">
        <v>160.5620302117776</v>
      </c>
      <c r="Q290" s="17">
        <v>177.668482919437</v>
      </c>
      <c r="R290" s="17">
        <v>177.66847930181984</v>
      </c>
      <c r="S290" s="17"/>
      <c r="T290" s="17"/>
    </row>
    <row r="291" spans="1:20" x14ac:dyDescent="0.25">
      <c r="A291" s="19" t="s">
        <v>168</v>
      </c>
      <c r="B291" s="19" t="s">
        <v>10</v>
      </c>
      <c r="C291" s="19" t="s">
        <v>27</v>
      </c>
      <c r="D291" s="19" t="s">
        <v>123</v>
      </c>
      <c r="E291" s="19" t="s">
        <v>7</v>
      </c>
      <c r="F291" s="19" t="s">
        <v>161</v>
      </c>
      <c r="G291" s="14">
        <v>57.726356831527866</v>
      </c>
      <c r="H291" s="14">
        <v>311.14036478046597</v>
      </c>
      <c r="I291" s="14"/>
      <c r="J291" s="14">
        <v>8.9914249139411629E-6</v>
      </c>
      <c r="K291" s="14">
        <v>368.86673060341877</v>
      </c>
      <c r="L291" s="18">
        <v>71.971382552621549</v>
      </c>
      <c r="M291" s="18">
        <v>260.51357376274012</v>
      </c>
      <c r="N291" s="18"/>
      <c r="O291" s="18">
        <v>36.381774261421519</v>
      </c>
      <c r="P291" s="18">
        <v>368.8667305767832</v>
      </c>
      <c r="Q291" s="17">
        <v>196.52444702938453</v>
      </c>
      <c r="R291" s="17">
        <v>196.52444553104601</v>
      </c>
      <c r="S291" s="17"/>
      <c r="T291" s="17"/>
    </row>
    <row r="292" spans="1:20" x14ac:dyDescent="0.25">
      <c r="A292" s="19" t="s">
        <v>168</v>
      </c>
      <c r="B292" s="19" t="s">
        <v>10</v>
      </c>
      <c r="C292" s="19" t="s">
        <v>27</v>
      </c>
      <c r="D292" s="19" t="s">
        <v>123</v>
      </c>
      <c r="E292" s="19" t="s">
        <v>7</v>
      </c>
      <c r="F292" s="19" t="s">
        <v>162</v>
      </c>
      <c r="G292" s="14">
        <v>57.810470960810456</v>
      </c>
      <c r="H292" s="14">
        <v>154.81371702936883</v>
      </c>
      <c r="I292" s="14"/>
      <c r="J292" s="14">
        <v>11.00083093994018</v>
      </c>
      <c r="K292" s="14">
        <v>223.62501893011947</v>
      </c>
      <c r="L292" s="18">
        <v>141.36799470474929</v>
      </c>
      <c r="M292" s="18">
        <v>82.257010115785107</v>
      </c>
      <c r="N292" s="18"/>
      <c r="O292" s="18">
        <v>1.4109590122213861E-5</v>
      </c>
      <c r="P292" s="18">
        <v>223.62501893012453</v>
      </c>
      <c r="Q292" s="17">
        <v>205.57923961448842</v>
      </c>
      <c r="R292" s="17">
        <v>205.57923702644806</v>
      </c>
      <c r="S292" s="17"/>
      <c r="T292" s="17"/>
    </row>
    <row r="293" spans="1:20" x14ac:dyDescent="0.25">
      <c r="A293" s="19" t="s">
        <v>168</v>
      </c>
      <c r="B293" s="19" t="s">
        <v>10</v>
      </c>
      <c r="C293" s="19" t="s">
        <v>27</v>
      </c>
      <c r="D293" s="19" t="s">
        <v>123</v>
      </c>
      <c r="E293" s="19" t="s">
        <v>7</v>
      </c>
      <c r="F293" s="19" t="s">
        <v>163</v>
      </c>
      <c r="G293" s="14">
        <v>57.814751445433892</v>
      </c>
      <c r="H293" s="14">
        <v>1.3883021873285636E-5</v>
      </c>
      <c r="I293" s="14"/>
      <c r="J293" s="14">
        <v>84.482235159305347</v>
      </c>
      <c r="K293" s="14">
        <v>142.29700048776112</v>
      </c>
      <c r="L293" s="18">
        <v>142.29696118965023</v>
      </c>
      <c r="M293" s="18">
        <v>1.3903408395130712E-5</v>
      </c>
      <c r="N293" s="18"/>
      <c r="O293" s="18">
        <v>2.5394701991630455E-5</v>
      </c>
      <c r="P293" s="18">
        <v>142.29700048776061</v>
      </c>
      <c r="Q293" s="17">
        <v>206.04005222282342</v>
      </c>
      <c r="R293" s="17">
        <v>206.0400470752933</v>
      </c>
      <c r="S293" s="17"/>
      <c r="T293" s="17"/>
    </row>
    <row r="294" spans="1:20" x14ac:dyDescent="0.25">
      <c r="A294" s="19" t="s">
        <v>168</v>
      </c>
      <c r="B294" s="19" t="s">
        <v>10</v>
      </c>
      <c r="C294" s="19" t="s">
        <v>27</v>
      </c>
      <c r="D294" s="19" t="s">
        <v>123</v>
      </c>
      <c r="E294" s="19" t="s">
        <v>8</v>
      </c>
      <c r="F294" s="19" t="s">
        <v>161</v>
      </c>
      <c r="G294" s="14">
        <v>52.324202514130889</v>
      </c>
      <c r="H294" s="14">
        <v>289.22039129862412</v>
      </c>
      <c r="I294" s="14"/>
      <c r="J294" s="14">
        <v>1.4654712403112883E-5</v>
      </c>
      <c r="K294" s="14">
        <v>341.54460846746741</v>
      </c>
      <c r="L294" s="18">
        <v>61.041166881673206</v>
      </c>
      <c r="M294" s="18">
        <v>244.1216786544822</v>
      </c>
      <c r="N294" s="18"/>
      <c r="O294" s="18">
        <v>36.381762923324366</v>
      </c>
      <c r="P294" s="18">
        <v>341.54460845947972</v>
      </c>
      <c r="Q294" s="17">
        <v>230.87985619684036</v>
      </c>
      <c r="R294" s="17">
        <v>230.8798540256989</v>
      </c>
      <c r="S294" s="17"/>
      <c r="T294" s="17"/>
    </row>
    <row r="295" spans="1:20" x14ac:dyDescent="0.25">
      <c r="A295" s="19" t="s">
        <v>168</v>
      </c>
      <c r="B295" s="19" t="s">
        <v>10</v>
      </c>
      <c r="C295" s="19" t="s">
        <v>27</v>
      </c>
      <c r="D295" s="19" t="s">
        <v>123</v>
      </c>
      <c r="E295" s="19" t="s">
        <v>8</v>
      </c>
      <c r="F295" s="19" t="s">
        <v>162</v>
      </c>
      <c r="G295" s="14">
        <v>52.377074115563836</v>
      </c>
      <c r="H295" s="14">
        <v>97.481075020909003</v>
      </c>
      <c r="I295" s="14"/>
      <c r="J295" s="14">
        <v>19.024665076319291</v>
      </c>
      <c r="K295" s="14">
        <v>168.88281421279211</v>
      </c>
      <c r="L295" s="18">
        <v>120.52825695682195</v>
      </c>
      <c r="M295" s="18">
        <v>48.354534546158511</v>
      </c>
      <c r="N295" s="18"/>
      <c r="O295" s="18">
        <v>2.2709807110461485E-5</v>
      </c>
      <c r="P295" s="18">
        <v>168.88281421278757</v>
      </c>
      <c r="Q295" s="17">
        <v>238.24696526989362</v>
      </c>
      <c r="R295" s="17">
        <v>238.2469613351598</v>
      </c>
      <c r="S295" s="17"/>
      <c r="T295" s="17"/>
    </row>
    <row r="296" spans="1:20" x14ac:dyDescent="0.25">
      <c r="A296" s="19" t="s">
        <v>168</v>
      </c>
      <c r="B296" s="19" t="s">
        <v>10</v>
      </c>
      <c r="C296" s="19" t="s">
        <v>27</v>
      </c>
      <c r="D296" s="19" t="s">
        <v>123</v>
      </c>
      <c r="E296" s="19" t="s">
        <v>8</v>
      </c>
      <c r="F296" s="19" t="s">
        <v>163</v>
      </c>
      <c r="G296" s="14">
        <v>52.380861367826732</v>
      </c>
      <c r="H296" s="14">
        <v>1.7107861410124316E-5</v>
      </c>
      <c r="I296" s="14"/>
      <c r="J296" s="14">
        <v>68.952215500522811</v>
      </c>
      <c r="K296" s="14">
        <v>121.33309397621096</v>
      </c>
      <c r="L296" s="18">
        <v>121.33303567620543</v>
      </c>
      <c r="M296" s="18">
        <v>1.7495027395337339E-5</v>
      </c>
      <c r="N296" s="18"/>
      <c r="O296" s="18">
        <v>4.0804978763782381E-5</v>
      </c>
      <c r="P296" s="18">
        <v>121.33309397621159</v>
      </c>
      <c r="Q296" s="17">
        <v>238.77472055866144</v>
      </c>
      <c r="R296" s="17">
        <v>238.77471283000312</v>
      </c>
      <c r="S296" s="17"/>
      <c r="T296" s="17"/>
    </row>
    <row r="297" spans="1:20" x14ac:dyDescent="0.25">
      <c r="A297" s="19" t="s">
        <v>168</v>
      </c>
      <c r="B297" s="19" t="s">
        <v>10</v>
      </c>
      <c r="C297" s="19" t="s">
        <v>27</v>
      </c>
      <c r="D297" s="19" t="s">
        <v>123</v>
      </c>
      <c r="E297" s="19" t="s">
        <v>9</v>
      </c>
      <c r="F297" s="19" t="s">
        <v>161</v>
      </c>
      <c r="G297" s="14">
        <v>46.913247600798371</v>
      </c>
      <c r="H297" s="14">
        <v>247.57650091822677</v>
      </c>
      <c r="I297" s="14"/>
      <c r="J297" s="14">
        <v>2.4822480023958544E-5</v>
      </c>
      <c r="K297" s="14">
        <v>294.48977334150521</v>
      </c>
      <c r="L297" s="18">
        <v>51.155424275951923</v>
      </c>
      <c r="M297" s="18">
        <v>208.90066403422247</v>
      </c>
      <c r="N297" s="18"/>
      <c r="O297" s="18">
        <v>34.433685031334967</v>
      </c>
      <c r="P297" s="18">
        <v>294.48977334150936</v>
      </c>
      <c r="Q297" s="17">
        <v>263.29969996235502</v>
      </c>
      <c r="R297" s="17">
        <v>263.29969672964057</v>
      </c>
      <c r="S297" s="17"/>
      <c r="T297" s="17"/>
    </row>
    <row r="298" spans="1:20" x14ac:dyDescent="0.25">
      <c r="A298" s="19" t="s">
        <v>168</v>
      </c>
      <c r="B298" s="19" t="s">
        <v>10</v>
      </c>
      <c r="C298" s="19" t="s">
        <v>27</v>
      </c>
      <c r="D298" s="19" t="s">
        <v>123</v>
      </c>
      <c r="E298" s="19" t="s">
        <v>9</v>
      </c>
      <c r="F298" s="19" t="s">
        <v>162</v>
      </c>
      <c r="G298" s="14">
        <v>46.939408740167586</v>
      </c>
      <c r="H298" s="14">
        <v>31.134682821038187</v>
      </c>
      <c r="I298" s="14"/>
      <c r="J298" s="14">
        <v>23.273441139561001</v>
      </c>
      <c r="K298" s="14">
        <v>101.34753270076678</v>
      </c>
      <c r="L298" s="18">
        <v>101.34746621038174</v>
      </c>
      <c r="M298" s="18">
        <v>2.845684071433879E-5</v>
      </c>
      <c r="N298" s="18"/>
      <c r="O298" s="18">
        <v>3.8033544755628505E-5</v>
      </c>
      <c r="P298" s="18">
        <v>101.3475327007672</v>
      </c>
      <c r="Q298" s="17">
        <v>267.95545129224024</v>
      </c>
      <c r="R298" s="17">
        <v>267.95544558236497</v>
      </c>
      <c r="S298" s="17"/>
      <c r="T298" s="17"/>
    </row>
    <row r="299" spans="1:20" x14ac:dyDescent="0.25">
      <c r="A299" s="19" t="s">
        <v>168</v>
      </c>
      <c r="B299" s="19" t="s">
        <v>10</v>
      </c>
      <c r="C299" s="19" t="s">
        <v>27</v>
      </c>
      <c r="D299" s="19" t="s">
        <v>123</v>
      </c>
      <c r="E299" s="19" t="s">
        <v>9</v>
      </c>
      <c r="F299" s="19" t="s">
        <v>163</v>
      </c>
      <c r="G299" s="14">
        <v>46.942804622453338</v>
      </c>
      <c r="H299" s="14">
        <v>2.1184709665640498E-5</v>
      </c>
      <c r="I299" s="14"/>
      <c r="J299" s="14">
        <v>55.065081193533075</v>
      </c>
      <c r="K299" s="14">
        <v>102.00790700069608</v>
      </c>
      <c r="L299" s="18">
        <v>102.00781751840449</v>
      </c>
      <c r="M299" s="18">
        <v>2.1979884533710363E-5</v>
      </c>
      <c r="N299" s="18"/>
      <c r="O299" s="18">
        <v>6.7502406236145273E-5</v>
      </c>
      <c r="P299" s="18">
        <v>102.00790700069527</v>
      </c>
      <c r="Q299" s="17">
        <v>268.55987601890752</v>
      </c>
      <c r="R299" s="17">
        <v>268.55986483269589</v>
      </c>
      <c r="S299" s="17"/>
      <c r="T299" s="17"/>
    </row>
    <row r="300" spans="1:20" x14ac:dyDescent="0.25">
      <c r="A300" s="19" t="s">
        <v>168</v>
      </c>
      <c r="B300" s="19" t="s">
        <v>10</v>
      </c>
      <c r="C300" s="19" t="s">
        <v>27</v>
      </c>
      <c r="D300" s="19" t="s">
        <v>124</v>
      </c>
      <c r="E300" s="19" t="s">
        <v>2</v>
      </c>
      <c r="F300" s="19" t="s">
        <v>161</v>
      </c>
      <c r="G300" s="14">
        <v>125.93564649875751</v>
      </c>
      <c r="H300" s="14">
        <v>214.29488234644282</v>
      </c>
      <c r="I300" s="14"/>
      <c r="J300" s="14">
        <v>1.4845467459786805E-6</v>
      </c>
      <c r="K300" s="14">
        <v>340.23053032974707</v>
      </c>
      <c r="L300" s="18">
        <v>296.3870865469836</v>
      </c>
      <c r="M300" s="18">
        <v>1.9818722669719538E-6</v>
      </c>
      <c r="N300" s="18"/>
      <c r="O300" s="18">
        <v>43.843441747486587</v>
      </c>
      <c r="P300" s="18">
        <v>340.23053027634245</v>
      </c>
      <c r="Q300" s="17">
        <v>82.507402251073927</v>
      </c>
      <c r="R300" s="17">
        <v>82.507402120638005</v>
      </c>
      <c r="S300" s="17"/>
      <c r="T300" s="17"/>
    </row>
    <row r="301" spans="1:20" x14ac:dyDescent="0.25">
      <c r="A301" s="19" t="s">
        <v>168</v>
      </c>
      <c r="B301" s="19" t="s">
        <v>10</v>
      </c>
      <c r="C301" s="19" t="s">
        <v>27</v>
      </c>
      <c r="D301" s="19" t="s">
        <v>124</v>
      </c>
      <c r="E301" s="19" t="s">
        <v>2</v>
      </c>
      <c r="F301" s="19" t="s">
        <v>162</v>
      </c>
      <c r="G301" s="14">
        <v>126.2611365222632</v>
      </c>
      <c r="H301" s="14">
        <v>212.20954501309492</v>
      </c>
      <c r="I301" s="14"/>
      <c r="J301" s="14">
        <v>3.909997696680251</v>
      </c>
      <c r="K301" s="14">
        <v>342.3806792320384</v>
      </c>
      <c r="L301" s="18">
        <v>342.38067474366005</v>
      </c>
      <c r="M301" s="18">
        <v>2.2104131676468109E-6</v>
      </c>
      <c r="N301" s="18"/>
      <c r="O301" s="18">
        <v>2.1903933411364122E-6</v>
      </c>
      <c r="P301" s="18">
        <v>342.38067914446657</v>
      </c>
      <c r="Q301" s="17">
        <v>89.1381461226309</v>
      </c>
      <c r="R301" s="17">
        <v>89.138145837857905</v>
      </c>
      <c r="S301" s="17"/>
      <c r="T301" s="17"/>
    </row>
    <row r="302" spans="1:20" x14ac:dyDescent="0.25">
      <c r="A302" s="19" t="s">
        <v>168</v>
      </c>
      <c r="B302" s="19" t="s">
        <v>10</v>
      </c>
      <c r="C302" s="19" t="s">
        <v>27</v>
      </c>
      <c r="D302" s="19" t="s">
        <v>124</v>
      </c>
      <c r="E302" s="19" t="s">
        <v>2</v>
      </c>
      <c r="F302" s="19" t="s">
        <v>163</v>
      </c>
      <c r="G302" s="14">
        <v>126.70542974127174</v>
      </c>
      <c r="H302" s="14">
        <v>83.995110099265219</v>
      </c>
      <c r="I302" s="14"/>
      <c r="J302" s="14">
        <v>119.89999988311286</v>
      </c>
      <c r="K302" s="14">
        <v>330.60053972364983</v>
      </c>
      <c r="L302" s="18">
        <v>330.60053531611061</v>
      </c>
      <c r="M302" s="18">
        <v>2.1575795566648525E-6</v>
      </c>
      <c r="N302" s="18"/>
      <c r="O302" s="18">
        <v>2.2421633615562701E-6</v>
      </c>
      <c r="P302" s="18">
        <v>330.60053971585353</v>
      </c>
      <c r="Q302" s="17">
        <v>98.189099255665013</v>
      </c>
      <c r="R302" s="17">
        <v>98.189098413964331</v>
      </c>
      <c r="S302" s="17"/>
      <c r="T302" s="17"/>
    </row>
    <row r="303" spans="1:20" x14ac:dyDescent="0.25">
      <c r="A303" s="19" t="s">
        <v>168</v>
      </c>
      <c r="B303" s="19" t="s">
        <v>10</v>
      </c>
      <c r="C303" s="19" t="s">
        <v>27</v>
      </c>
      <c r="D303" s="19" t="s">
        <v>124</v>
      </c>
      <c r="E303" s="19" t="s">
        <v>3</v>
      </c>
      <c r="F303" s="19" t="s">
        <v>161</v>
      </c>
      <c r="G303" s="14">
        <v>139.82202001640158</v>
      </c>
      <c r="H303" s="14">
        <v>219.54173720366097</v>
      </c>
      <c r="I303" s="14"/>
      <c r="J303" s="14">
        <v>2.3622645989170016E-6</v>
      </c>
      <c r="K303" s="14">
        <v>359.36375958232713</v>
      </c>
      <c r="L303" s="18">
        <v>314.0335316075782</v>
      </c>
      <c r="M303" s="18">
        <v>3.0367993847620601E-6</v>
      </c>
      <c r="N303" s="18">
        <v>1.7641123018473788E-6</v>
      </c>
      <c r="O303" s="18">
        <v>45.330223070542338</v>
      </c>
      <c r="P303" s="18">
        <v>359.36375947903224</v>
      </c>
      <c r="Q303" s="17">
        <v>118.9105278645433</v>
      </c>
      <c r="R303" s="17">
        <v>118.91052756660198</v>
      </c>
      <c r="S303" s="17"/>
      <c r="T303" s="17"/>
    </row>
    <row r="304" spans="1:20" x14ac:dyDescent="0.25">
      <c r="A304" s="19" t="s">
        <v>168</v>
      </c>
      <c r="B304" s="19" t="s">
        <v>10</v>
      </c>
      <c r="C304" s="19" t="s">
        <v>27</v>
      </c>
      <c r="D304" s="19" t="s">
        <v>124</v>
      </c>
      <c r="E304" s="19" t="s">
        <v>3</v>
      </c>
      <c r="F304" s="19" t="s">
        <v>162</v>
      </c>
      <c r="G304" s="14">
        <v>140.13531406986124</v>
      </c>
      <c r="H304" s="14">
        <v>221.08454525599666</v>
      </c>
      <c r="I304" s="14"/>
      <c r="J304" s="14">
        <v>4.3866630069501342</v>
      </c>
      <c r="K304" s="14">
        <v>365.60652233280803</v>
      </c>
      <c r="L304" s="18">
        <v>365.60651436967811</v>
      </c>
      <c r="M304" s="18">
        <v>3.3653941500474493E-6</v>
      </c>
      <c r="N304" s="18">
        <v>1.0578562565819144E-6</v>
      </c>
      <c r="O304" s="18">
        <v>3.5317687586407332E-6</v>
      </c>
      <c r="P304" s="18">
        <v>365.60652232469727</v>
      </c>
      <c r="Q304" s="17">
        <v>126.50454193392667</v>
      </c>
      <c r="R304" s="17">
        <v>126.50454143134994</v>
      </c>
      <c r="S304" s="17"/>
      <c r="T304" s="17"/>
    </row>
    <row r="305" spans="1:20" x14ac:dyDescent="0.25">
      <c r="A305" s="19" t="s">
        <v>168</v>
      </c>
      <c r="B305" s="19" t="s">
        <v>10</v>
      </c>
      <c r="C305" s="19" t="s">
        <v>27</v>
      </c>
      <c r="D305" s="19" t="s">
        <v>124</v>
      </c>
      <c r="E305" s="19" t="s">
        <v>3</v>
      </c>
      <c r="F305" s="19" t="s">
        <v>163</v>
      </c>
      <c r="G305" s="14">
        <v>140.5629598294741</v>
      </c>
      <c r="H305" s="14">
        <v>92.129101194554039</v>
      </c>
      <c r="I305" s="14"/>
      <c r="J305" s="14">
        <v>123.29999984895861</v>
      </c>
      <c r="K305" s="14">
        <v>355.99206087298671</v>
      </c>
      <c r="L305" s="18">
        <v>355.99205314183951</v>
      </c>
      <c r="M305" s="18">
        <v>3.2221249220272368E-6</v>
      </c>
      <c r="N305" s="18">
        <v>1.124184302408348E-6</v>
      </c>
      <c r="O305" s="18">
        <v>3.3851458420945789E-6</v>
      </c>
      <c r="P305" s="18">
        <v>355.99206087329452</v>
      </c>
      <c r="Q305" s="17">
        <v>136.87035729561737</v>
      </c>
      <c r="R305" s="17">
        <v>136.87035554368177</v>
      </c>
      <c r="S305" s="17"/>
      <c r="T305" s="17"/>
    </row>
    <row r="306" spans="1:20" x14ac:dyDescent="0.25">
      <c r="A306" s="19" t="s">
        <v>168</v>
      </c>
      <c r="B306" s="19" t="s">
        <v>10</v>
      </c>
      <c r="C306" s="19" t="s">
        <v>27</v>
      </c>
      <c r="D306" s="19" t="s">
        <v>124</v>
      </c>
      <c r="E306" s="19" t="s">
        <v>4</v>
      </c>
      <c r="F306" s="19" t="s">
        <v>161</v>
      </c>
      <c r="G306" s="14">
        <v>146.6015068407655</v>
      </c>
      <c r="H306" s="14">
        <v>203.05328251555491</v>
      </c>
      <c r="I306" s="14"/>
      <c r="J306" s="14">
        <v>3.5740862908418769E-6</v>
      </c>
      <c r="K306" s="14">
        <v>349.6547929304067</v>
      </c>
      <c r="L306" s="18">
        <v>304.32456555049839</v>
      </c>
      <c r="M306" s="18">
        <v>4.5568389693600825E-6</v>
      </c>
      <c r="N306" s="18">
        <v>1.5396416356899193E-6</v>
      </c>
      <c r="O306" s="18">
        <v>45.330221257483259</v>
      </c>
      <c r="P306" s="18">
        <v>349.65479290446228</v>
      </c>
      <c r="Q306" s="17">
        <v>140.00497691586889</v>
      </c>
      <c r="R306" s="17">
        <v>140.00497656089897</v>
      </c>
      <c r="S306" s="17"/>
      <c r="T306" s="17"/>
    </row>
    <row r="307" spans="1:20" x14ac:dyDescent="0.25">
      <c r="A307" s="19" t="s">
        <v>168</v>
      </c>
      <c r="B307" s="19" t="s">
        <v>10</v>
      </c>
      <c r="C307" s="19" t="s">
        <v>27</v>
      </c>
      <c r="D307" s="19" t="s">
        <v>124</v>
      </c>
      <c r="E307" s="19" t="s">
        <v>4</v>
      </c>
      <c r="F307" s="19" t="s">
        <v>162</v>
      </c>
      <c r="G307" s="14">
        <v>146.92425768898767</v>
      </c>
      <c r="H307" s="14">
        <v>203.22873026417741</v>
      </c>
      <c r="I307" s="14"/>
      <c r="J307" s="14">
        <v>4.3866611420724944</v>
      </c>
      <c r="K307" s="14">
        <v>354.53964909523756</v>
      </c>
      <c r="L307" s="18">
        <v>354.5396373568143</v>
      </c>
      <c r="M307" s="18">
        <v>5.0749091801619402E-6</v>
      </c>
      <c r="N307" s="18">
        <v>1.2959946704828337E-6</v>
      </c>
      <c r="O307" s="18">
        <v>5.3581466630051711E-6</v>
      </c>
      <c r="P307" s="18">
        <v>354.53964908586477</v>
      </c>
      <c r="Q307" s="17">
        <v>148.70219893918448</v>
      </c>
      <c r="R307" s="17">
        <v>148.70219819602269</v>
      </c>
      <c r="S307" s="17"/>
      <c r="T307" s="17"/>
    </row>
    <row r="308" spans="1:20" x14ac:dyDescent="0.25">
      <c r="A308" s="19" t="s">
        <v>168</v>
      </c>
      <c r="B308" s="19" t="s">
        <v>10</v>
      </c>
      <c r="C308" s="19" t="s">
        <v>27</v>
      </c>
      <c r="D308" s="19" t="s">
        <v>124</v>
      </c>
      <c r="E308" s="19" t="s">
        <v>4</v>
      </c>
      <c r="F308" s="19" t="s">
        <v>163</v>
      </c>
      <c r="G308" s="14">
        <v>147.36481193837955</v>
      </c>
      <c r="H308" s="14">
        <v>75.226779820963031</v>
      </c>
      <c r="I308" s="14"/>
      <c r="J308" s="14">
        <v>123.29999982055871</v>
      </c>
      <c r="K308" s="14">
        <v>345.89159157990127</v>
      </c>
      <c r="L308" s="18">
        <v>345.89158024440343</v>
      </c>
      <c r="M308" s="18">
        <v>4.8849827553050175E-6</v>
      </c>
      <c r="N308" s="18">
        <v>1.3108741564919968E-6</v>
      </c>
      <c r="O308" s="18">
        <v>5.1396757135240453E-6</v>
      </c>
      <c r="P308" s="18">
        <v>345.89159157993601</v>
      </c>
      <c r="Q308" s="17">
        <v>160.57389097636064</v>
      </c>
      <c r="R308" s="17">
        <v>160.57388837369197</v>
      </c>
      <c r="S308" s="17"/>
      <c r="T308" s="17"/>
    </row>
    <row r="309" spans="1:20" x14ac:dyDescent="0.25">
      <c r="A309" s="19" t="s">
        <v>168</v>
      </c>
      <c r="B309" s="19" t="s">
        <v>10</v>
      </c>
      <c r="C309" s="19" t="s">
        <v>27</v>
      </c>
      <c r="D309" s="19" t="s">
        <v>124</v>
      </c>
      <c r="E309" s="19" t="s">
        <v>5</v>
      </c>
      <c r="F309" s="19" t="s">
        <v>161</v>
      </c>
      <c r="G309" s="14">
        <v>145.90937996339358</v>
      </c>
      <c r="H309" s="14">
        <v>186.44870771455115</v>
      </c>
      <c r="I309" s="14"/>
      <c r="J309" s="14">
        <v>4.4728230312010373E-6</v>
      </c>
      <c r="K309" s="14">
        <v>332.35809215076773</v>
      </c>
      <c r="L309" s="18">
        <v>287.02785830277202</v>
      </c>
      <c r="M309" s="18">
        <v>5.7678424394359623E-6</v>
      </c>
      <c r="N309" s="18">
        <v>8.1672931893983286E-6</v>
      </c>
      <c r="O309" s="18">
        <v>45.330219882099115</v>
      </c>
      <c r="P309" s="18">
        <v>332.35809212000675</v>
      </c>
      <c r="Q309" s="17">
        <v>158.49419469803212</v>
      </c>
      <c r="R309" s="17">
        <v>158.49419420967899</v>
      </c>
      <c r="S309" s="17"/>
      <c r="T309" s="17"/>
    </row>
    <row r="310" spans="1:20" x14ac:dyDescent="0.25">
      <c r="A310" s="19" t="s">
        <v>168</v>
      </c>
      <c r="B310" s="19" t="s">
        <v>10</v>
      </c>
      <c r="C310" s="19" t="s">
        <v>27</v>
      </c>
      <c r="D310" s="19" t="s">
        <v>124</v>
      </c>
      <c r="E310" s="19" t="s">
        <v>5</v>
      </c>
      <c r="F310" s="19" t="s">
        <v>162</v>
      </c>
      <c r="G310" s="14">
        <v>146.23073844476929</v>
      </c>
      <c r="H310" s="14">
        <v>183.58971643617059</v>
      </c>
      <c r="I310" s="14"/>
      <c r="J310" s="14">
        <v>4.3866597569940602</v>
      </c>
      <c r="K310" s="14">
        <v>334.20711463793396</v>
      </c>
      <c r="L310" s="18">
        <v>334.20709954485824</v>
      </c>
      <c r="M310" s="18">
        <v>6.4403148884260972E-6</v>
      </c>
      <c r="N310" s="18">
        <v>1.9887791189420736E-6</v>
      </c>
      <c r="O310" s="18">
        <v>6.6640804544583684E-6</v>
      </c>
      <c r="P310" s="18">
        <v>334.20711463803269</v>
      </c>
      <c r="Q310" s="17">
        <v>168.45489136099008</v>
      </c>
      <c r="R310" s="17">
        <v>168.45489035751734</v>
      </c>
      <c r="S310" s="17"/>
      <c r="T310" s="17"/>
    </row>
    <row r="311" spans="1:20" x14ac:dyDescent="0.25">
      <c r="A311" s="19" t="s">
        <v>168</v>
      </c>
      <c r="B311" s="19" t="s">
        <v>10</v>
      </c>
      <c r="C311" s="19" t="s">
        <v>27</v>
      </c>
      <c r="D311" s="19" t="s">
        <v>124</v>
      </c>
      <c r="E311" s="19" t="s">
        <v>5</v>
      </c>
      <c r="F311" s="19" t="s">
        <v>163</v>
      </c>
      <c r="G311" s="14">
        <v>146.66939209506714</v>
      </c>
      <c r="H311" s="14">
        <v>56.26662260611932</v>
      </c>
      <c r="I311" s="14"/>
      <c r="J311" s="14">
        <v>123.2999997784939</v>
      </c>
      <c r="K311" s="14">
        <v>326.23601447968036</v>
      </c>
      <c r="L311" s="18">
        <v>326.23599981455686</v>
      </c>
      <c r="M311" s="18">
        <v>6.2612143064411342E-6</v>
      </c>
      <c r="N311" s="18">
        <v>1.8036163085425537E-6</v>
      </c>
      <c r="O311" s="18">
        <v>6.6004585501875927E-6</v>
      </c>
      <c r="P311" s="18">
        <v>326.23601447984606</v>
      </c>
      <c r="Q311" s="17">
        <v>182.05122369696528</v>
      </c>
      <c r="R311" s="17">
        <v>182.05122023913941</v>
      </c>
      <c r="S311" s="17"/>
      <c r="T311" s="17"/>
    </row>
    <row r="312" spans="1:20" x14ac:dyDescent="0.25">
      <c r="A312" s="19" t="s">
        <v>168</v>
      </c>
      <c r="B312" s="19" t="s">
        <v>10</v>
      </c>
      <c r="C312" s="19" t="s">
        <v>27</v>
      </c>
      <c r="D312" s="19" t="s">
        <v>124</v>
      </c>
      <c r="E312" s="19" t="s">
        <v>6</v>
      </c>
      <c r="F312" s="19" t="s">
        <v>161</v>
      </c>
      <c r="G312" s="14">
        <v>134.37721437571378</v>
      </c>
      <c r="H312" s="14">
        <v>197.67997163966547</v>
      </c>
      <c r="I312" s="14"/>
      <c r="J312" s="14">
        <v>6.8656136428057436E-6</v>
      </c>
      <c r="K312" s="14">
        <v>332.05719288099289</v>
      </c>
      <c r="L312" s="18">
        <v>253.88858018313852</v>
      </c>
      <c r="M312" s="18">
        <v>7.2866541208201181E-6</v>
      </c>
      <c r="N312" s="18">
        <v>32.838388830984556</v>
      </c>
      <c r="O312" s="18">
        <v>45.330216554785494</v>
      </c>
      <c r="P312" s="18">
        <v>332.05719285556268</v>
      </c>
      <c r="Q312" s="17">
        <v>185.13347105448474</v>
      </c>
      <c r="R312" s="17">
        <v>185.13347032129874</v>
      </c>
      <c r="S312" s="17"/>
      <c r="T312" s="17"/>
    </row>
    <row r="313" spans="1:20" x14ac:dyDescent="0.25">
      <c r="A313" s="19" t="s">
        <v>168</v>
      </c>
      <c r="B313" s="19" t="s">
        <v>10</v>
      </c>
      <c r="C313" s="19" t="s">
        <v>27</v>
      </c>
      <c r="D313" s="19" t="s">
        <v>124</v>
      </c>
      <c r="E313" s="19" t="s">
        <v>6</v>
      </c>
      <c r="F313" s="19" t="s">
        <v>162</v>
      </c>
      <c r="G313" s="14">
        <v>134.59668670412455</v>
      </c>
      <c r="H313" s="14">
        <v>158.78822033282799</v>
      </c>
      <c r="I313" s="14"/>
      <c r="J313" s="14">
        <v>4.3866559944774117</v>
      </c>
      <c r="K313" s="14">
        <v>297.77156303142993</v>
      </c>
      <c r="L313" s="18">
        <v>297.77154093408672</v>
      </c>
      <c r="M313" s="18">
        <v>8.2100812186873399E-6</v>
      </c>
      <c r="N313" s="18">
        <v>3.6454716663851853E-6</v>
      </c>
      <c r="O313" s="18">
        <v>1.0241827111621137E-5</v>
      </c>
      <c r="P313" s="18">
        <v>297.77156303146671</v>
      </c>
      <c r="Q313" s="17">
        <v>193.80821826464182</v>
      </c>
      <c r="R313" s="17">
        <v>193.80821685127151</v>
      </c>
      <c r="S313" s="17"/>
      <c r="T313" s="17"/>
    </row>
    <row r="314" spans="1:20" x14ac:dyDescent="0.25">
      <c r="A314" s="19" t="s">
        <v>168</v>
      </c>
      <c r="B314" s="19" t="s">
        <v>10</v>
      </c>
      <c r="C314" s="19" t="s">
        <v>27</v>
      </c>
      <c r="D314" s="19" t="s">
        <v>124</v>
      </c>
      <c r="E314" s="19" t="s">
        <v>6</v>
      </c>
      <c r="F314" s="19" t="s">
        <v>163</v>
      </c>
      <c r="G314" s="14">
        <v>134.99064821109192</v>
      </c>
      <c r="H314" s="14">
        <v>32.542558279403494</v>
      </c>
      <c r="I314" s="14"/>
      <c r="J314" s="14">
        <v>123.29999969880549</v>
      </c>
      <c r="K314" s="14">
        <v>290.83320618930088</v>
      </c>
      <c r="L314" s="18">
        <v>290.83318667633864</v>
      </c>
      <c r="M314" s="18">
        <v>7.9822525983758056E-6</v>
      </c>
      <c r="N314" s="18">
        <v>2.3379356689984048E-6</v>
      </c>
      <c r="O314" s="18">
        <v>9.1927859721303336E-6</v>
      </c>
      <c r="P314" s="18">
        <v>290.83320618931288</v>
      </c>
      <c r="Q314" s="17">
        <v>209.37973502532986</v>
      </c>
      <c r="R314" s="17">
        <v>209.37973040050392</v>
      </c>
      <c r="S314" s="17"/>
      <c r="T314" s="17"/>
    </row>
    <row r="315" spans="1:20" x14ac:dyDescent="0.25">
      <c r="A315" s="19" t="s">
        <v>168</v>
      </c>
      <c r="B315" s="19" t="s">
        <v>10</v>
      </c>
      <c r="C315" s="19" t="s">
        <v>27</v>
      </c>
      <c r="D315" s="19" t="s">
        <v>124</v>
      </c>
      <c r="E315" s="19" t="s">
        <v>7</v>
      </c>
      <c r="F315" s="19" t="s">
        <v>161</v>
      </c>
      <c r="G315" s="14">
        <v>122.8204971442623</v>
      </c>
      <c r="H315" s="14">
        <v>172.73255811966803</v>
      </c>
      <c r="I315" s="14"/>
      <c r="J315" s="14">
        <v>8.6386140278010449E-6</v>
      </c>
      <c r="K315" s="14">
        <v>295.55306390254435</v>
      </c>
      <c r="L315" s="18">
        <v>217.38445234837044</v>
      </c>
      <c r="M315" s="18">
        <v>9.1414518493743528E-6</v>
      </c>
      <c r="N315" s="18">
        <v>32.838389142008893</v>
      </c>
      <c r="O315" s="18">
        <v>45.330213263006193</v>
      </c>
      <c r="P315" s="18">
        <v>295.55306389483741</v>
      </c>
      <c r="Q315" s="17">
        <v>214.63379505526029</v>
      </c>
      <c r="R315" s="17">
        <v>214.63379400547294</v>
      </c>
      <c r="S315" s="17"/>
      <c r="T315" s="17"/>
    </row>
    <row r="316" spans="1:20" x14ac:dyDescent="0.25">
      <c r="A316" s="19" t="s">
        <v>168</v>
      </c>
      <c r="B316" s="19" t="s">
        <v>10</v>
      </c>
      <c r="C316" s="19" t="s">
        <v>27</v>
      </c>
      <c r="D316" s="19" t="s">
        <v>124</v>
      </c>
      <c r="E316" s="19" t="s">
        <v>7</v>
      </c>
      <c r="F316" s="19" t="s">
        <v>162</v>
      </c>
      <c r="G316" s="14">
        <v>123.01706827318766</v>
      </c>
      <c r="H316" s="14">
        <v>127.58410611290769</v>
      </c>
      <c r="I316" s="14"/>
      <c r="J316" s="14">
        <v>4.3866533571336506</v>
      </c>
      <c r="K316" s="14">
        <v>254.98782774322899</v>
      </c>
      <c r="L316" s="18">
        <v>254.98779985627399</v>
      </c>
      <c r="M316" s="18">
        <v>1.0353915129398351E-5</v>
      </c>
      <c r="N316" s="18">
        <v>4.452706399465131E-6</v>
      </c>
      <c r="O316" s="18">
        <v>1.3080477423345292E-5</v>
      </c>
      <c r="P316" s="18">
        <v>254.98782774337295</v>
      </c>
      <c r="Q316" s="17">
        <v>224.60842576992741</v>
      </c>
      <c r="R316" s="17">
        <v>224.60842371268768</v>
      </c>
      <c r="S316" s="17"/>
      <c r="T316" s="17"/>
    </row>
    <row r="317" spans="1:20" x14ac:dyDescent="0.25">
      <c r="A317" s="19" t="s">
        <v>168</v>
      </c>
      <c r="B317" s="19" t="s">
        <v>10</v>
      </c>
      <c r="C317" s="19" t="s">
        <v>27</v>
      </c>
      <c r="D317" s="19" t="s">
        <v>124</v>
      </c>
      <c r="E317" s="19" t="s">
        <v>7</v>
      </c>
      <c r="F317" s="19" t="s">
        <v>163</v>
      </c>
      <c r="G317" s="14">
        <v>123.28864359946861</v>
      </c>
      <c r="H317" s="14">
        <v>4.6917757046849529</v>
      </c>
      <c r="I317" s="14"/>
      <c r="J317" s="14">
        <v>123.29999938244853</v>
      </c>
      <c r="K317" s="14">
        <v>251.2804186866021</v>
      </c>
      <c r="L317" s="18">
        <v>251.28039192218498</v>
      </c>
      <c r="M317" s="18">
        <v>1.0476208765594473E-5</v>
      </c>
      <c r="N317" s="18">
        <v>3.0640338898398512E-6</v>
      </c>
      <c r="O317" s="18">
        <v>1.322415995686665E-5</v>
      </c>
      <c r="P317" s="18">
        <v>251.28041868658755</v>
      </c>
      <c r="Q317" s="17">
        <v>238.389006895249</v>
      </c>
      <c r="R317" s="17">
        <v>238.38900112435448</v>
      </c>
      <c r="S317" s="17"/>
      <c r="T317" s="17"/>
    </row>
    <row r="318" spans="1:20" x14ac:dyDescent="0.25">
      <c r="A318" s="19" t="s">
        <v>168</v>
      </c>
      <c r="B318" s="19" t="s">
        <v>10</v>
      </c>
      <c r="C318" s="19" t="s">
        <v>27</v>
      </c>
      <c r="D318" s="19" t="s">
        <v>124</v>
      </c>
      <c r="E318" s="19" t="s">
        <v>8</v>
      </c>
      <c r="F318" s="19" t="s">
        <v>161</v>
      </c>
      <c r="G318" s="14">
        <v>111.25916283189412</v>
      </c>
      <c r="H318" s="14">
        <v>148.4711743133069</v>
      </c>
      <c r="I318" s="14"/>
      <c r="J318" s="14">
        <v>1.1055088402474783E-5</v>
      </c>
      <c r="K318" s="14">
        <v>259.73034820028943</v>
      </c>
      <c r="L318" s="18">
        <v>181.56174347591494</v>
      </c>
      <c r="M318" s="18">
        <v>1.1221226135765048E-5</v>
      </c>
      <c r="N318" s="18">
        <v>32.838389350486707</v>
      </c>
      <c r="O318" s="18">
        <v>45.330204144278461</v>
      </c>
      <c r="P318" s="18">
        <v>259.73034819190627</v>
      </c>
      <c r="Q318" s="17">
        <v>247.69112643269847</v>
      </c>
      <c r="R318" s="17">
        <v>247.69112487615411</v>
      </c>
      <c r="S318" s="17"/>
      <c r="T318" s="17"/>
    </row>
    <row r="319" spans="1:20" x14ac:dyDescent="0.25">
      <c r="A319" s="19" t="s">
        <v>168</v>
      </c>
      <c r="B319" s="19" t="s">
        <v>10</v>
      </c>
      <c r="C319" s="19" t="s">
        <v>27</v>
      </c>
      <c r="D319" s="19" t="s">
        <v>124</v>
      </c>
      <c r="E319" s="19" t="s">
        <v>8</v>
      </c>
      <c r="F319" s="19" t="s">
        <v>162</v>
      </c>
      <c r="G319" s="14">
        <v>111.43352372949427</v>
      </c>
      <c r="H319" s="14">
        <v>110.95519326059356</v>
      </c>
      <c r="I319" s="14"/>
      <c r="J319" s="14">
        <v>14.222584812169554</v>
      </c>
      <c r="K319" s="14">
        <v>236.61130180225737</v>
      </c>
      <c r="L319" s="18">
        <v>213.02084434123557</v>
      </c>
      <c r="M319" s="18">
        <v>1.2781265365147416E-5</v>
      </c>
      <c r="N319" s="18">
        <v>23.590427267736487</v>
      </c>
      <c r="O319" s="18">
        <v>1.7412026830987256E-5</v>
      </c>
      <c r="P319" s="18">
        <v>236.61130180226425</v>
      </c>
      <c r="Q319" s="17">
        <v>259.14338520253307</v>
      </c>
      <c r="R319" s="17">
        <v>259.14338216830072</v>
      </c>
      <c r="S319" s="17"/>
      <c r="T319" s="17"/>
    </row>
    <row r="320" spans="1:20" x14ac:dyDescent="0.25">
      <c r="A320" s="19" t="s">
        <v>168</v>
      </c>
      <c r="B320" s="19" t="s">
        <v>10</v>
      </c>
      <c r="C320" s="19" t="s">
        <v>27</v>
      </c>
      <c r="D320" s="19" t="s">
        <v>124</v>
      </c>
      <c r="E320" s="19" t="s">
        <v>8</v>
      </c>
      <c r="F320" s="19" t="s">
        <v>163</v>
      </c>
      <c r="G320" s="14">
        <v>111.44155863574919</v>
      </c>
      <c r="H320" s="14">
        <v>1.649702996965168E-5</v>
      </c>
      <c r="I320" s="14"/>
      <c r="J320" s="14">
        <v>104.26270522271308</v>
      </c>
      <c r="K320" s="14">
        <v>215.70428035549224</v>
      </c>
      <c r="L320" s="18">
        <v>215.70422948672083</v>
      </c>
      <c r="M320" s="18">
        <v>1.4777886704527312E-5</v>
      </c>
      <c r="N320" s="18">
        <v>4.6806844060745003E-6</v>
      </c>
      <c r="O320" s="18">
        <v>3.141020574733992E-5</v>
      </c>
      <c r="P320" s="18">
        <v>215.70428035549767</v>
      </c>
      <c r="Q320" s="17">
        <v>259.6711407737223</v>
      </c>
      <c r="R320" s="17">
        <v>259.67113480538342</v>
      </c>
      <c r="S320" s="17"/>
      <c r="T320" s="17"/>
    </row>
    <row r="321" spans="1:20" x14ac:dyDescent="0.25">
      <c r="A321" s="19" t="s">
        <v>168</v>
      </c>
      <c r="B321" s="19" t="s">
        <v>10</v>
      </c>
      <c r="C321" s="19" t="s">
        <v>27</v>
      </c>
      <c r="D321" s="19" t="s">
        <v>124</v>
      </c>
      <c r="E321" s="19" t="s">
        <v>9</v>
      </c>
      <c r="F321" s="19" t="s">
        <v>161</v>
      </c>
      <c r="G321" s="14">
        <v>99.725485815257827</v>
      </c>
      <c r="H321" s="14">
        <v>135.78083743154812</v>
      </c>
      <c r="I321" s="14"/>
      <c r="J321" s="14">
        <v>1.3741011849778336E-5</v>
      </c>
      <c r="K321" s="14">
        <v>235.5063369878178</v>
      </c>
      <c r="L321" s="18">
        <v>157.33773468594444</v>
      </c>
      <c r="M321" s="18">
        <v>1.4155092766661952E-5</v>
      </c>
      <c r="N321" s="18">
        <v>32.83838938631704</v>
      </c>
      <c r="O321" s="18">
        <v>45.330198760466004</v>
      </c>
      <c r="P321" s="18">
        <v>235.50633698782025</v>
      </c>
      <c r="Q321" s="17">
        <v>280.19040130413578</v>
      </c>
      <c r="R321" s="17">
        <v>280.19039903527823</v>
      </c>
      <c r="S321" s="17"/>
      <c r="T321" s="17"/>
    </row>
    <row r="322" spans="1:20" x14ac:dyDescent="0.25">
      <c r="A322" s="19" t="s">
        <v>168</v>
      </c>
      <c r="B322" s="19" t="s">
        <v>10</v>
      </c>
      <c r="C322" s="19" t="s">
        <v>27</v>
      </c>
      <c r="D322" s="19" t="s">
        <v>124</v>
      </c>
      <c r="E322" s="19" t="s">
        <v>9</v>
      </c>
      <c r="F322" s="19" t="s">
        <v>162</v>
      </c>
      <c r="G322" s="14">
        <v>99.881204269877415</v>
      </c>
      <c r="H322" s="14">
        <v>94.300187939160907</v>
      </c>
      <c r="I322" s="14"/>
      <c r="J322" s="14">
        <v>23.18316895972076</v>
      </c>
      <c r="K322" s="14">
        <v>217.36456116875911</v>
      </c>
      <c r="L322" s="18">
        <v>184.5261341871587</v>
      </c>
      <c r="M322" s="18">
        <v>1.6098675663748991E-5</v>
      </c>
      <c r="N322" s="18">
        <v>32.838389323263335</v>
      </c>
      <c r="O322" s="18">
        <v>2.1559662881714327E-5</v>
      </c>
      <c r="P322" s="18">
        <v>217.36456116876059</v>
      </c>
      <c r="Q322" s="17">
        <v>293.25331706307327</v>
      </c>
      <c r="R322" s="17">
        <v>293.25331257424767</v>
      </c>
      <c r="S322" s="17"/>
      <c r="T322" s="17"/>
    </row>
    <row r="323" spans="1:20" x14ac:dyDescent="0.25">
      <c r="A323" s="19" t="s">
        <v>168</v>
      </c>
      <c r="B323" s="19" t="s">
        <v>10</v>
      </c>
      <c r="C323" s="19" t="s">
        <v>27</v>
      </c>
      <c r="D323" s="19" t="s">
        <v>124</v>
      </c>
      <c r="E323" s="19" t="s">
        <v>9</v>
      </c>
      <c r="F323" s="19" t="s">
        <v>163</v>
      </c>
      <c r="G323" s="14">
        <v>99.8884091549603</v>
      </c>
      <c r="H323" s="14">
        <v>2.0604280747133536E-5</v>
      </c>
      <c r="I323" s="14"/>
      <c r="J323" s="14">
        <v>86.91963086730027</v>
      </c>
      <c r="K323" s="14">
        <v>186.80806062654131</v>
      </c>
      <c r="L323" s="18">
        <v>186.80793671881702</v>
      </c>
      <c r="M323" s="18">
        <v>1.8696866277156046E-5</v>
      </c>
      <c r="N323" s="18">
        <v>6.6278087908297305E-5</v>
      </c>
      <c r="O323" s="18">
        <v>3.8932771034073427E-5</v>
      </c>
      <c r="P323" s="18">
        <v>186.80806062654224</v>
      </c>
      <c r="Q323" s="17">
        <v>293.85774138622298</v>
      </c>
      <c r="R323" s="17">
        <v>293.85773256137912</v>
      </c>
      <c r="S323" s="17"/>
      <c r="T323" s="17"/>
    </row>
    <row r="324" spans="1:20" x14ac:dyDescent="0.25">
      <c r="A324" s="19" t="s">
        <v>168</v>
      </c>
      <c r="B324" s="19" t="s">
        <v>10</v>
      </c>
      <c r="C324" s="19" t="s">
        <v>27</v>
      </c>
      <c r="D324" s="19" t="s">
        <v>125</v>
      </c>
      <c r="E324" s="19" t="s">
        <v>2</v>
      </c>
      <c r="F324" s="19" t="s">
        <v>161</v>
      </c>
      <c r="G324" s="14">
        <v>20.18762058944213</v>
      </c>
      <c r="H324" s="14">
        <v>447.46944882895411</v>
      </c>
      <c r="I324" s="14"/>
      <c r="J324" s="14">
        <v>3.7370692362790622E-6</v>
      </c>
      <c r="K324" s="14">
        <v>467.65707315546547</v>
      </c>
      <c r="L324" s="18">
        <v>135.91032378355709</v>
      </c>
      <c r="M324" s="18">
        <v>277.71774254908047</v>
      </c>
      <c r="N324" s="18"/>
      <c r="O324" s="18">
        <v>54.029006773371378</v>
      </c>
      <c r="P324" s="18">
        <v>467.65707310600897</v>
      </c>
      <c r="Q324" s="17">
        <v>75.900733873200409</v>
      </c>
      <c r="R324" s="17">
        <v>75.900733456042644</v>
      </c>
      <c r="S324" s="17"/>
      <c r="T324" s="17"/>
    </row>
    <row r="325" spans="1:20" x14ac:dyDescent="0.25">
      <c r="A325" s="19" t="s">
        <v>168</v>
      </c>
      <c r="B325" s="19" t="s">
        <v>10</v>
      </c>
      <c r="C325" s="19" t="s">
        <v>27</v>
      </c>
      <c r="D325" s="19" t="s">
        <v>125</v>
      </c>
      <c r="E325" s="19" t="s">
        <v>2</v>
      </c>
      <c r="F325" s="19" t="s">
        <v>162</v>
      </c>
      <c r="G325" s="14">
        <v>20.526759806513514</v>
      </c>
      <c r="H325" s="14">
        <v>502.295117055513</v>
      </c>
      <c r="I325" s="14"/>
      <c r="J325" s="14">
        <v>6.63333378801583E-6</v>
      </c>
      <c r="K325" s="14">
        <v>522.82188349536034</v>
      </c>
      <c r="L325" s="18">
        <v>167.99098867396614</v>
      </c>
      <c r="M325" s="18">
        <v>354.83088879537064</v>
      </c>
      <c r="N325" s="18"/>
      <c r="O325" s="18">
        <v>5.9476808108462997E-6</v>
      </c>
      <c r="P325" s="18">
        <v>522.8218834170176</v>
      </c>
      <c r="Q325" s="17">
        <v>79.613261472117046</v>
      </c>
      <c r="R325" s="17">
        <v>79.613260633634525</v>
      </c>
      <c r="S325" s="17"/>
      <c r="T325" s="17"/>
    </row>
    <row r="326" spans="1:20" x14ac:dyDescent="0.25">
      <c r="A326" s="19" t="s">
        <v>168</v>
      </c>
      <c r="B326" s="19" t="s">
        <v>10</v>
      </c>
      <c r="C326" s="19" t="s">
        <v>27</v>
      </c>
      <c r="D326" s="19" t="s">
        <v>125</v>
      </c>
      <c r="E326" s="19" t="s">
        <v>2</v>
      </c>
      <c r="F326" s="19" t="s">
        <v>163</v>
      </c>
      <c r="G326" s="14">
        <v>20.536817414517913</v>
      </c>
      <c r="H326" s="14">
        <v>2.7627188943363284E-6</v>
      </c>
      <c r="I326" s="14"/>
      <c r="J326" s="14">
        <v>157.08062070079518</v>
      </c>
      <c r="K326" s="14">
        <v>177.61744087803197</v>
      </c>
      <c r="L326" s="18">
        <v>168.93266722913933</v>
      </c>
      <c r="M326" s="18">
        <v>8.6847630231604889</v>
      </c>
      <c r="N326" s="18"/>
      <c r="O326" s="18">
        <v>1.0551547774113581E-5</v>
      </c>
      <c r="P326" s="18">
        <v>177.61744080384759</v>
      </c>
      <c r="Q326" s="17">
        <v>80.868884309783908</v>
      </c>
      <c r="R326" s="17">
        <v>80.868882610799346</v>
      </c>
      <c r="S326" s="17"/>
      <c r="T326" s="17"/>
    </row>
    <row r="327" spans="1:20" x14ac:dyDescent="0.25">
      <c r="A327" s="19" t="s">
        <v>168</v>
      </c>
      <c r="B327" s="19" t="s">
        <v>10</v>
      </c>
      <c r="C327" s="19" t="s">
        <v>27</v>
      </c>
      <c r="D327" s="19" t="s">
        <v>125</v>
      </c>
      <c r="E327" s="19" t="s">
        <v>3</v>
      </c>
      <c r="F327" s="19" t="s">
        <v>161</v>
      </c>
      <c r="G327" s="14">
        <v>22.762491982962175</v>
      </c>
      <c r="H327" s="14">
        <v>305.90938424969369</v>
      </c>
      <c r="I327" s="14"/>
      <c r="J327" s="14">
        <v>5.7189289642368542E-6</v>
      </c>
      <c r="K327" s="14">
        <v>328.67188195158479</v>
      </c>
      <c r="L327" s="18">
        <v>140.61445087606282</v>
      </c>
      <c r="M327" s="18">
        <v>133.5013970525363</v>
      </c>
      <c r="N327" s="18"/>
      <c r="O327" s="18">
        <v>54.556033899399331</v>
      </c>
      <c r="P327" s="18">
        <v>328.67188182799845</v>
      </c>
      <c r="Q327" s="17">
        <v>110.97783178450757</v>
      </c>
      <c r="R327" s="17">
        <v>110.97783065775062</v>
      </c>
      <c r="S327" s="17"/>
      <c r="T327" s="17"/>
    </row>
    <row r="328" spans="1:20" x14ac:dyDescent="0.25">
      <c r="A328" s="19" t="s">
        <v>168</v>
      </c>
      <c r="B328" s="19" t="s">
        <v>10</v>
      </c>
      <c r="C328" s="19" t="s">
        <v>27</v>
      </c>
      <c r="D328" s="19" t="s">
        <v>125</v>
      </c>
      <c r="E328" s="19" t="s">
        <v>3</v>
      </c>
      <c r="F328" s="19" t="s">
        <v>162</v>
      </c>
      <c r="G328" s="14">
        <v>22.791115394927306</v>
      </c>
      <c r="H328" s="14">
        <v>388.81093435404949</v>
      </c>
      <c r="I328" s="14"/>
      <c r="J328" s="14">
        <v>9.7891025880699197E-6</v>
      </c>
      <c r="K328" s="14">
        <v>411.6020595380794</v>
      </c>
      <c r="L328" s="18">
        <v>174.7828324774714</v>
      </c>
      <c r="M328" s="18">
        <v>236.81921790461689</v>
      </c>
      <c r="N328" s="18"/>
      <c r="O328" s="18">
        <v>9.1409335415185117E-6</v>
      </c>
      <c r="P328" s="18">
        <v>411.60205952302181</v>
      </c>
      <c r="Q328" s="17">
        <v>115.22969043226638</v>
      </c>
      <c r="R328" s="17">
        <v>115.22968867318585</v>
      </c>
      <c r="S328" s="17"/>
      <c r="T328" s="17"/>
    </row>
    <row r="329" spans="1:20" x14ac:dyDescent="0.25">
      <c r="A329" s="19" t="s">
        <v>168</v>
      </c>
      <c r="B329" s="19" t="s">
        <v>10</v>
      </c>
      <c r="C329" s="19" t="s">
        <v>27</v>
      </c>
      <c r="D329" s="19" t="s">
        <v>125</v>
      </c>
      <c r="E329" s="19" t="s">
        <v>3</v>
      </c>
      <c r="F329" s="19" t="s">
        <v>163</v>
      </c>
      <c r="G329" s="14">
        <v>22.800796139532718</v>
      </c>
      <c r="H329" s="14">
        <v>4.2816598869357821E-6</v>
      </c>
      <c r="I329" s="14"/>
      <c r="J329" s="14">
        <v>158.61286665424814</v>
      </c>
      <c r="K329" s="14">
        <v>181.41366707544074</v>
      </c>
      <c r="L329" s="18">
        <v>176.09312303020505</v>
      </c>
      <c r="M329" s="18">
        <v>5.3205279517355493</v>
      </c>
      <c r="N329" s="18"/>
      <c r="O329" s="18">
        <v>1.6093418762653809E-5</v>
      </c>
      <c r="P329" s="18">
        <v>181.41366707535937</v>
      </c>
      <c r="Q329" s="17">
        <v>116.66772311409727</v>
      </c>
      <c r="R329" s="17">
        <v>116.66771938453812</v>
      </c>
      <c r="S329" s="17"/>
      <c r="T329" s="17"/>
    </row>
    <row r="330" spans="1:20" x14ac:dyDescent="0.25">
      <c r="A330" s="19" t="s">
        <v>168</v>
      </c>
      <c r="B330" s="19" t="s">
        <v>10</v>
      </c>
      <c r="C330" s="19" t="s">
        <v>27</v>
      </c>
      <c r="D330" s="19" t="s">
        <v>125</v>
      </c>
      <c r="E330" s="19" t="s">
        <v>4</v>
      </c>
      <c r="F330" s="19" t="s">
        <v>161</v>
      </c>
      <c r="G330" s="14">
        <v>23.866796974934065</v>
      </c>
      <c r="H330" s="14">
        <v>262.9720299531071</v>
      </c>
      <c r="I330" s="14"/>
      <c r="J330" s="14">
        <v>9.4212925050230005E-6</v>
      </c>
      <c r="K330" s="14">
        <v>286.83883634933369</v>
      </c>
      <c r="L330" s="18">
        <v>132.94781547322242</v>
      </c>
      <c r="M330" s="18">
        <v>99.334994353556979</v>
      </c>
      <c r="N330" s="18"/>
      <c r="O330" s="18">
        <v>54.556026488945292</v>
      </c>
      <c r="P330" s="18">
        <v>286.83883631572468</v>
      </c>
      <c r="Q330" s="17">
        <v>130.86257266337066</v>
      </c>
      <c r="R330" s="17">
        <v>130.86257121674248</v>
      </c>
      <c r="S330" s="17"/>
      <c r="T330" s="17"/>
    </row>
    <row r="331" spans="1:20" x14ac:dyDescent="0.25">
      <c r="A331" s="19" t="s">
        <v>168</v>
      </c>
      <c r="B331" s="19" t="s">
        <v>10</v>
      </c>
      <c r="C331" s="19" t="s">
        <v>27</v>
      </c>
      <c r="D331" s="19" t="s">
        <v>125</v>
      </c>
      <c r="E331" s="19" t="s">
        <v>4</v>
      </c>
      <c r="F331" s="19" t="s">
        <v>162</v>
      </c>
      <c r="G331" s="14">
        <v>23.89628438078347</v>
      </c>
      <c r="H331" s="14">
        <v>517.07609574595153</v>
      </c>
      <c r="I331" s="14"/>
      <c r="J331" s="14">
        <v>1.5976177244769003E-5</v>
      </c>
      <c r="K331" s="14">
        <v>540.97239610291228</v>
      </c>
      <c r="L331" s="18">
        <v>165.2578660658445</v>
      </c>
      <c r="M331" s="18">
        <v>375.71451507388099</v>
      </c>
      <c r="N331" s="18"/>
      <c r="O331" s="18">
        <v>1.4945809129935833E-5</v>
      </c>
      <c r="P331" s="18">
        <v>540.97239608553457</v>
      </c>
      <c r="Q331" s="17">
        <v>135.73211326201175</v>
      </c>
      <c r="R331" s="17">
        <v>135.73211065972478</v>
      </c>
      <c r="S331" s="17"/>
      <c r="T331" s="17"/>
    </row>
    <row r="332" spans="1:20" x14ac:dyDescent="0.25">
      <c r="A332" s="19" t="s">
        <v>168</v>
      </c>
      <c r="B332" s="19" t="s">
        <v>10</v>
      </c>
      <c r="C332" s="19" t="s">
        <v>27</v>
      </c>
      <c r="D332" s="19" t="s">
        <v>125</v>
      </c>
      <c r="E332" s="19" t="s">
        <v>4</v>
      </c>
      <c r="F332" s="19" t="s">
        <v>163</v>
      </c>
      <c r="G332" s="14">
        <v>23.906257315237379</v>
      </c>
      <c r="H332" s="14">
        <v>6.3576733137246437E-6</v>
      </c>
      <c r="I332" s="14"/>
      <c r="J332" s="14">
        <v>158.61284343057244</v>
      </c>
      <c r="K332" s="14">
        <v>182.51910710348312</v>
      </c>
      <c r="L332" s="18">
        <v>166.4847480508752</v>
      </c>
      <c r="M332" s="18">
        <v>16.034332647262055</v>
      </c>
      <c r="N332" s="18"/>
      <c r="O332" s="18">
        <v>2.6405332654938736E-5</v>
      </c>
      <c r="P332" s="18">
        <v>182.51910710346991</v>
      </c>
      <c r="Q332" s="17">
        <v>137.3790521817578</v>
      </c>
      <c r="R332" s="17">
        <v>137.37904687291086</v>
      </c>
      <c r="S332" s="17"/>
      <c r="T332" s="17"/>
    </row>
    <row r="333" spans="1:20" x14ac:dyDescent="0.25">
      <c r="A333" s="19" t="s">
        <v>168</v>
      </c>
      <c r="B333" s="19" t="s">
        <v>10</v>
      </c>
      <c r="C333" s="19" t="s">
        <v>27</v>
      </c>
      <c r="D333" s="19" t="s">
        <v>125</v>
      </c>
      <c r="E333" s="19" t="s">
        <v>5</v>
      </c>
      <c r="F333" s="19" t="s">
        <v>161</v>
      </c>
      <c r="G333" s="14">
        <v>23.75424188619488</v>
      </c>
      <c r="H333" s="14">
        <v>196.46254954782603</v>
      </c>
      <c r="I333" s="14"/>
      <c r="J333" s="14">
        <v>1.1816400321499543E-5</v>
      </c>
      <c r="K333" s="14">
        <v>220.21680325042124</v>
      </c>
      <c r="L333" s="18">
        <v>128.33484642673022</v>
      </c>
      <c r="M333" s="18">
        <v>37.325935155073566</v>
      </c>
      <c r="N333" s="18"/>
      <c r="O333" s="18">
        <v>54.556021640364719</v>
      </c>
      <c r="P333" s="18">
        <v>220.21680322216852</v>
      </c>
      <c r="Q333" s="17">
        <v>148.05138941071198</v>
      </c>
      <c r="R333" s="17">
        <v>148.05138746094997</v>
      </c>
      <c r="S333" s="17"/>
      <c r="T333" s="17"/>
    </row>
    <row r="334" spans="1:20" x14ac:dyDescent="0.25">
      <c r="A334" s="19" t="s">
        <v>168</v>
      </c>
      <c r="B334" s="19" t="s">
        <v>10</v>
      </c>
      <c r="C334" s="19" t="s">
        <v>27</v>
      </c>
      <c r="D334" s="19" t="s">
        <v>125</v>
      </c>
      <c r="E334" s="19" t="s">
        <v>5</v>
      </c>
      <c r="F334" s="19" t="s">
        <v>162</v>
      </c>
      <c r="G334" s="14">
        <v>23.783602082470985</v>
      </c>
      <c r="H334" s="14">
        <v>358.95970790932017</v>
      </c>
      <c r="I334" s="14"/>
      <c r="J334" s="14">
        <v>2.0057674200337819E-5</v>
      </c>
      <c r="K334" s="14">
        <v>382.74333004946533</v>
      </c>
      <c r="L334" s="18">
        <v>159.39487186639934</v>
      </c>
      <c r="M334" s="18">
        <v>223.34843946424891</v>
      </c>
      <c r="N334" s="18"/>
      <c r="O334" s="18">
        <v>1.8709042946694195E-5</v>
      </c>
      <c r="P334" s="18">
        <v>382.74333003969116</v>
      </c>
      <c r="Q334" s="17">
        <v>153.62834459307635</v>
      </c>
      <c r="R334" s="17">
        <v>153.62834105203359</v>
      </c>
      <c r="S334" s="17"/>
      <c r="T334" s="17"/>
    </row>
    <row r="335" spans="1:20" x14ac:dyDescent="0.25">
      <c r="A335" s="19" t="s">
        <v>168</v>
      </c>
      <c r="B335" s="19" t="s">
        <v>10</v>
      </c>
      <c r="C335" s="19" t="s">
        <v>27</v>
      </c>
      <c r="D335" s="19" t="s">
        <v>125</v>
      </c>
      <c r="E335" s="19" t="s">
        <v>5</v>
      </c>
      <c r="F335" s="19" t="s">
        <v>163</v>
      </c>
      <c r="G335" s="14">
        <v>23.793531966728029</v>
      </c>
      <c r="H335" s="14">
        <v>8.0591084000071816E-6</v>
      </c>
      <c r="I335" s="14"/>
      <c r="J335" s="14">
        <v>158.61282818180948</v>
      </c>
      <c r="K335" s="14">
        <v>182.4063682076459</v>
      </c>
      <c r="L335" s="18">
        <v>160.52294195352448</v>
      </c>
      <c r="M335" s="18">
        <v>21.883393105244778</v>
      </c>
      <c r="N335" s="18"/>
      <c r="O335" s="18">
        <v>3.3148875741875903E-5</v>
      </c>
      <c r="P335" s="18">
        <v>182.40636820764499</v>
      </c>
      <c r="Q335" s="17">
        <v>155.51453962740266</v>
      </c>
      <c r="R335" s="17">
        <v>155.51453237416365</v>
      </c>
      <c r="S335" s="17"/>
      <c r="T335" s="17"/>
    </row>
    <row r="336" spans="1:20" x14ac:dyDescent="0.25">
      <c r="A336" s="19" t="s">
        <v>168</v>
      </c>
      <c r="B336" s="19" t="s">
        <v>10</v>
      </c>
      <c r="C336" s="19" t="s">
        <v>27</v>
      </c>
      <c r="D336" s="19" t="s">
        <v>125</v>
      </c>
      <c r="E336" s="19" t="s">
        <v>6</v>
      </c>
      <c r="F336" s="19" t="s">
        <v>161</v>
      </c>
      <c r="G336" s="14">
        <v>21.877822193422237</v>
      </c>
      <c r="H336" s="14">
        <v>206.96338043058071</v>
      </c>
      <c r="I336" s="14"/>
      <c r="J336" s="14">
        <v>1.7942003846545405E-5</v>
      </c>
      <c r="K336" s="14">
        <v>228.8412205660068</v>
      </c>
      <c r="L336" s="18">
        <v>116.29316341428743</v>
      </c>
      <c r="M336" s="18">
        <v>57.992047605652033</v>
      </c>
      <c r="N336" s="18"/>
      <c r="O336" s="18">
        <v>54.556009522644139</v>
      </c>
      <c r="P336" s="18">
        <v>228.84122054258361</v>
      </c>
      <c r="Q336" s="17">
        <v>173.11939008717241</v>
      </c>
      <c r="R336" s="17">
        <v>173.11938711867853</v>
      </c>
      <c r="S336" s="17"/>
      <c r="T336" s="17"/>
    </row>
    <row r="337" spans="1:20" x14ac:dyDescent="0.25">
      <c r="A337" s="19" t="s">
        <v>168</v>
      </c>
      <c r="B337" s="19" t="s">
        <v>10</v>
      </c>
      <c r="C337" s="19" t="s">
        <v>27</v>
      </c>
      <c r="D337" s="19" t="s">
        <v>125</v>
      </c>
      <c r="E337" s="19" t="s">
        <v>6</v>
      </c>
      <c r="F337" s="19" t="s">
        <v>162</v>
      </c>
      <c r="G337" s="14">
        <v>21.904191028969631</v>
      </c>
      <c r="H337" s="14">
        <v>226.22778406697915</v>
      </c>
      <c r="I337" s="14"/>
      <c r="J337" s="14">
        <v>17.789103817880473</v>
      </c>
      <c r="K337" s="14">
        <v>265.92107891382926</v>
      </c>
      <c r="L337" s="18">
        <v>144.50136465311888</v>
      </c>
      <c r="M337" s="18">
        <v>121.4196862637036</v>
      </c>
      <c r="N337" s="18"/>
      <c r="O337" s="18">
        <v>2.7996990956221941E-5</v>
      </c>
      <c r="P337" s="18">
        <v>265.92107891381346</v>
      </c>
      <c r="Q337" s="17">
        <v>179.50652799921852</v>
      </c>
      <c r="R337" s="17">
        <v>179.50652261543968</v>
      </c>
      <c r="S337" s="17"/>
      <c r="T337" s="17"/>
    </row>
    <row r="338" spans="1:20" x14ac:dyDescent="0.25">
      <c r="A338" s="19" t="s">
        <v>168</v>
      </c>
      <c r="B338" s="19" t="s">
        <v>10</v>
      </c>
      <c r="C338" s="19" t="s">
        <v>27</v>
      </c>
      <c r="D338" s="19" t="s">
        <v>125</v>
      </c>
      <c r="E338" s="19" t="s">
        <v>6</v>
      </c>
      <c r="F338" s="19" t="s">
        <v>163</v>
      </c>
      <c r="G338" s="14">
        <v>21.906405698943338</v>
      </c>
      <c r="H338" s="14">
        <v>1.0167705481447914E-5</v>
      </c>
      <c r="I338" s="14"/>
      <c r="J338" s="14">
        <v>124.18232423045396</v>
      </c>
      <c r="K338" s="14">
        <v>146.08874009710277</v>
      </c>
      <c r="L338" s="18">
        <v>146.0886738691355</v>
      </c>
      <c r="M338" s="18">
        <v>1.6480600631748349E-5</v>
      </c>
      <c r="N338" s="18"/>
      <c r="O338" s="18">
        <v>4.9747369366599369E-5</v>
      </c>
      <c r="P338" s="18">
        <v>146.0887400971055</v>
      </c>
      <c r="Q338" s="17">
        <v>180.04300627289609</v>
      </c>
      <c r="R338" s="17">
        <v>180.04299574561855</v>
      </c>
      <c r="S338" s="17"/>
      <c r="T338" s="17"/>
    </row>
    <row r="339" spans="1:20" x14ac:dyDescent="0.25">
      <c r="A339" s="19" t="s">
        <v>168</v>
      </c>
      <c r="B339" s="19" t="s">
        <v>10</v>
      </c>
      <c r="C339" s="19" t="s">
        <v>27</v>
      </c>
      <c r="D339" s="19" t="s">
        <v>125</v>
      </c>
      <c r="E339" s="19" t="s">
        <v>7</v>
      </c>
      <c r="F339" s="19" t="s">
        <v>161</v>
      </c>
      <c r="G339" s="14">
        <v>19.997245247598396</v>
      </c>
      <c r="H339" s="14">
        <v>166.50866255353733</v>
      </c>
      <c r="I339" s="14"/>
      <c r="J339" s="14">
        <v>2.2911926577594956E-5</v>
      </c>
      <c r="K339" s="14">
        <v>186.5059307130623</v>
      </c>
      <c r="L339" s="18">
        <v>103.40773405277402</v>
      </c>
      <c r="M339" s="18">
        <v>28.542197100489847</v>
      </c>
      <c r="N339" s="18"/>
      <c r="O339" s="18">
        <v>54.555999542502164</v>
      </c>
      <c r="P339" s="18">
        <v>186.50593069576604</v>
      </c>
      <c r="Q339" s="17">
        <v>200.83530795051672</v>
      </c>
      <c r="R339" s="17">
        <v>200.8353035717773</v>
      </c>
      <c r="S339" s="17"/>
      <c r="T339" s="17"/>
    </row>
    <row r="340" spans="1:20" x14ac:dyDescent="0.25">
      <c r="A340" s="19" t="s">
        <v>168</v>
      </c>
      <c r="B340" s="19" t="s">
        <v>10</v>
      </c>
      <c r="C340" s="19" t="s">
        <v>27</v>
      </c>
      <c r="D340" s="19" t="s">
        <v>125</v>
      </c>
      <c r="E340" s="19" t="s">
        <v>7</v>
      </c>
      <c r="F340" s="19" t="s">
        <v>162</v>
      </c>
      <c r="G340" s="14">
        <v>20.020768650508604</v>
      </c>
      <c r="H340" s="14">
        <v>146.93492701462534</v>
      </c>
      <c r="I340" s="14"/>
      <c r="J340" s="14">
        <v>25.171545485208661</v>
      </c>
      <c r="K340" s="14">
        <v>192.12724115034263</v>
      </c>
      <c r="L340" s="18">
        <v>128.50855103375451</v>
      </c>
      <c r="M340" s="18">
        <v>63.61865448325748</v>
      </c>
      <c r="N340" s="18"/>
      <c r="O340" s="18">
        <v>3.5633351669330269E-5</v>
      </c>
      <c r="P340" s="18">
        <v>192.12724115036366</v>
      </c>
      <c r="Q340" s="17">
        <v>208.15032671598749</v>
      </c>
      <c r="R340" s="17">
        <v>208.15031872553624</v>
      </c>
      <c r="S340" s="17"/>
      <c r="T340" s="17"/>
    </row>
    <row r="341" spans="1:20" x14ac:dyDescent="0.25">
      <c r="A341" s="19" t="s">
        <v>168</v>
      </c>
      <c r="B341" s="19" t="s">
        <v>10</v>
      </c>
      <c r="C341" s="19" t="s">
        <v>27</v>
      </c>
      <c r="D341" s="19" t="s">
        <v>125</v>
      </c>
      <c r="E341" s="19" t="s">
        <v>7</v>
      </c>
      <c r="F341" s="19" t="s">
        <v>163</v>
      </c>
      <c r="G341" s="14">
        <v>20.0227442733045</v>
      </c>
      <c r="H341" s="14">
        <v>1.3011341069502049E-5</v>
      </c>
      <c r="I341" s="14"/>
      <c r="J341" s="14">
        <v>109.89371200745033</v>
      </c>
      <c r="K341" s="14">
        <v>129.91646929209591</v>
      </c>
      <c r="L341" s="18">
        <v>129.91639052396221</v>
      </c>
      <c r="M341" s="18">
        <v>1.5133393889921485E-5</v>
      </c>
      <c r="N341" s="18"/>
      <c r="O341" s="18">
        <v>6.3634739041037942E-5</v>
      </c>
      <c r="P341" s="18">
        <v>129.91646929209514</v>
      </c>
      <c r="Q341" s="17">
        <v>208.76474073853547</v>
      </c>
      <c r="R341" s="17">
        <v>208.76472524310603</v>
      </c>
      <c r="S341" s="17"/>
      <c r="T341" s="17"/>
    </row>
    <row r="342" spans="1:20" x14ac:dyDescent="0.25">
      <c r="A342" s="19" t="s">
        <v>168</v>
      </c>
      <c r="B342" s="19" t="s">
        <v>10</v>
      </c>
      <c r="C342" s="19" t="s">
        <v>27</v>
      </c>
      <c r="D342" s="19" t="s">
        <v>125</v>
      </c>
      <c r="E342" s="19" t="s">
        <v>8</v>
      </c>
      <c r="F342" s="19" t="s">
        <v>161</v>
      </c>
      <c r="G342" s="14">
        <v>18.127769439560051</v>
      </c>
      <c r="H342" s="14">
        <v>122.73803238723625</v>
      </c>
      <c r="I342" s="14"/>
      <c r="J342" s="14">
        <v>3.8774177090934011E-5</v>
      </c>
      <c r="K342" s="14">
        <v>140.86584060097337</v>
      </c>
      <c r="L342" s="18">
        <v>86.309905416445858</v>
      </c>
      <c r="M342" s="18">
        <v>1.4194552139305068E-5</v>
      </c>
      <c r="N342" s="18"/>
      <c r="O342" s="18">
        <v>54.555920981861263</v>
      </c>
      <c r="P342" s="18">
        <v>140.86584059285926</v>
      </c>
      <c r="Q342" s="17">
        <v>236.70586240359654</v>
      </c>
      <c r="R342" s="17">
        <v>236.70585539792071</v>
      </c>
      <c r="S342" s="17"/>
      <c r="T342" s="17"/>
    </row>
    <row r="343" spans="1:20" x14ac:dyDescent="0.25">
      <c r="A343" s="19" t="s">
        <v>168</v>
      </c>
      <c r="B343" s="19" t="s">
        <v>10</v>
      </c>
      <c r="C343" s="19" t="s">
        <v>27</v>
      </c>
      <c r="D343" s="19" t="s">
        <v>125</v>
      </c>
      <c r="E343" s="19" t="s">
        <v>8</v>
      </c>
      <c r="F343" s="19" t="s">
        <v>162</v>
      </c>
      <c r="G343" s="14">
        <v>18.138927785773333</v>
      </c>
      <c r="H343" s="14">
        <v>69.022928991920452</v>
      </c>
      <c r="I343" s="14"/>
      <c r="J343" s="14">
        <v>34.8304979881691</v>
      </c>
      <c r="K343" s="14">
        <v>121.99235476586288</v>
      </c>
      <c r="L343" s="18">
        <v>108.13315592136878</v>
      </c>
      <c r="M343" s="18">
        <v>13.85913980593366</v>
      </c>
      <c r="N343" s="18"/>
      <c r="O343" s="18">
        <v>5.903855939399567E-5</v>
      </c>
      <c r="P343" s="18">
        <v>121.99235476586185</v>
      </c>
      <c r="Q343" s="17">
        <v>241.19726030400375</v>
      </c>
      <c r="R343" s="17">
        <v>241.19724816469724</v>
      </c>
      <c r="S343" s="17"/>
      <c r="T343" s="17"/>
    </row>
    <row r="344" spans="1:20" x14ac:dyDescent="0.25">
      <c r="A344" s="19" t="s">
        <v>168</v>
      </c>
      <c r="B344" s="19" t="s">
        <v>10</v>
      </c>
      <c r="C344" s="19" t="s">
        <v>27</v>
      </c>
      <c r="D344" s="19" t="s">
        <v>125</v>
      </c>
      <c r="E344" s="19" t="s">
        <v>8</v>
      </c>
      <c r="F344" s="19" t="s">
        <v>163</v>
      </c>
      <c r="G344" s="14">
        <v>18.14067572759587</v>
      </c>
      <c r="H344" s="14">
        <v>1.7149893390707795E-5</v>
      </c>
      <c r="I344" s="14"/>
      <c r="J344" s="14">
        <v>91.198775218231987</v>
      </c>
      <c r="K344" s="14">
        <v>109.33946809572124</v>
      </c>
      <c r="L344" s="18">
        <v>109.33934634329337</v>
      </c>
      <c r="M344" s="18">
        <v>1.6908122268988708E-5</v>
      </c>
      <c r="N344" s="18"/>
      <c r="O344" s="18">
        <v>1.0484430868104587E-4</v>
      </c>
      <c r="P344" s="18">
        <v>109.33946809572431</v>
      </c>
      <c r="Q344" s="17">
        <v>241.90093127154273</v>
      </c>
      <c r="R344" s="17">
        <v>241.90090790471177</v>
      </c>
      <c r="S344" s="17"/>
      <c r="T344" s="17"/>
    </row>
    <row r="345" spans="1:20" x14ac:dyDescent="0.25">
      <c r="A345" s="19" t="s">
        <v>168</v>
      </c>
      <c r="B345" s="19" t="s">
        <v>10</v>
      </c>
      <c r="C345" s="19" t="s">
        <v>27</v>
      </c>
      <c r="D345" s="19" t="s">
        <v>125</v>
      </c>
      <c r="E345" s="19" t="s">
        <v>9</v>
      </c>
      <c r="F345" s="19" t="s">
        <v>161</v>
      </c>
      <c r="G345" s="14">
        <v>16.270087499173229</v>
      </c>
      <c r="H345" s="14">
        <v>94.687833091161011</v>
      </c>
      <c r="I345" s="14"/>
      <c r="J345" s="14">
        <v>4.9618094079997636E-5</v>
      </c>
      <c r="K345" s="14">
        <v>110.95797020842832</v>
      </c>
      <c r="L345" s="18">
        <v>73.007386060128241</v>
      </c>
      <c r="M345" s="18">
        <v>1.5526368938480176E-5</v>
      </c>
      <c r="N345" s="18"/>
      <c r="O345" s="18">
        <v>37.950568621933009</v>
      </c>
      <c r="P345" s="18">
        <v>110.9579702084302</v>
      </c>
      <c r="Q345" s="17">
        <v>278.68417753292056</v>
      </c>
      <c r="R345" s="17">
        <v>278.68416428850986</v>
      </c>
      <c r="S345" s="17"/>
      <c r="T345" s="17"/>
    </row>
    <row r="346" spans="1:20" x14ac:dyDescent="0.25">
      <c r="A346" s="19" t="s">
        <v>168</v>
      </c>
      <c r="B346" s="19" t="s">
        <v>10</v>
      </c>
      <c r="C346" s="19" t="s">
        <v>27</v>
      </c>
      <c r="D346" s="19" t="s">
        <v>125</v>
      </c>
      <c r="E346" s="19" t="s">
        <v>9</v>
      </c>
      <c r="F346" s="19" t="s">
        <v>162</v>
      </c>
      <c r="G346" s="14">
        <v>16.280018393030591</v>
      </c>
      <c r="H346" s="14">
        <v>57.766501900101488</v>
      </c>
      <c r="I346" s="14"/>
      <c r="J346" s="14">
        <v>17.53586917092538</v>
      </c>
      <c r="K346" s="14">
        <v>91.582389464057457</v>
      </c>
      <c r="L346" s="18">
        <v>91.582295935241561</v>
      </c>
      <c r="M346" s="18">
        <v>1.8001171346118069E-5</v>
      </c>
      <c r="N346" s="18"/>
      <c r="O346" s="18">
        <v>7.552764364394642E-5</v>
      </c>
      <c r="P346" s="18">
        <v>91.582389464056547</v>
      </c>
      <c r="Q346" s="17">
        <v>283.78957373793082</v>
      </c>
      <c r="R346" s="17">
        <v>283.78955117661258</v>
      </c>
      <c r="S346" s="17"/>
      <c r="T346" s="17"/>
    </row>
    <row r="347" spans="1:20" x14ac:dyDescent="0.25">
      <c r="A347" s="19" t="s">
        <v>168</v>
      </c>
      <c r="B347" s="19" t="s">
        <v>10</v>
      </c>
      <c r="C347" s="19" t="s">
        <v>27</v>
      </c>
      <c r="D347" s="19" t="s">
        <v>125</v>
      </c>
      <c r="E347" s="19" t="s">
        <v>9</v>
      </c>
      <c r="F347" s="19" t="s">
        <v>163</v>
      </c>
      <c r="G347" s="14">
        <v>16.281193844092762</v>
      </c>
      <c r="H347" s="14">
        <v>2.1847187156388446E-5</v>
      </c>
      <c r="I347" s="14"/>
      <c r="J347" s="14">
        <v>76.394894819625335</v>
      </c>
      <c r="K347" s="14">
        <v>92.676110510905261</v>
      </c>
      <c r="L347" s="18">
        <v>92.675955812630178</v>
      </c>
      <c r="M347" s="18">
        <v>2.0669701612852866E-5</v>
      </c>
      <c r="N347" s="18"/>
      <c r="O347" s="18">
        <v>1.3402857411754746E-4</v>
      </c>
      <c r="P347" s="18">
        <v>92.676110510905914</v>
      </c>
      <c r="Q347" s="17">
        <v>284.39399863248889</v>
      </c>
      <c r="R347" s="17">
        <v>284.3939558352032</v>
      </c>
      <c r="S347" s="17"/>
      <c r="T347" s="17"/>
    </row>
    <row r="348" spans="1:20" x14ac:dyDescent="0.25">
      <c r="A348" s="19" t="s">
        <v>168</v>
      </c>
      <c r="B348" s="19" t="s">
        <v>10</v>
      </c>
      <c r="C348" s="19" t="s">
        <v>27</v>
      </c>
      <c r="D348" s="19" t="s">
        <v>126</v>
      </c>
      <c r="E348" s="19" t="s">
        <v>2</v>
      </c>
      <c r="F348" s="19" t="s">
        <v>161</v>
      </c>
      <c r="G348" s="14">
        <v>1000.2714907745988</v>
      </c>
      <c r="H348" s="14">
        <v>3.3798333133664454E-6</v>
      </c>
      <c r="I348" s="14"/>
      <c r="J348" s="14">
        <v>67.075304542104547</v>
      </c>
      <c r="K348" s="14">
        <v>1067.3467986965366</v>
      </c>
      <c r="L348" s="18">
        <v>503.05311820648541</v>
      </c>
      <c r="M348" s="18">
        <v>564.29367072001651</v>
      </c>
      <c r="N348" s="18"/>
      <c r="O348" s="18">
        <v>9.7238726648537365E-6</v>
      </c>
      <c r="P348" s="18">
        <v>1067.3467986503745</v>
      </c>
      <c r="Q348" s="17">
        <v>67.685431357306726</v>
      </c>
      <c r="R348" s="17">
        <v>67.68543133778735</v>
      </c>
      <c r="S348" s="17"/>
      <c r="T348" s="17"/>
    </row>
    <row r="349" spans="1:20" x14ac:dyDescent="0.25">
      <c r="A349" s="19" t="s">
        <v>168</v>
      </c>
      <c r="B349" s="19" t="s">
        <v>10</v>
      </c>
      <c r="C349" s="19" t="s">
        <v>27</v>
      </c>
      <c r="D349" s="19" t="s">
        <v>126</v>
      </c>
      <c r="E349" s="19" t="s">
        <v>2</v>
      </c>
      <c r="F349" s="19" t="s">
        <v>162</v>
      </c>
      <c r="G349" s="14">
        <v>1001.0170832070517</v>
      </c>
      <c r="H349" s="14">
        <v>2.7217112486362609E-6</v>
      </c>
      <c r="I349" s="14"/>
      <c r="J349" s="14">
        <v>100.256871423525</v>
      </c>
      <c r="K349" s="14">
        <v>1101.2739573522879</v>
      </c>
      <c r="L349" s="18">
        <v>471.51675747860492</v>
      </c>
      <c r="M349" s="18">
        <v>629.75718600275911</v>
      </c>
      <c r="N349" s="18"/>
      <c r="O349" s="18">
        <v>1.3800324841321375E-5</v>
      </c>
      <c r="P349" s="18">
        <v>1101.273957281689</v>
      </c>
      <c r="Q349" s="17">
        <v>67.771496939761448</v>
      </c>
      <c r="R349" s="17">
        <v>67.771496908965844</v>
      </c>
      <c r="S349" s="17"/>
      <c r="T349" s="17"/>
    </row>
    <row r="350" spans="1:20" x14ac:dyDescent="0.25">
      <c r="A350" s="19" t="s">
        <v>168</v>
      </c>
      <c r="B350" s="19" t="s">
        <v>10</v>
      </c>
      <c r="C350" s="19" t="s">
        <v>27</v>
      </c>
      <c r="D350" s="19" t="s">
        <v>126</v>
      </c>
      <c r="E350" s="19" t="s">
        <v>2</v>
      </c>
      <c r="F350" s="19" t="s">
        <v>163</v>
      </c>
      <c r="G350" s="14">
        <v>990.07715421630121</v>
      </c>
      <c r="H350" s="14">
        <v>2.5996270022417957E-6</v>
      </c>
      <c r="I350" s="14"/>
      <c r="J350" s="14">
        <v>2.4205378475379271E-5</v>
      </c>
      <c r="K350" s="14">
        <v>990.07718102130673</v>
      </c>
      <c r="L350" s="18">
        <v>473.59947064044519</v>
      </c>
      <c r="M350" s="18">
        <v>118.4819117062589</v>
      </c>
      <c r="N350" s="18"/>
      <c r="O350" s="18">
        <v>397.99579857191333</v>
      </c>
      <c r="P350" s="18">
        <v>990.07718091861739</v>
      </c>
      <c r="Q350" s="17">
        <v>66.508674215948702</v>
      </c>
      <c r="R350" s="17">
        <v>66.508674169336189</v>
      </c>
      <c r="S350" s="17"/>
      <c r="T350" s="17"/>
    </row>
    <row r="351" spans="1:20" x14ac:dyDescent="0.25">
      <c r="A351" s="19" t="s">
        <v>168</v>
      </c>
      <c r="B351" s="19" t="s">
        <v>10</v>
      </c>
      <c r="C351" s="19" t="s">
        <v>27</v>
      </c>
      <c r="D351" s="19" t="s">
        <v>126</v>
      </c>
      <c r="E351" s="19" t="s">
        <v>3</v>
      </c>
      <c r="F351" s="19" t="s">
        <v>161</v>
      </c>
      <c r="G351" s="14">
        <v>1120.6216364725021</v>
      </c>
      <c r="H351" s="14">
        <v>5.6585641853250086E-6</v>
      </c>
      <c r="I351" s="14"/>
      <c r="J351" s="14">
        <v>166.79836841392634</v>
      </c>
      <c r="K351" s="14">
        <v>1287.4200105449925</v>
      </c>
      <c r="L351" s="18">
        <v>547.62980043670279</v>
      </c>
      <c r="M351" s="18">
        <v>393.18629083989691</v>
      </c>
      <c r="N351" s="18">
        <v>346.60390381340972</v>
      </c>
      <c r="O351" s="18">
        <v>1.5336958257961686E-5</v>
      </c>
      <c r="P351" s="18">
        <v>1287.4200104269678</v>
      </c>
      <c r="Q351" s="17">
        <v>101.11210055087216</v>
      </c>
      <c r="R351" s="17">
        <v>101.11210049944584</v>
      </c>
      <c r="S351" s="17"/>
      <c r="T351" s="17"/>
    </row>
    <row r="352" spans="1:20" x14ac:dyDescent="0.25">
      <c r="A352" s="19" t="s">
        <v>168</v>
      </c>
      <c r="B352" s="19" t="s">
        <v>10</v>
      </c>
      <c r="C352" s="19" t="s">
        <v>27</v>
      </c>
      <c r="D352" s="19" t="s">
        <v>126</v>
      </c>
      <c r="E352" s="19" t="s">
        <v>3</v>
      </c>
      <c r="F352" s="19" t="s">
        <v>162</v>
      </c>
      <c r="G352" s="14">
        <v>1120.6556695137247</v>
      </c>
      <c r="H352" s="14">
        <v>4.1043394730894426E-6</v>
      </c>
      <c r="I352" s="14"/>
      <c r="J352" s="14">
        <v>11.43987679184951</v>
      </c>
      <c r="K352" s="14">
        <v>1132.0955504099136</v>
      </c>
      <c r="L352" s="18">
        <v>512.99139811298483</v>
      </c>
      <c r="M352" s="18">
        <v>488.4369524736361</v>
      </c>
      <c r="N352" s="18">
        <v>130.66717836709637</v>
      </c>
      <c r="O352" s="18">
        <v>2.1432282553571344E-5</v>
      </c>
      <c r="P352" s="18">
        <v>1132.095550386</v>
      </c>
      <c r="Q352" s="17">
        <v>101.21066908888997</v>
      </c>
      <c r="R352" s="17">
        <v>101.21066906156604</v>
      </c>
      <c r="S352" s="17"/>
      <c r="T352" s="17"/>
    </row>
    <row r="353" spans="1:20" x14ac:dyDescent="0.25">
      <c r="A353" s="19" t="s">
        <v>168</v>
      </c>
      <c r="B353" s="19" t="s">
        <v>10</v>
      </c>
      <c r="C353" s="19" t="s">
        <v>27</v>
      </c>
      <c r="D353" s="19" t="s">
        <v>126</v>
      </c>
      <c r="E353" s="19" t="s">
        <v>3</v>
      </c>
      <c r="F353" s="19" t="s">
        <v>163</v>
      </c>
      <c r="G353" s="14">
        <v>1120.0128272466184</v>
      </c>
      <c r="H353" s="14">
        <v>3.5912444730534646E-6</v>
      </c>
      <c r="I353" s="14"/>
      <c r="J353" s="14">
        <v>3.8130210067553842E-5</v>
      </c>
      <c r="K353" s="14">
        <v>1120.0128689680728</v>
      </c>
      <c r="L353" s="18">
        <v>515.4956820494624</v>
      </c>
      <c r="M353" s="18">
        <v>82.216806172639636</v>
      </c>
      <c r="N353" s="18">
        <v>9.0253616232061139E-6</v>
      </c>
      <c r="O353" s="18">
        <v>522.30037172151185</v>
      </c>
      <c r="P353" s="18">
        <v>1120.0128689689755</v>
      </c>
      <c r="Q353" s="17">
        <v>99.348840901766437</v>
      </c>
      <c r="R353" s="17">
        <v>99.348840868767851</v>
      </c>
      <c r="S353" s="17"/>
      <c r="T353" s="17"/>
    </row>
    <row r="354" spans="1:20" x14ac:dyDescent="0.25">
      <c r="A354" s="19" t="s">
        <v>168</v>
      </c>
      <c r="B354" s="19" t="s">
        <v>10</v>
      </c>
      <c r="C354" s="19" t="s">
        <v>27</v>
      </c>
      <c r="D354" s="19" t="s">
        <v>126</v>
      </c>
      <c r="E354" s="19" t="s">
        <v>4</v>
      </c>
      <c r="F354" s="19" t="s">
        <v>161</v>
      </c>
      <c r="G354" s="14">
        <v>1175.0967295534795</v>
      </c>
      <c r="H354" s="14">
        <v>8.6225906745727892E-6</v>
      </c>
      <c r="I354" s="14"/>
      <c r="J354" s="14">
        <v>102.7501724877723</v>
      </c>
      <c r="K354" s="14">
        <v>1277.8469106638424</v>
      </c>
      <c r="L354" s="18">
        <v>585.87500281815051</v>
      </c>
      <c r="M354" s="18">
        <v>345.36798239954749</v>
      </c>
      <c r="N354" s="18">
        <v>346.60390365710106</v>
      </c>
      <c r="O354" s="18">
        <v>2.1739253738558691E-5</v>
      </c>
      <c r="P354" s="18">
        <v>1277.8469106140528</v>
      </c>
      <c r="Q354" s="17">
        <v>119.49212401504275</v>
      </c>
      <c r="R354" s="17">
        <v>119.49212397677793</v>
      </c>
      <c r="S354" s="17"/>
      <c r="T354" s="17"/>
    </row>
    <row r="355" spans="1:20" x14ac:dyDescent="0.25">
      <c r="A355" s="19" t="s">
        <v>168</v>
      </c>
      <c r="B355" s="19" t="s">
        <v>10</v>
      </c>
      <c r="C355" s="19" t="s">
        <v>27</v>
      </c>
      <c r="D355" s="19" t="s">
        <v>126</v>
      </c>
      <c r="E355" s="19" t="s">
        <v>4</v>
      </c>
      <c r="F355" s="19" t="s">
        <v>162</v>
      </c>
      <c r="G355" s="14">
        <v>1175.1318379321642</v>
      </c>
      <c r="H355" s="14">
        <v>6.242277140384802E-6</v>
      </c>
      <c r="I355" s="14"/>
      <c r="J355" s="14">
        <v>117.96495284250985</v>
      </c>
      <c r="K355" s="14">
        <v>1293.0967970169511</v>
      </c>
      <c r="L355" s="18">
        <v>548.91867016346021</v>
      </c>
      <c r="M355" s="18">
        <v>615.94628928321345</v>
      </c>
      <c r="N355" s="18">
        <v>128.23180720765967</v>
      </c>
      <c r="O355" s="18">
        <v>3.0328959719127494E-5</v>
      </c>
      <c r="P355" s="18">
        <v>1293.096796983293</v>
      </c>
      <c r="Q355" s="17">
        <v>119.60501201881442</v>
      </c>
      <c r="R355" s="17">
        <v>119.60501197546225</v>
      </c>
      <c r="S355" s="17"/>
      <c r="T355" s="17"/>
    </row>
    <row r="356" spans="1:20" x14ac:dyDescent="0.25">
      <c r="A356" s="19" t="s">
        <v>168</v>
      </c>
      <c r="B356" s="19" t="s">
        <v>10</v>
      </c>
      <c r="C356" s="19" t="s">
        <v>27</v>
      </c>
      <c r="D356" s="19" t="s">
        <v>126</v>
      </c>
      <c r="E356" s="19" t="s">
        <v>4</v>
      </c>
      <c r="F356" s="19" t="s">
        <v>163</v>
      </c>
      <c r="G356" s="14">
        <v>1174.4514662237686</v>
      </c>
      <c r="H356" s="14">
        <v>5.5702963104799079E-6</v>
      </c>
      <c r="I356" s="14"/>
      <c r="J356" s="14">
        <v>5.4380432319722899E-5</v>
      </c>
      <c r="K356" s="14">
        <v>1174.4515261744973</v>
      </c>
      <c r="L356" s="18">
        <v>551.49350840341322</v>
      </c>
      <c r="M356" s="18">
        <v>83.264681246965282</v>
      </c>
      <c r="N356" s="18">
        <v>4.700726907211865E-6</v>
      </c>
      <c r="O356" s="18">
        <v>539.69333182346872</v>
      </c>
      <c r="P356" s="18">
        <v>1174.4515261745742</v>
      </c>
      <c r="Q356" s="17">
        <v>117.41734231754924</v>
      </c>
      <c r="R356" s="17">
        <v>117.41734226686674</v>
      </c>
      <c r="S356" s="17"/>
      <c r="T356" s="17"/>
    </row>
    <row r="357" spans="1:20" x14ac:dyDescent="0.25">
      <c r="A357" s="19" t="s">
        <v>168</v>
      </c>
      <c r="B357" s="19" t="s">
        <v>10</v>
      </c>
      <c r="C357" s="19" t="s">
        <v>27</v>
      </c>
      <c r="D357" s="19" t="s">
        <v>126</v>
      </c>
      <c r="E357" s="19" t="s">
        <v>5</v>
      </c>
      <c r="F357" s="19" t="s">
        <v>161</v>
      </c>
      <c r="G357" s="14">
        <v>1169.5440047051386</v>
      </c>
      <c r="H357" s="14">
        <v>1.0119324921025023E-5</v>
      </c>
      <c r="I357" s="14"/>
      <c r="J357" s="14">
        <v>36.339733644217254</v>
      </c>
      <c r="K357" s="14">
        <v>1205.8837484686808</v>
      </c>
      <c r="L357" s="18">
        <v>589.36980285281959</v>
      </c>
      <c r="M357" s="18">
        <v>269.91001322612692</v>
      </c>
      <c r="N357" s="18">
        <v>346.60390382864398</v>
      </c>
      <c r="O357" s="18">
        <v>2.8534806046177468E-5</v>
      </c>
      <c r="P357" s="18">
        <v>1205.8837484423966</v>
      </c>
      <c r="Q357" s="17">
        <v>135.0637361752315</v>
      </c>
      <c r="R357" s="17">
        <v>135.06373613706012</v>
      </c>
      <c r="S357" s="17"/>
      <c r="T357" s="17"/>
    </row>
    <row r="358" spans="1:20" x14ac:dyDescent="0.25">
      <c r="A358" s="19" t="s">
        <v>168</v>
      </c>
      <c r="B358" s="19" t="s">
        <v>10</v>
      </c>
      <c r="C358" s="19" t="s">
        <v>27</v>
      </c>
      <c r="D358" s="19" t="s">
        <v>126</v>
      </c>
      <c r="E358" s="19" t="s">
        <v>5</v>
      </c>
      <c r="F358" s="19" t="s">
        <v>162</v>
      </c>
      <c r="G358" s="14">
        <v>1169.5789616007071</v>
      </c>
      <c r="H358" s="14">
        <v>8.3013200438665194E-6</v>
      </c>
      <c r="I358" s="14"/>
      <c r="J358" s="14">
        <v>176.09344533966058</v>
      </c>
      <c r="K358" s="14">
        <v>1345.6724152416878</v>
      </c>
      <c r="L358" s="18">
        <v>552.33506048707977</v>
      </c>
      <c r="M358" s="18">
        <v>446.73341055731561</v>
      </c>
      <c r="N358" s="18">
        <v>346.60390367792809</v>
      </c>
      <c r="O358" s="18">
        <v>4.0502148107592366E-5</v>
      </c>
      <c r="P358" s="18">
        <v>1345.6724152244717</v>
      </c>
      <c r="Q358" s="17">
        <v>135.19302394139933</v>
      </c>
      <c r="R358" s="17">
        <v>135.193023892485</v>
      </c>
      <c r="S358" s="17"/>
      <c r="T358" s="17"/>
    </row>
    <row r="359" spans="1:20" x14ac:dyDescent="0.25">
      <c r="A359" s="19" t="s">
        <v>168</v>
      </c>
      <c r="B359" s="19" t="s">
        <v>10</v>
      </c>
      <c r="C359" s="19" t="s">
        <v>27</v>
      </c>
      <c r="D359" s="19" t="s">
        <v>126</v>
      </c>
      <c r="E359" s="19" t="s">
        <v>5</v>
      </c>
      <c r="F359" s="19" t="s">
        <v>163</v>
      </c>
      <c r="G359" s="14">
        <v>1168.9087732320543</v>
      </c>
      <c r="H359" s="14">
        <v>7.3723982216668167E-6</v>
      </c>
      <c r="I359" s="14"/>
      <c r="J359" s="14">
        <v>7.1566510603146243E-5</v>
      </c>
      <c r="K359" s="14">
        <v>1168.908852170963</v>
      </c>
      <c r="L359" s="18">
        <v>554.82565427674058</v>
      </c>
      <c r="M359" s="18">
        <v>65.209613517033546</v>
      </c>
      <c r="N359" s="18">
        <v>93.963166760266674</v>
      </c>
      <c r="O359" s="18">
        <v>454.91041761708368</v>
      </c>
      <c r="P359" s="18">
        <v>1168.9088521711244</v>
      </c>
      <c r="Q359" s="17">
        <v>132.7143559464794</v>
      </c>
      <c r="R359" s="17">
        <v>132.7143558770529</v>
      </c>
      <c r="S359" s="17"/>
      <c r="T359" s="17"/>
    </row>
    <row r="360" spans="1:20" x14ac:dyDescent="0.25">
      <c r="A360" s="19" t="s">
        <v>168</v>
      </c>
      <c r="B360" s="19" t="s">
        <v>10</v>
      </c>
      <c r="C360" s="19" t="s">
        <v>27</v>
      </c>
      <c r="D360" s="19" t="s">
        <v>126</v>
      </c>
      <c r="E360" s="19" t="s">
        <v>6</v>
      </c>
      <c r="F360" s="19" t="s">
        <v>161</v>
      </c>
      <c r="G360" s="14">
        <v>1077.2839460963987</v>
      </c>
      <c r="H360" s="14">
        <v>1.2914767563063876E-5</v>
      </c>
      <c r="I360" s="14"/>
      <c r="J360" s="14">
        <v>78.490816232987115</v>
      </c>
      <c r="K360" s="14">
        <v>1155.7747752441533</v>
      </c>
      <c r="L360" s="18">
        <v>524.4704585801536</v>
      </c>
      <c r="M360" s="18">
        <v>284.70037713531423</v>
      </c>
      <c r="N360" s="18">
        <v>346.60390382973577</v>
      </c>
      <c r="O360" s="18">
        <v>3.567697894622507E-5</v>
      </c>
      <c r="P360" s="18">
        <v>1155.7747752221826</v>
      </c>
      <c r="Q360" s="17">
        <v>158.17733551949368</v>
      </c>
      <c r="R360" s="17">
        <v>158.17733546517024</v>
      </c>
      <c r="S360" s="17"/>
      <c r="T360" s="17"/>
    </row>
    <row r="361" spans="1:20" x14ac:dyDescent="0.25">
      <c r="A361" s="19" t="s">
        <v>168</v>
      </c>
      <c r="B361" s="19" t="s">
        <v>10</v>
      </c>
      <c r="C361" s="19" t="s">
        <v>27</v>
      </c>
      <c r="D361" s="19" t="s">
        <v>126</v>
      </c>
      <c r="E361" s="19" t="s">
        <v>6</v>
      </c>
      <c r="F361" s="19" t="s">
        <v>162</v>
      </c>
      <c r="G361" s="14">
        <v>1077.31540324357</v>
      </c>
      <c r="H361" s="14">
        <v>9.9070123127447757E-6</v>
      </c>
      <c r="I361" s="14"/>
      <c r="J361" s="14">
        <v>76.075181272725018</v>
      </c>
      <c r="K361" s="14">
        <v>1153.3905944233074</v>
      </c>
      <c r="L361" s="18">
        <v>491.48951241446321</v>
      </c>
      <c r="M361" s="18">
        <v>315.29712791470126</v>
      </c>
      <c r="N361" s="18">
        <v>346.60390377716629</v>
      </c>
      <c r="O361" s="18">
        <v>5.0306683125231826E-5</v>
      </c>
      <c r="P361" s="18">
        <v>1153.3905944130138</v>
      </c>
      <c r="Q361" s="17">
        <v>158.32540517565951</v>
      </c>
      <c r="R361" s="17">
        <v>158.32540510577479</v>
      </c>
      <c r="S361" s="17"/>
      <c r="T361" s="17"/>
    </row>
    <row r="362" spans="1:20" x14ac:dyDescent="0.25">
      <c r="A362" s="19" t="s">
        <v>168</v>
      </c>
      <c r="B362" s="19" t="s">
        <v>10</v>
      </c>
      <c r="C362" s="19" t="s">
        <v>27</v>
      </c>
      <c r="D362" s="19" t="s">
        <v>126</v>
      </c>
      <c r="E362" s="19" t="s">
        <v>6</v>
      </c>
      <c r="F362" s="19" t="s">
        <v>163</v>
      </c>
      <c r="G362" s="14">
        <v>1076.7208526265513</v>
      </c>
      <c r="H362" s="14">
        <v>9.6997874766459217E-6</v>
      </c>
      <c r="I362" s="14"/>
      <c r="J362" s="14">
        <v>8.9280576057288038E-5</v>
      </c>
      <c r="K362" s="14">
        <v>1076.7209516069147</v>
      </c>
      <c r="L362" s="18">
        <v>493.55212155455587</v>
      </c>
      <c r="M362" s="18">
        <v>69.951259954816408</v>
      </c>
      <c r="N362" s="18">
        <v>128.53058333561441</v>
      </c>
      <c r="O362" s="18">
        <v>384.6869867619896</v>
      </c>
      <c r="P362" s="18">
        <v>1076.7209516069763</v>
      </c>
      <c r="Q362" s="17">
        <v>155.52686838676544</v>
      </c>
      <c r="R362" s="17">
        <v>155.52686827754792</v>
      </c>
      <c r="S362" s="17"/>
      <c r="T362" s="17"/>
    </row>
    <row r="363" spans="1:20" x14ac:dyDescent="0.25">
      <c r="A363" s="19" t="s">
        <v>168</v>
      </c>
      <c r="B363" s="19" t="s">
        <v>10</v>
      </c>
      <c r="C363" s="19" t="s">
        <v>27</v>
      </c>
      <c r="D363" s="19" t="s">
        <v>126</v>
      </c>
      <c r="E363" s="19" t="s">
        <v>7</v>
      </c>
      <c r="F363" s="19" t="s">
        <v>161</v>
      </c>
      <c r="G363" s="14">
        <v>984.78542544660252</v>
      </c>
      <c r="H363" s="14">
        <v>1.5881880135911166E-5</v>
      </c>
      <c r="I363" s="14"/>
      <c r="J363" s="14">
        <v>73.75445220528951</v>
      </c>
      <c r="K363" s="14">
        <v>1058.5398935337721</v>
      </c>
      <c r="L363" s="18">
        <v>462.14809223495291</v>
      </c>
      <c r="M363" s="18">
        <v>249.78785315095837</v>
      </c>
      <c r="N363" s="18">
        <v>346.60390382794861</v>
      </c>
      <c r="O363" s="18">
        <v>4.4294973369809307E-5</v>
      </c>
      <c r="P363" s="18">
        <v>1058.5398935088333</v>
      </c>
      <c r="Q363" s="17">
        <v>183.67381175964539</v>
      </c>
      <c r="R363" s="17">
        <v>183.67381167776844</v>
      </c>
      <c r="S363" s="17"/>
      <c r="T363" s="17"/>
    </row>
    <row r="364" spans="1:20" x14ac:dyDescent="0.25">
      <c r="A364" s="19" t="s">
        <v>168</v>
      </c>
      <c r="B364" s="19" t="s">
        <v>10</v>
      </c>
      <c r="C364" s="19" t="s">
        <v>27</v>
      </c>
      <c r="D364" s="19" t="s">
        <v>126</v>
      </c>
      <c r="E364" s="19" t="s">
        <v>7</v>
      </c>
      <c r="F364" s="19" t="s">
        <v>162</v>
      </c>
      <c r="G364" s="14">
        <v>984.81354066401957</v>
      </c>
      <c r="H364" s="14">
        <v>1.3061607014216179E-5</v>
      </c>
      <c r="I364" s="14"/>
      <c r="J364" s="14">
        <v>35.597915772787367</v>
      </c>
      <c r="K364" s="14">
        <v>1020.4114694984139</v>
      </c>
      <c r="L364" s="18">
        <v>433.09493451905047</v>
      </c>
      <c r="M364" s="18">
        <v>240.71256812912961</v>
      </c>
      <c r="N364" s="18">
        <v>346.60390374714382</v>
      </c>
      <c r="O364" s="18">
        <v>6.3103195695378504E-5</v>
      </c>
      <c r="P364" s="18">
        <v>1020.4114694985195</v>
      </c>
      <c r="Q364" s="17">
        <v>183.84339194058288</v>
      </c>
      <c r="R364" s="17">
        <v>183.84339184442817</v>
      </c>
      <c r="S364" s="17"/>
      <c r="T364" s="17"/>
    </row>
    <row r="365" spans="1:20" x14ac:dyDescent="0.25">
      <c r="A365" s="19" t="s">
        <v>168</v>
      </c>
      <c r="B365" s="19" t="s">
        <v>10</v>
      </c>
      <c r="C365" s="19" t="s">
        <v>27</v>
      </c>
      <c r="D365" s="19" t="s">
        <v>126</v>
      </c>
      <c r="E365" s="19" t="s">
        <v>7</v>
      </c>
      <c r="F365" s="19" t="s">
        <v>163</v>
      </c>
      <c r="G365" s="14">
        <v>983.6063421218746</v>
      </c>
      <c r="H365" s="14">
        <v>1.2496885779852524E-5</v>
      </c>
      <c r="I365" s="14"/>
      <c r="J365" s="14">
        <v>1.1156866515821997E-4</v>
      </c>
      <c r="K365" s="14">
        <v>983.60646618742555</v>
      </c>
      <c r="L365" s="18">
        <v>434.89968820142622</v>
      </c>
      <c r="M365" s="18">
        <v>77.001402453272789</v>
      </c>
      <c r="N365" s="18">
        <v>180.74735816964184</v>
      </c>
      <c r="O365" s="18">
        <v>290.95801736322312</v>
      </c>
      <c r="P365" s="18">
        <v>983.60646618756402</v>
      </c>
      <c r="Q365" s="17">
        <v>180.60053972663832</v>
      </c>
      <c r="R365" s="17">
        <v>180.60053956296215</v>
      </c>
      <c r="S365" s="17"/>
      <c r="T365" s="17"/>
    </row>
    <row r="366" spans="1:20" x14ac:dyDescent="0.25">
      <c r="A366" s="19" t="s">
        <v>168</v>
      </c>
      <c r="B366" s="19" t="s">
        <v>10</v>
      </c>
      <c r="C366" s="19" t="s">
        <v>27</v>
      </c>
      <c r="D366" s="19" t="s">
        <v>126</v>
      </c>
      <c r="E366" s="19" t="s">
        <v>8</v>
      </c>
      <c r="F366" s="19" t="s">
        <v>161</v>
      </c>
      <c r="G366" s="14">
        <v>892.82228793981119</v>
      </c>
      <c r="H366" s="14">
        <v>1.8521285797988924E-5</v>
      </c>
      <c r="I366" s="14"/>
      <c r="J366" s="14">
        <v>53.563215217507803</v>
      </c>
      <c r="K366" s="14">
        <v>946.38552167860485</v>
      </c>
      <c r="L366" s="18">
        <v>392.63667547627193</v>
      </c>
      <c r="M366" s="18">
        <v>207.14488992351167</v>
      </c>
      <c r="N366" s="18">
        <v>346.60390384468388</v>
      </c>
      <c r="O366" s="18">
        <v>5.2426036256653301E-5</v>
      </c>
      <c r="P366" s="18">
        <v>946.38552167050375</v>
      </c>
      <c r="Q366" s="17">
        <v>216.92406210259452</v>
      </c>
      <c r="R366" s="17">
        <v>216.92406198984031</v>
      </c>
      <c r="S366" s="17"/>
      <c r="T366" s="17"/>
    </row>
    <row r="367" spans="1:20" x14ac:dyDescent="0.25">
      <c r="A367" s="19" t="s">
        <v>168</v>
      </c>
      <c r="B367" s="19" t="s">
        <v>10</v>
      </c>
      <c r="C367" s="19" t="s">
        <v>27</v>
      </c>
      <c r="D367" s="19" t="s">
        <v>126</v>
      </c>
      <c r="E367" s="19" t="s">
        <v>8</v>
      </c>
      <c r="F367" s="19" t="s">
        <v>162</v>
      </c>
      <c r="G367" s="14">
        <v>892.35800384041659</v>
      </c>
      <c r="H367" s="14">
        <v>1.7017082120882898E-5</v>
      </c>
      <c r="I367" s="14"/>
      <c r="J367" s="14">
        <v>8.2302833973287793E-5</v>
      </c>
      <c r="K367" s="14">
        <v>892.35810316033269</v>
      </c>
      <c r="L367" s="18">
        <v>371.51342781499517</v>
      </c>
      <c r="M367" s="18">
        <v>164.67902512237961</v>
      </c>
      <c r="N367" s="18">
        <v>346.60390378483038</v>
      </c>
      <c r="O367" s="18">
        <v>9.5617464380200463</v>
      </c>
      <c r="P367" s="18">
        <v>892.35810316022526</v>
      </c>
      <c r="Q367" s="17">
        <v>213.30581932852078</v>
      </c>
      <c r="R367" s="17">
        <v>213.30581917996972</v>
      </c>
      <c r="S367" s="17"/>
      <c r="T367" s="17"/>
    </row>
    <row r="368" spans="1:20" x14ac:dyDescent="0.25">
      <c r="A368" s="19" t="s">
        <v>168</v>
      </c>
      <c r="B368" s="19" t="s">
        <v>10</v>
      </c>
      <c r="C368" s="19" t="s">
        <v>27</v>
      </c>
      <c r="D368" s="19" t="s">
        <v>126</v>
      </c>
      <c r="E368" s="19" t="s">
        <v>8</v>
      </c>
      <c r="F368" s="19" t="s">
        <v>163</v>
      </c>
      <c r="G368" s="14">
        <v>892.35799912690504</v>
      </c>
      <c r="H368" s="14">
        <v>1.6963041989343788E-5</v>
      </c>
      <c r="I368" s="14"/>
      <c r="J368" s="14">
        <v>1.3368665667172334E-4</v>
      </c>
      <c r="K368" s="14">
        <v>892.35814977660368</v>
      </c>
      <c r="L368" s="18">
        <v>369.44573873281388</v>
      </c>
      <c r="M368" s="18">
        <v>78.834270528027474</v>
      </c>
      <c r="N368" s="18">
        <v>302.07914476189194</v>
      </c>
      <c r="O368" s="18">
        <v>141.99899575385223</v>
      </c>
      <c r="P368" s="18">
        <v>892.35814977658549</v>
      </c>
      <c r="Q368" s="17">
        <v>213.30581559150841</v>
      </c>
      <c r="R368" s="17">
        <v>213.30581531928493</v>
      </c>
      <c r="S368" s="17"/>
      <c r="T368" s="17"/>
    </row>
    <row r="369" spans="1:20" x14ac:dyDescent="0.25">
      <c r="A369" s="19" t="s">
        <v>168</v>
      </c>
      <c r="B369" s="19" t="s">
        <v>10</v>
      </c>
      <c r="C369" s="19" t="s">
        <v>27</v>
      </c>
      <c r="D369" s="19" t="s">
        <v>126</v>
      </c>
      <c r="E369" s="19" t="s">
        <v>9</v>
      </c>
      <c r="F369" s="19" t="s">
        <v>161</v>
      </c>
      <c r="G369" s="14">
        <v>801.34933005646508</v>
      </c>
      <c r="H369" s="14">
        <v>2.3448790837338293E-5</v>
      </c>
      <c r="I369" s="14"/>
      <c r="J369" s="14">
        <v>25.211255982090371</v>
      </c>
      <c r="K369" s="14">
        <v>826.56060948734626</v>
      </c>
      <c r="L369" s="18">
        <v>316.45491522878797</v>
      </c>
      <c r="M369" s="18">
        <v>163.50172770543256</v>
      </c>
      <c r="N369" s="18">
        <v>346.6039038534679</v>
      </c>
      <c r="O369" s="18">
        <v>6.2699542913174504E-5</v>
      </c>
      <c r="P369" s="18">
        <v>826.56060948723143</v>
      </c>
      <c r="Q369" s="17">
        <v>255.88437503356425</v>
      </c>
      <c r="R369" s="17">
        <v>255.88437482697478</v>
      </c>
      <c r="S369" s="17"/>
      <c r="T369" s="17"/>
    </row>
    <row r="370" spans="1:20" x14ac:dyDescent="0.25">
      <c r="A370" s="19" t="s">
        <v>168</v>
      </c>
      <c r="B370" s="19" t="s">
        <v>10</v>
      </c>
      <c r="C370" s="19" t="s">
        <v>27</v>
      </c>
      <c r="D370" s="19" t="s">
        <v>126</v>
      </c>
      <c r="E370" s="19" t="s">
        <v>9</v>
      </c>
      <c r="F370" s="19" t="s">
        <v>162</v>
      </c>
      <c r="G370" s="14">
        <v>800.9292109152434</v>
      </c>
      <c r="H370" s="14">
        <v>1.9726107214159473E-5</v>
      </c>
      <c r="I370" s="14"/>
      <c r="J370" s="14">
        <v>9.6450583753410844E-5</v>
      </c>
      <c r="K370" s="14">
        <v>800.9293270919344</v>
      </c>
      <c r="L370" s="18">
        <v>299.42472466869719</v>
      </c>
      <c r="M370" s="18">
        <v>154.90015530141275</v>
      </c>
      <c r="N370" s="18">
        <v>346.60390382594835</v>
      </c>
      <c r="O370" s="18">
        <v>5.4329597851202798E-4</v>
      </c>
      <c r="P370" s="18">
        <v>800.92932709203683</v>
      </c>
      <c r="Q370" s="17">
        <v>251.70274708685054</v>
      </c>
      <c r="R370" s="17">
        <v>251.70274679458277</v>
      </c>
      <c r="S370" s="17"/>
      <c r="T370" s="17"/>
    </row>
    <row r="371" spans="1:20" x14ac:dyDescent="0.25">
      <c r="A371" s="19" t="s">
        <v>168</v>
      </c>
      <c r="B371" s="19" t="s">
        <v>10</v>
      </c>
      <c r="C371" s="19" t="s">
        <v>27</v>
      </c>
      <c r="D371" s="19" t="s">
        <v>126</v>
      </c>
      <c r="E371" s="19" t="s">
        <v>9</v>
      </c>
      <c r="F371" s="19" t="s">
        <v>163</v>
      </c>
      <c r="G371" s="14">
        <v>800.92177956920057</v>
      </c>
      <c r="H371" s="14">
        <v>2.1385848763211589E-5</v>
      </c>
      <c r="I371" s="14"/>
      <c r="J371" s="14">
        <v>1.5981629538713556E-4</v>
      </c>
      <c r="K371" s="14">
        <v>800.92196077134474</v>
      </c>
      <c r="L371" s="18">
        <v>297.72983289910843</v>
      </c>
      <c r="M371" s="18">
        <v>81.042034565854962</v>
      </c>
      <c r="N371" s="18">
        <v>346.60390355826837</v>
      </c>
      <c r="O371" s="18">
        <v>75.546189748028539</v>
      </c>
      <c r="P371" s="18">
        <v>800.92196077126027</v>
      </c>
      <c r="Q371" s="17">
        <v>251.62878859071088</v>
      </c>
      <c r="R371" s="17">
        <v>251.62878804614334</v>
      </c>
      <c r="S371" s="17"/>
      <c r="T371" s="17"/>
    </row>
    <row r="372" spans="1:20" x14ac:dyDescent="0.25">
      <c r="A372" s="19" t="s">
        <v>168</v>
      </c>
      <c r="B372" s="19" t="s">
        <v>10</v>
      </c>
      <c r="C372" s="19" t="s">
        <v>27</v>
      </c>
      <c r="D372" s="19" t="s">
        <v>127</v>
      </c>
      <c r="E372" s="19" t="s">
        <v>2</v>
      </c>
      <c r="F372" s="19" t="s">
        <v>161</v>
      </c>
      <c r="G372" s="14">
        <v>351.54000005373774</v>
      </c>
      <c r="H372" s="14">
        <v>2.9500391838489829E-6</v>
      </c>
      <c r="I372" s="14"/>
      <c r="J372" s="14">
        <v>34.515257644455097</v>
      </c>
      <c r="K372" s="14">
        <v>386.05526064823204</v>
      </c>
      <c r="L372" s="18">
        <v>109.27968208573152</v>
      </c>
      <c r="M372" s="18">
        <v>276.77557338160364</v>
      </c>
      <c r="N372" s="18"/>
      <c r="O372" s="18">
        <v>5.0545991731653215E-6</v>
      </c>
      <c r="P372" s="18">
        <v>386.05526052193431</v>
      </c>
      <c r="Q372" s="17">
        <v>63.878369954815724</v>
      </c>
      <c r="R372" s="17">
        <v>63.878369882793884</v>
      </c>
      <c r="S372" s="17"/>
      <c r="T372" s="17"/>
    </row>
    <row r="373" spans="1:20" x14ac:dyDescent="0.25">
      <c r="A373" s="19" t="s">
        <v>168</v>
      </c>
      <c r="B373" s="19" t="s">
        <v>10</v>
      </c>
      <c r="C373" s="19" t="s">
        <v>27</v>
      </c>
      <c r="D373" s="19" t="s">
        <v>127</v>
      </c>
      <c r="E373" s="19" t="s">
        <v>2</v>
      </c>
      <c r="F373" s="19" t="s">
        <v>162</v>
      </c>
      <c r="G373" s="14">
        <v>351.81096882400908</v>
      </c>
      <c r="H373" s="14">
        <v>2.2005228855724243E-6</v>
      </c>
      <c r="I373" s="14"/>
      <c r="J373" s="14">
        <v>24.263970371909299</v>
      </c>
      <c r="K373" s="14">
        <v>376.07494139644126</v>
      </c>
      <c r="L373" s="18">
        <v>153.54383836110551</v>
      </c>
      <c r="M373" s="18">
        <v>222.5310962200756</v>
      </c>
      <c r="N373" s="18"/>
      <c r="O373" s="18">
        <v>6.7419189590704186E-6</v>
      </c>
      <c r="P373" s="18">
        <v>376.07494132310006</v>
      </c>
      <c r="Q373" s="17">
        <v>63.964435522891449</v>
      </c>
      <c r="R373" s="17">
        <v>63.964435440226566</v>
      </c>
      <c r="S373" s="17"/>
      <c r="T373" s="17"/>
    </row>
    <row r="374" spans="1:20" x14ac:dyDescent="0.25">
      <c r="A374" s="19" t="s">
        <v>168</v>
      </c>
      <c r="B374" s="19" t="s">
        <v>10</v>
      </c>
      <c r="C374" s="19" t="s">
        <v>27</v>
      </c>
      <c r="D374" s="19" t="s">
        <v>127</v>
      </c>
      <c r="E374" s="19" t="s">
        <v>2</v>
      </c>
      <c r="F374" s="19" t="s">
        <v>163</v>
      </c>
      <c r="G374" s="14">
        <v>348.01489103478565</v>
      </c>
      <c r="H374" s="14">
        <v>2.2125136506392339E-6</v>
      </c>
      <c r="I374" s="14"/>
      <c r="J374" s="14">
        <v>1.249986783368869E-5</v>
      </c>
      <c r="K374" s="14">
        <v>348.01490574716712</v>
      </c>
      <c r="L374" s="18">
        <v>157.98186563774331</v>
      </c>
      <c r="M374" s="18">
        <v>38.928280533289936</v>
      </c>
      <c r="N374" s="18"/>
      <c r="O374" s="18">
        <v>151.10475946527586</v>
      </c>
      <c r="P374" s="18">
        <v>348.01490563630909</v>
      </c>
      <c r="Q374" s="17">
        <v>62.758719045269743</v>
      </c>
      <c r="R374" s="17">
        <v>62.758718898139925</v>
      </c>
      <c r="S374" s="17"/>
      <c r="T374" s="17"/>
    </row>
    <row r="375" spans="1:20" x14ac:dyDescent="0.25">
      <c r="A375" s="19" t="s">
        <v>168</v>
      </c>
      <c r="B375" s="19" t="s">
        <v>10</v>
      </c>
      <c r="C375" s="19" t="s">
        <v>27</v>
      </c>
      <c r="D375" s="19" t="s">
        <v>127</v>
      </c>
      <c r="E375" s="19" t="s">
        <v>3</v>
      </c>
      <c r="F375" s="19" t="s">
        <v>161</v>
      </c>
      <c r="G375" s="14">
        <v>401.51003669646406</v>
      </c>
      <c r="H375" s="14">
        <v>4.5412707001929745E-6</v>
      </c>
      <c r="I375" s="14"/>
      <c r="J375" s="14">
        <v>59.393256695189827</v>
      </c>
      <c r="K375" s="14">
        <v>460.9032979329246</v>
      </c>
      <c r="L375" s="18">
        <v>114.32064745943072</v>
      </c>
      <c r="M375" s="18">
        <v>346.58264255560113</v>
      </c>
      <c r="N375" s="18"/>
      <c r="O375" s="18">
        <v>7.8128559740709601E-6</v>
      </c>
      <c r="P375" s="18">
        <v>460.90329782788785</v>
      </c>
      <c r="Q375" s="17">
        <v>96.536103366523179</v>
      </c>
      <c r="R375" s="17">
        <v>96.536103183886553</v>
      </c>
      <c r="S375" s="17"/>
      <c r="T375" s="17"/>
    </row>
    <row r="376" spans="1:20" x14ac:dyDescent="0.25">
      <c r="A376" s="19" t="s">
        <v>168</v>
      </c>
      <c r="B376" s="19" t="s">
        <v>10</v>
      </c>
      <c r="C376" s="19" t="s">
        <v>27</v>
      </c>
      <c r="D376" s="19" t="s">
        <v>127</v>
      </c>
      <c r="E376" s="19" t="s">
        <v>3</v>
      </c>
      <c r="F376" s="19" t="s">
        <v>162</v>
      </c>
      <c r="G376" s="14">
        <v>401.74998651474294</v>
      </c>
      <c r="H376" s="14">
        <v>3.4133490828215389E-6</v>
      </c>
      <c r="I376" s="14"/>
      <c r="J376" s="14">
        <v>3.8993106988417292</v>
      </c>
      <c r="K376" s="14">
        <v>405.64930062693372</v>
      </c>
      <c r="L376" s="18">
        <v>162.05820636257147</v>
      </c>
      <c r="M376" s="18">
        <v>243.59108361235059</v>
      </c>
      <c r="N376" s="18"/>
      <c r="O376" s="18">
        <v>1.0524103332019725E-5</v>
      </c>
      <c r="P376" s="18">
        <v>405.6493004990254</v>
      </c>
      <c r="Q376" s="17">
        <v>96.63467174801994</v>
      </c>
      <c r="R376" s="17">
        <v>96.634671543723954</v>
      </c>
      <c r="S376" s="17"/>
      <c r="T376" s="17"/>
    </row>
    <row r="377" spans="1:20" x14ac:dyDescent="0.25">
      <c r="A377" s="19" t="s">
        <v>168</v>
      </c>
      <c r="B377" s="19" t="s">
        <v>10</v>
      </c>
      <c r="C377" s="19" t="s">
        <v>27</v>
      </c>
      <c r="D377" s="19" t="s">
        <v>127</v>
      </c>
      <c r="E377" s="19" t="s">
        <v>3</v>
      </c>
      <c r="F377" s="19" t="s">
        <v>163</v>
      </c>
      <c r="G377" s="14">
        <v>397.53480296619369</v>
      </c>
      <c r="H377" s="14">
        <v>3.3575556057755125E-6</v>
      </c>
      <c r="I377" s="14"/>
      <c r="J377" s="14">
        <v>1.9481376604011342E-5</v>
      </c>
      <c r="K377" s="14">
        <v>397.53482580512593</v>
      </c>
      <c r="L377" s="18">
        <v>167.35466704620902</v>
      </c>
      <c r="M377" s="18">
        <v>44.542663831111938</v>
      </c>
      <c r="N377" s="18"/>
      <c r="O377" s="18">
        <v>185.63749491848796</v>
      </c>
      <c r="P377" s="18">
        <v>397.5348257958089</v>
      </c>
      <c r="Q377" s="17">
        <v>94.90312806250904</v>
      </c>
      <c r="R377" s="17">
        <v>94.903127987521941</v>
      </c>
      <c r="S377" s="17"/>
      <c r="T377" s="17"/>
    </row>
    <row r="378" spans="1:20" x14ac:dyDescent="0.25">
      <c r="A378" s="19" t="s">
        <v>168</v>
      </c>
      <c r="B378" s="19" t="s">
        <v>10</v>
      </c>
      <c r="C378" s="19" t="s">
        <v>27</v>
      </c>
      <c r="D378" s="19" t="s">
        <v>127</v>
      </c>
      <c r="E378" s="19" t="s">
        <v>4</v>
      </c>
      <c r="F378" s="19" t="s">
        <v>161</v>
      </c>
      <c r="G378" s="14">
        <v>424.96391995328344</v>
      </c>
      <c r="H378" s="14">
        <v>6.356999801165699E-6</v>
      </c>
      <c r="I378" s="14"/>
      <c r="J378" s="14">
        <v>70.256811100067381</v>
      </c>
      <c r="K378" s="14">
        <v>495.22073741035058</v>
      </c>
      <c r="L378" s="18">
        <v>113.9659471855903</v>
      </c>
      <c r="M378" s="18">
        <v>381.25478052306136</v>
      </c>
      <c r="N378" s="18"/>
      <c r="O378" s="18">
        <v>9.5269171227162615E-6</v>
      </c>
      <c r="P378" s="18">
        <v>495.22073723556878</v>
      </c>
      <c r="Q378" s="17">
        <v>114.21758456410879</v>
      </c>
      <c r="R378" s="17">
        <v>114.21758420528512</v>
      </c>
      <c r="S378" s="17"/>
      <c r="T378" s="17"/>
    </row>
    <row r="379" spans="1:20" x14ac:dyDescent="0.25">
      <c r="A379" s="19" t="s">
        <v>168</v>
      </c>
      <c r="B379" s="19" t="s">
        <v>10</v>
      </c>
      <c r="C379" s="19" t="s">
        <v>27</v>
      </c>
      <c r="D379" s="19" t="s">
        <v>127</v>
      </c>
      <c r="E379" s="19" t="s">
        <v>4</v>
      </c>
      <c r="F379" s="19" t="s">
        <v>162</v>
      </c>
      <c r="G379" s="14">
        <v>420.39582862924016</v>
      </c>
      <c r="H379" s="14">
        <v>5.1918128398856692E-6</v>
      </c>
      <c r="I379" s="14"/>
      <c r="J379" s="14">
        <v>1.3526306976945724E-5</v>
      </c>
      <c r="K379" s="14">
        <v>420.39584734735996</v>
      </c>
      <c r="L379" s="18">
        <v>162.68076838123716</v>
      </c>
      <c r="M379" s="18">
        <v>257.10865781300322</v>
      </c>
      <c r="N379" s="18"/>
      <c r="O379" s="18">
        <v>0.60642112384113744</v>
      </c>
      <c r="P379" s="18">
        <v>420.39584731808151</v>
      </c>
      <c r="Q379" s="17">
        <v>112.13428643215354</v>
      </c>
      <c r="R379" s="17">
        <v>112.13428633399532</v>
      </c>
      <c r="S379" s="17"/>
      <c r="T379" s="17"/>
    </row>
    <row r="380" spans="1:20" x14ac:dyDescent="0.25">
      <c r="A380" s="19" t="s">
        <v>168</v>
      </c>
      <c r="B380" s="19" t="s">
        <v>10</v>
      </c>
      <c r="C380" s="19" t="s">
        <v>27</v>
      </c>
      <c r="D380" s="19" t="s">
        <v>127</v>
      </c>
      <c r="E380" s="19" t="s">
        <v>4</v>
      </c>
      <c r="F380" s="19" t="s">
        <v>163</v>
      </c>
      <c r="G380" s="14">
        <v>420.39581819202107</v>
      </c>
      <c r="H380" s="14">
        <v>5.1184244759712011E-6</v>
      </c>
      <c r="I380" s="14"/>
      <c r="J380" s="14">
        <v>2.4442223067762044E-5</v>
      </c>
      <c r="K380" s="14">
        <v>420.39584775266866</v>
      </c>
      <c r="L380" s="18">
        <v>166.53368338440629</v>
      </c>
      <c r="M380" s="18">
        <v>44.507016574338714</v>
      </c>
      <c r="N380" s="18"/>
      <c r="O380" s="18">
        <v>209.35514779392102</v>
      </c>
      <c r="P380" s="18">
        <v>420.39584775266599</v>
      </c>
      <c r="Q380" s="17">
        <v>112.13428170645335</v>
      </c>
      <c r="R380" s="17">
        <v>112.13428161315008</v>
      </c>
      <c r="S380" s="17"/>
      <c r="T380" s="17"/>
    </row>
    <row r="381" spans="1:20" x14ac:dyDescent="0.25">
      <c r="A381" s="19" t="s">
        <v>168</v>
      </c>
      <c r="B381" s="19" t="s">
        <v>10</v>
      </c>
      <c r="C381" s="19" t="s">
        <v>27</v>
      </c>
      <c r="D381" s="19" t="s">
        <v>127</v>
      </c>
      <c r="E381" s="19" t="s">
        <v>5</v>
      </c>
      <c r="F381" s="19" t="s">
        <v>161</v>
      </c>
      <c r="G381" s="14">
        <v>419.74482532757003</v>
      </c>
      <c r="H381" s="14">
        <v>7.6502280240725933E-6</v>
      </c>
      <c r="I381" s="14"/>
      <c r="J381" s="14">
        <v>70.256817761648364</v>
      </c>
      <c r="K381" s="14">
        <v>490.0016507394464</v>
      </c>
      <c r="L381" s="18">
        <v>115.10004467063838</v>
      </c>
      <c r="M381" s="18">
        <v>374.9015992514033</v>
      </c>
      <c r="N381" s="18"/>
      <c r="O381" s="18">
        <v>6.6607336783339555E-6</v>
      </c>
      <c r="P381" s="18">
        <v>490.00165058277537</v>
      </c>
      <c r="Q381" s="17">
        <v>129.03428016795152</v>
      </c>
      <c r="R381" s="17">
        <v>129.0342797835421</v>
      </c>
      <c r="S381" s="17"/>
      <c r="T381" s="17"/>
    </row>
    <row r="382" spans="1:20" x14ac:dyDescent="0.25">
      <c r="A382" s="19" t="s">
        <v>168</v>
      </c>
      <c r="B382" s="19" t="s">
        <v>10</v>
      </c>
      <c r="C382" s="19" t="s">
        <v>27</v>
      </c>
      <c r="D382" s="19" t="s">
        <v>127</v>
      </c>
      <c r="E382" s="19" t="s">
        <v>5</v>
      </c>
      <c r="F382" s="19" t="s">
        <v>162</v>
      </c>
      <c r="G382" s="14">
        <v>415.20600825059341</v>
      </c>
      <c r="H382" s="14">
        <v>6.5796122202658442E-6</v>
      </c>
      <c r="I382" s="14"/>
      <c r="J382" s="14">
        <v>1.0041041339574497E-5</v>
      </c>
      <c r="K382" s="14">
        <v>415.20602487124694</v>
      </c>
      <c r="L382" s="18">
        <v>163.79845807636994</v>
      </c>
      <c r="M382" s="18">
        <v>251.40755764669183</v>
      </c>
      <c r="N382" s="18"/>
      <c r="O382" s="18">
        <v>9.1237869078054968E-6</v>
      </c>
      <c r="P382" s="18">
        <v>415.20602484684872</v>
      </c>
      <c r="Q382" s="17">
        <v>126.65335339792784</v>
      </c>
      <c r="R382" s="17">
        <v>126.65335328602887</v>
      </c>
      <c r="S382" s="17"/>
      <c r="T382" s="17"/>
    </row>
    <row r="383" spans="1:20" x14ac:dyDescent="0.25">
      <c r="A383" s="19" t="s">
        <v>168</v>
      </c>
      <c r="B383" s="19" t="s">
        <v>10</v>
      </c>
      <c r="C383" s="19" t="s">
        <v>27</v>
      </c>
      <c r="D383" s="19" t="s">
        <v>127</v>
      </c>
      <c r="E383" s="19" t="s">
        <v>5</v>
      </c>
      <c r="F383" s="19" t="s">
        <v>163</v>
      </c>
      <c r="G383" s="14">
        <v>406.68335561066795</v>
      </c>
      <c r="H383" s="14">
        <v>6.5396610251246526E-6</v>
      </c>
      <c r="I383" s="14"/>
      <c r="J383" s="14">
        <v>1.7818816773588757E-5</v>
      </c>
      <c r="K383" s="14">
        <v>406.68337996914573</v>
      </c>
      <c r="L383" s="18">
        <v>169.79284432947807</v>
      </c>
      <c r="M383" s="18">
        <v>26.361672351544726</v>
      </c>
      <c r="N383" s="18"/>
      <c r="O383" s="18">
        <v>210.52886328816081</v>
      </c>
      <c r="P383" s="18">
        <v>406.68337996918365</v>
      </c>
      <c r="Q383" s="17">
        <v>122.18262698346814</v>
      </c>
      <c r="R383" s="17">
        <v>122.18262689709982</v>
      </c>
      <c r="S383" s="17"/>
      <c r="T383" s="17"/>
    </row>
    <row r="384" spans="1:20" x14ac:dyDescent="0.25">
      <c r="A384" s="19" t="s">
        <v>168</v>
      </c>
      <c r="B384" s="19" t="s">
        <v>10</v>
      </c>
      <c r="C384" s="19" t="s">
        <v>27</v>
      </c>
      <c r="D384" s="19" t="s">
        <v>127</v>
      </c>
      <c r="E384" s="19" t="s">
        <v>6</v>
      </c>
      <c r="F384" s="19" t="s">
        <v>161</v>
      </c>
      <c r="G384" s="14">
        <v>386.60847727023395</v>
      </c>
      <c r="H384" s="14">
        <v>9.1027530317924771E-6</v>
      </c>
      <c r="I384" s="14"/>
      <c r="J384" s="14">
        <v>70.256817885839126</v>
      </c>
      <c r="K384" s="14">
        <v>456.86530425882609</v>
      </c>
      <c r="L384" s="18">
        <v>104.10609404391347</v>
      </c>
      <c r="M384" s="18">
        <v>352.75920445164599</v>
      </c>
      <c r="N384" s="18"/>
      <c r="O384" s="18">
        <v>5.7344671340000063E-6</v>
      </c>
      <c r="P384" s="18">
        <v>456.8653042300266</v>
      </c>
      <c r="Q384" s="17">
        <v>151.2457504760435</v>
      </c>
      <c r="R384" s="17">
        <v>151.24575032455337</v>
      </c>
      <c r="S384" s="17"/>
      <c r="T384" s="17"/>
    </row>
    <row r="385" spans="1:20" x14ac:dyDescent="0.25">
      <c r="A385" s="19" t="s">
        <v>168</v>
      </c>
      <c r="B385" s="19" t="s">
        <v>10</v>
      </c>
      <c r="C385" s="19" t="s">
        <v>27</v>
      </c>
      <c r="D385" s="19" t="s">
        <v>127</v>
      </c>
      <c r="E385" s="19" t="s">
        <v>6</v>
      </c>
      <c r="F385" s="19" t="s">
        <v>162</v>
      </c>
      <c r="G385" s="14">
        <v>382.51545128293947</v>
      </c>
      <c r="H385" s="14">
        <v>8.4033236868308218E-6</v>
      </c>
      <c r="I385" s="14"/>
      <c r="J385" s="14">
        <v>1.1062065647757269E-5</v>
      </c>
      <c r="K385" s="14">
        <v>382.51547074832882</v>
      </c>
      <c r="L385" s="18">
        <v>148.24780659565042</v>
      </c>
      <c r="M385" s="18">
        <v>234.26765624874849</v>
      </c>
      <c r="N385" s="18"/>
      <c r="O385" s="18">
        <v>7.8850674097811634E-6</v>
      </c>
      <c r="P385" s="18">
        <v>382.51547072946636</v>
      </c>
      <c r="Q385" s="17">
        <v>148.51319407137504</v>
      </c>
      <c r="R385" s="17">
        <v>148.51319392135682</v>
      </c>
      <c r="S385" s="17"/>
      <c r="T385" s="17"/>
    </row>
    <row r="386" spans="1:20" x14ac:dyDescent="0.25">
      <c r="A386" s="19" t="s">
        <v>168</v>
      </c>
      <c r="B386" s="19" t="s">
        <v>10</v>
      </c>
      <c r="C386" s="19" t="s">
        <v>27</v>
      </c>
      <c r="D386" s="19" t="s">
        <v>127</v>
      </c>
      <c r="E386" s="19" t="s">
        <v>6</v>
      </c>
      <c r="F386" s="19" t="s">
        <v>163</v>
      </c>
      <c r="G386" s="14">
        <v>366.44468274973372</v>
      </c>
      <c r="H386" s="14">
        <v>8.4151381200264159E-6</v>
      </c>
      <c r="I386" s="14"/>
      <c r="J386" s="14">
        <v>1.5690652142155816E-5</v>
      </c>
      <c r="K386" s="14">
        <v>366.44470685552398</v>
      </c>
      <c r="L386" s="18">
        <v>155.91580716135303</v>
      </c>
      <c r="M386" s="18">
        <v>3.1056697548009787E-5</v>
      </c>
      <c r="N386" s="18"/>
      <c r="O386" s="18">
        <v>210.52886863750626</v>
      </c>
      <c r="P386" s="18">
        <v>366.44470685555683</v>
      </c>
      <c r="Q386" s="17">
        <v>137.78414378774164</v>
      </c>
      <c r="R386" s="17">
        <v>137.78414370988514</v>
      </c>
      <c r="S386" s="17"/>
      <c r="T386" s="17"/>
    </row>
    <row r="387" spans="1:20" x14ac:dyDescent="0.25">
      <c r="A387" s="19" t="s">
        <v>168</v>
      </c>
      <c r="B387" s="19" t="s">
        <v>10</v>
      </c>
      <c r="C387" s="19" t="s">
        <v>27</v>
      </c>
      <c r="D387" s="19" t="s">
        <v>127</v>
      </c>
      <c r="E387" s="19" t="s">
        <v>7</v>
      </c>
      <c r="F387" s="19" t="s">
        <v>161</v>
      </c>
      <c r="G387" s="14">
        <v>348.91548341388</v>
      </c>
      <c r="H387" s="14">
        <v>1.1525736456033117E-5</v>
      </c>
      <c r="I387" s="14"/>
      <c r="J387" s="14">
        <v>70.256799296056187</v>
      </c>
      <c r="K387" s="14">
        <v>419.17229423567267</v>
      </c>
      <c r="L387" s="18">
        <v>91.643405159431524</v>
      </c>
      <c r="M387" s="18">
        <v>327.52887664612382</v>
      </c>
      <c r="N387" s="18"/>
      <c r="O387" s="18">
        <v>1.240731262204624E-5</v>
      </c>
      <c r="P387" s="18">
        <v>419.172294212868</v>
      </c>
      <c r="Q387" s="17">
        <v>173.28268963379315</v>
      </c>
      <c r="R387" s="17">
        <v>173.2826894536183</v>
      </c>
      <c r="S387" s="17"/>
      <c r="T387" s="17"/>
    </row>
    <row r="388" spans="1:20" x14ac:dyDescent="0.25">
      <c r="A388" s="19" t="s">
        <v>168</v>
      </c>
      <c r="B388" s="19" t="s">
        <v>10</v>
      </c>
      <c r="C388" s="19" t="s">
        <v>27</v>
      </c>
      <c r="D388" s="19" t="s">
        <v>127</v>
      </c>
      <c r="E388" s="19" t="s">
        <v>7</v>
      </c>
      <c r="F388" s="19" t="s">
        <v>162</v>
      </c>
      <c r="G388" s="14">
        <v>348.09723282398539</v>
      </c>
      <c r="H388" s="14">
        <v>1.0536847942845495E-5</v>
      </c>
      <c r="I388" s="14"/>
      <c r="J388" s="14">
        <v>2.9405404351222851E-5</v>
      </c>
      <c r="K388" s="14">
        <v>348.09727276623767</v>
      </c>
      <c r="L388" s="18">
        <v>129.53188048536168</v>
      </c>
      <c r="M388" s="18">
        <v>218.56537496253853</v>
      </c>
      <c r="N388" s="18"/>
      <c r="O388" s="18">
        <v>1.7308467660626188E-5</v>
      </c>
      <c r="P388" s="18">
        <v>348.09727275636789</v>
      </c>
      <c r="Q388" s="17">
        <v>172.58269396200922</v>
      </c>
      <c r="R388" s="17">
        <v>172.58269377584284</v>
      </c>
      <c r="S388" s="17"/>
      <c r="T388" s="17"/>
    </row>
    <row r="389" spans="1:20" x14ac:dyDescent="0.25">
      <c r="A389" s="19" t="s">
        <v>168</v>
      </c>
      <c r="B389" s="19" t="s">
        <v>10</v>
      </c>
      <c r="C389" s="19" t="s">
        <v>27</v>
      </c>
      <c r="D389" s="19" t="s">
        <v>127</v>
      </c>
      <c r="E389" s="19" t="s">
        <v>7</v>
      </c>
      <c r="F389" s="19" t="s">
        <v>163</v>
      </c>
      <c r="G389" s="14">
        <v>344.06268884204962</v>
      </c>
      <c r="H389" s="14">
        <v>1.0694508429201433E-5</v>
      </c>
      <c r="I389" s="14"/>
      <c r="J389" s="14">
        <v>3.283052235440399E-5</v>
      </c>
      <c r="K389" s="14">
        <v>344.0627323670804</v>
      </c>
      <c r="L389" s="18">
        <v>133.53388952326065</v>
      </c>
      <c r="M389" s="18">
        <v>1.4401757308461939E-5</v>
      </c>
      <c r="N389" s="18"/>
      <c r="O389" s="18">
        <v>210.5288284422237</v>
      </c>
      <c r="P389" s="18">
        <v>344.06273236724167</v>
      </c>
      <c r="Q389" s="17">
        <v>169.13122852071837</v>
      </c>
      <c r="R389" s="17">
        <v>169.13122835531306</v>
      </c>
      <c r="S389" s="17"/>
      <c r="T389" s="17"/>
    </row>
    <row r="390" spans="1:20" x14ac:dyDescent="0.25">
      <c r="A390" s="19" t="s">
        <v>168</v>
      </c>
      <c r="B390" s="19" t="s">
        <v>10</v>
      </c>
      <c r="C390" s="19" t="s">
        <v>27</v>
      </c>
      <c r="D390" s="19" t="s">
        <v>127</v>
      </c>
      <c r="E390" s="19" t="s">
        <v>8</v>
      </c>
      <c r="F390" s="19" t="s">
        <v>161</v>
      </c>
      <c r="G390" s="14">
        <v>317.3154863040495</v>
      </c>
      <c r="H390" s="14">
        <v>1.4300043852275947E-5</v>
      </c>
      <c r="I390" s="14"/>
      <c r="J390" s="14">
        <v>70.256779533953576</v>
      </c>
      <c r="K390" s="14">
        <v>387.57228013804695</v>
      </c>
      <c r="L390" s="18">
        <v>80.837169435609596</v>
      </c>
      <c r="M390" s="18">
        <v>306.7350898739673</v>
      </c>
      <c r="N390" s="18"/>
      <c r="O390" s="18">
        <v>2.0812319411657883E-5</v>
      </c>
      <c r="P390" s="18">
        <v>387.57228012189631</v>
      </c>
      <c r="Q390" s="17">
        <v>204.11074436219138</v>
      </c>
      <c r="R390" s="17">
        <v>204.11074411996339</v>
      </c>
      <c r="S390" s="17"/>
      <c r="T390" s="17"/>
    </row>
    <row r="391" spans="1:20" x14ac:dyDescent="0.25">
      <c r="A391" s="19" t="s">
        <v>168</v>
      </c>
      <c r="B391" s="19" t="s">
        <v>10</v>
      </c>
      <c r="C391" s="19" t="s">
        <v>27</v>
      </c>
      <c r="D391" s="19" t="s">
        <v>127</v>
      </c>
      <c r="E391" s="19" t="s">
        <v>8</v>
      </c>
      <c r="F391" s="19" t="s">
        <v>162</v>
      </c>
      <c r="G391" s="14">
        <v>313.94393574372174</v>
      </c>
      <c r="H391" s="14">
        <v>1.3232951803703468E-5</v>
      </c>
      <c r="I391" s="14"/>
      <c r="J391" s="14">
        <v>3.0995300932690663E-5</v>
      </c>
      <c r="K391" s="14">
        <v>313.9439799719745</v>
      </c>
      <c r="L391" s="18">
        <v>115.28459379442891</v>
      </c>
      <c r="M391" s="18">
        <v>191.13332641424381</v>
      </c>
      <c r="N391" s="18"/>
      <c r="O391" s="18">
        <v>7.5260597632931292</v>
      </c>
      <c r="P391" s="18">
        <v>313.94397997196586</v>
      </c>
      <c r="Q391" s="17">
        <v>200.38403497345848</v>
      </c>
      <c r="R391" s="17">
        <v>200.38403473920619</v>
      </c>
      <c r="S391" s="17"/>
      <c r="T391" s="17"/>
    </row>
    <row r="392" spans="1:20" x14ac:dyDescent="0.25">
      <c r="A392" s="19" t="s">
        <v>168</v>
      </c>
      <c r="B392" s="19" t="s">
        <v>10</v>
      </c>
      <c r="C392" s="19" t="s">
        <v>27</v>
      </c>
      <c r="D392" s="19" t="s">
        <v>127</v>
      </c>
      <c r="E392" s="19" t="s">
        <v>8</v>
      </c>
      <c r="F392" s="19" t="s">
        <v>163</v>
      </c>
      <c r="G392" s="14">
        <v>313.94393115136933</v>
      </c>
      <c r="H392" s="14">
        <v>1.3532178701742726E-5</v>
      </c>
      <c r="I392" s="14"/>
      <c r="J392" s="14">
        <v>5.4432609241204859E-5</v>
      </c>
      <c r="K392" s="14">
        <v>313.94399911615727</v>
      </c>
      <c r="L392" s="18">
        <v>117.98174744927292</v>
      </c>
      <c r="M392" s="18">
        <v>1.5979548729421711E-5</v>
      </c>
      <c r="N392" s="18"/>
      <c r="O392" s="18">
        <v>195.96223568733564</v>
      </c>
      <c r="P392" s="18">
        <v>313.94399911615727</v>
      </c>
      <c r="Q392" s="17">
        <v>200.38403019064884</v>
      </c>
      <c r="R392" s="17">
        <v>200.38402980092212</v>
      </c>
      <c r="S392" s="17"/>
      <c r="T392" s="17"/>
    </row>
    <row r="393" spans="1:20" x14ac:dyDescent="0.25">
      <c r="A393" s="19" t="s">
        <v>168</v>
      </c>
      <c r="B393" s="19" t="s">
        <v>10</v>
      </c>
      <c r="C393" s="19" t="s">
        <v>27</v>
      </c>
      <c r="D393" s="19" t="s">
        <v>127</v>
      </c>
      <c r="E393" s="19" t="s">
        <v>9</v>
      </c>
      <c r="F393" s="19" t="s">
        <v>161</v>
      </c>
      <c r="G393" s="14">
        <v>283.76612109311787</v>
      </c>
      <c r="H393" s="14">
        <v>1.6924595799990848E-5</v>
      </c>
      <c r="I393" s="14"/>
      <c r="J393" s="14">
        <v>70.256791107826913</v>
      </c>
      <c r="K393" s="14">
        <v>354.0229291255406</v>
      </c>
      <c r="L393" s="18">
        <v>68.349450486419741</v>
      </c>
      <c r="M393" s="18">
        <v>285.67345802554945</v>
      </c>
      <c r="N393" s="18"/>
      <c r="O393" s="18">
        <v>2.0594623971843039E-5</v>
      </c>
      <c r="P393" s="18">
        <v>354.02292910659315</v>
      </c>
      <c r="Q393" s="17">
        <v>232.67089187653323</v>
      </c>
      <c r="R393" s="17">
        <v>232.6708915077291</v>
      </c>
      <c r="S393" s="17"/>
      <c r="T393" s="17"/>
    </row>
    <row r="394" spans="1:20" x14ac:dyDescent="0.25">
      <c r="A394" s="19" t="s">
        <v>168</v>
      </c>
      <c r="B394" s="19" t="s">
        <v>10</v>
      </c>
      <c r="C394" s="19" t="s">
        <v>27</v>
      </c>
      <c r="D394" s="19" t="s">
        <v>127</v>
      </c>
      <c r="E394" s="19" t="s">
        <v>9</v>
      </c>
      <c r="F394" s="19" t="s">
        <v>162</v>
      </c>
      <c r="G394" s="14">
        <v>278.13378223711328</v>
      </c>
      <c r="H394" s="14">
        <v>1.6743057617645842E-5</v>
      </c>
      <c r="I394" s="14"/>
      <c r="J394" s="14">
        <v>2.9677157410162366E-5</v>
      </c>
      <c r="K394" s="14">
        <v>278.13382865732831</v>
      </c>
      <c r="L394" s="18">
        <v>98.09926837200095</v>
      </c>
      <c r="M394" s="18">
        <v>163.12833190002669</v>
      </c>
      <c r="N394" s="18"/>
      <c r="O394" s="18">
        <v>16.906228385297194</v>
      </c>
      <c r="P394" s="18">
        <v>278.13382865732484</v>
      </c>
      <c r="Q394" s="17">
        <v>224.71951018481525</v>
      </c>
      <c r="R394" s="17">
        <v>224.71950989290767</v>
      </c>
      <c r="S394" s="17"/>
      <c r="T394" s="17"/>
    </row>
    <row r="395" spans="1:20" x14ac:dyDescent="0.25">
      <c r="A395" s="19" t="s">
        <v>168</v>
      </c>
      <c r="B395" s="19" t="s">
        <v>10</v>
      </c>
      <c r="C395" s="19" t="s">
        <v>27</v>
      </c>
      <c r="D395" s="19" t="s">
        <v>127</v>
      </c>
      <c r="E395" s="19" t="s">
        <v>9</v>
      </c>
      <c r="F395" s="19" t="s">
        <v>163</v>
      </c>
      <c r="G395" s="14">
        <v>278.13378039946662</v>
      </c>
      <c r="H395" s="14">
        <v>1.7055215650510312E-5</v>
      </c>
      <c r="I395" s="14"/>
      <c r="J395" s="14">
        <v>5.5614588987925136E-5</v>
      </c>
      <c r="K395" s="14">
        <v>278.13385306927125</v>
      </c>
      <c r="L395" s="18">
        <v>100.32672877203957</v>
      </c>
      <c r="M395" s="18">
        <v>1.975048155801561E-5</v>
      </c>
      <c r="N395" s="18"/>
      <c r="O395" s="18">
        <v>177.8071045467467</v>
      </c>
      <c r="P395" s="18">
        <v>278.13385306926784</v>
      </c>
      <c r="Q395" s="17">
        <v>224.71950806825248</v>
      </c>
      <c r="R395" s="17">
        <v>224.71950752777963</v>
      </c>
      <c r="S395" s="17"/>
      <c r="T395" s="17"/>
    </row>
    <row r="396" spans="1:20" x14ac:dyDescent="0.25">
      <c r="A396" s="19" t="s">
        <v>168</v>
      </c>
      <c r="B396" s="19" t="s">
        <v>10</v>
      </c>
      <c r="C396" s="19" t="s">
        <v>27</v>
      </c>
      <c r="D396" s="19" t="s">
        <v>128</v>
      </c>
      <c r="E396" s="19" t="s">
        <v>2</v>
      </c>
      <c r="F396" s="19" t="s">
        <v>161</v>
      </c>
      <c r="G396" s="14">
        <v>15.412150395634274</v>
      </c>
      <c r="H396" s="14">
        <v>255.25033650779307</v>
      </c>
      <c r="I396" s="14"/>
      <c r="J396" s="14">
        <v>8.7037685472899707E-7</v>
      </c>
      <c r="K396" s="14">
        <v>270.66248777380423</v>
      </c>
      <c r="L396" s="18">
        <v>205.30507822996844</v>
      </c>
      <c r="M396" s="18">
        <v>1.0997838225733774E-6</v>
      </c>
      <c r="N396" s="18"/>
      <c r="O396" s="18">
        <v>65.357408406661349</v>
      </c>
      <c r="P396" s="18">
        <v>270.6624877364136</v>
      </c>
      <c r="Q396" s="17">
        <v>71.590240150674589</v>
      </c>
      <c r="R396" s="17">
        <v>71.590239171494375</v>
      </c>
      <c r="S396" s="17"/>
      <c r="T396" s="17"/>
    </row>
    <row r="397" spans="1:20" x14ac:dyDescent="0.25">
      <c r="A397" s="19" t="s">
        <v>168</v>
      </c>
      <c r="B397" s="19" t="s">
        <v>10</v>
      </c>
      <c r="C397" s="19" t="s">
        <v>27</v>
      </c>
      <c r="D397" s="19" t="s">
        <v>128</v>
      </c>
      <c r="E397" s="19" t="s">
        <v>2</v>
      </c>
      <c r="F397" s="19" t="s">
        <v>162</v>
      </c>
      <c r="G397" s="14">
        <v>15.437132710560373</v>
      </c>
      <c r="H397" s="14">
        <v>237.05887225207994</v>
      </c>
      <c r="I397" s="14"/>
      <c r="J397" s="14">
        <v>1.3952707371260436E-6</v>
      </c>
      <c r="K397" s="14">
        <v>252.49600635791106</v>
      </c>
      <c r="L397" s="18">
        <v>252.49600342639712</v>
      </c>
      <c r="M397" s="18">
        <v>1.1462901362877173E-6</v>
      </c>
      <c r="N397" s="18"/>
      <c r="O397" s="18">
        <v>1.5812081126115014E-6</v>
      </c>
      <c r="P397" s="18">
        <v>252.49600615389539</v>
      </c>
      <c r="Q397" s="17">
        <v>75.111899698184146</v>
      </c>
      <c r="R397" s="17">
        <v>75.111897769270456</v>
      </c>
      <c r="S397" s="17"/>
      <c r="T397" s="17"/>
    </row>
    <row r="398" spans="1:20" x14ac:dyDescent="0.25">
      <c r="A398" s="19" t="s">
        <v>168</v>
      </c>
      <c r="B398" s="19" t="s">
        <v>10</v>
      </c>
      <c r="C398" s="19" t="s">
        <v>27</v>
      </c>
      <c r="D398" s="19" t="s">
        <v>128</v>
      </c>
      <c r="E398" s="19" t="s">
        <v>2</v>
      </c>
      <c r="F398" s="19" t="s">
        <v>163</v>
      </c>
      <c r="G398" s="14">
        <v>15.494619087509623</v>
      </c>
      <c r="H398" s="14">
        <v>38.227569068825041</v>
      </c>
      <c r="I398" s="14"/>
      <c r="J398" s="14">
        <v>190.01612366298193</v>
      </c>
      <c r="K398" s="14">
        <v>243.73831181931661</v>
      </c>
      <c r="L398" s="18">
        <v>243.73830779707831</v>
      </c>
      <c r="M398" s="18">
        <v>1.3921331891229131E-6</v>
      </c>
      <c r="N398" s="18"/>
      <c r="O398" s="18">
        <v>2.5311080076607752E-6</v>
      </c>
      <c r="P398" s="18">
        <v>243.7383117203195</v>
      </c>
      <c r="Q398" s="17">
        <v>83.215534063610733</v>
      </c>
      <c r="R398" s="17">
        <v>83.215527410356856</v>
      </c>
      <c r="S398" s="17"/>
      <c r="T398" s="17"/>
    </row>
    <row r="399" spans="1:20" x14ac:dyDescent="0.25">
      <c r="A399" s="19" t="s">
        <v>168</v>
      </c>
      <c r="B399" s="19" t="s">
        <v>10</v>
      </c>
      <c r="C399" s="19" t="s">
        <v>27</v>
      </c>
      <c r="D399" s="19" t="s">
        <v>128</v>
      </c>
      <c r="E399" s="19" t="s">
        <v>3</v>
      </c>
      <c r="F399" s="19" t="s">
        <v>161</v>
      </c>
      <c r="G399" s="14">
        <v>17.05569515325956</v>
      </c>
      <c r="H399" s="14">
        <v>254.97105031599639</v>
      </c>
      <c r="I399" s="14"/>
      <c r="J399" s="14">
        <v>1.377310082884752E-6</v>
      </c>
      <c r="K399" s="14">
        <v>272.02674684656603</v>
      </c>
      <c r="L399" s="18">
        <v>207.02439005858844</v>
      </c>
      <c r="M399" s="18">
        <v>1.7508604325783012E-6</v>
      </c>
      <c r="N399" s="18"/>
      <c r="O399" s="18">
        <v>65.002354748145933</v>
      </c>
      <c r="P399" s="18">
        <v>272.02674655759483</v>
      </c>
      <c r="Q399" s="17">
        <v>105.79681836513649</v>
      </c>
      <c r="R399" s="17">
        <v>105.79681704443834</v>
      </c>
      <c r="S399" s="17"/>
      <c r="T399" s="17"/>
    </row>
    <row r="400" spans="1:20" x14ac:dyDescent="0.25">
      <c r="A400" s="19" t="s">
        <v>168</v>
      </c>
      <c r="B400" s="19" t="s">
        <v>10</v>
      </c>
      <c r="C400" s="19" t="s">
        <v>27</v>
      </c>
      <c r="D400" s="19" t="s">
        <v>128</v>
      </c>
      <c r="E400" s="19" t="s">
        <v>3</v>
      </c>
      <c r="F400" s="19" t="s">
        <v>162</v>
      </c>
      <c r="G400" s="14">
        <v>17.076966823101156</v>
      </c>
      <c r="H400" s="14">
        <v>239.20644406419348</v>
      </c>
      <c r="I400" s="14"/>
      <c r="J400" s="14">
        <v>2.2673140101686482E-6</v>
      </c>
      <c r="K400" s="14">
        <v>256.28341315460864</v>
      </c>
      <c r="L400" s="18">
        <v>256.28340871306131</v>
      </c>
      <c r="M400" s="18">
        <v>1.9545721702295027E-6</v>
      </c>
      <c r="N400" s="18"/>
      <c r="O400" s="18">
        <v>2.4646969483786693E-6</v>
      </c>
      <c r="P400" s="18">
        <v>256.2834131323304</v>
      </c>
      <c r="Q400" s="17">
        <v>109.83008083752654</v>
      </c>
      <c r="R400" s="17">
        <v>109.8300785570402</v>
      </c>
      <c r="S400" s="17"/>
      <c r="T400" s="17"/>
    </row>
    <row r="401" spans="1:20" x14ac:dyDescent="0.25">
      <c r="A401" s="19" t="s">
        <v>168</v>
      </c>
      <c r="B401" s="19" t="s">
        <v>10</v>
      </c>
      <c r="C401" s="19" t="s">
        <v>27</v>
      </c>
      <c r="D401" s="19" t="s">
        <v>128</v>
      </c>
      <c r="E401" s="19" t="s">
        <v>3</v>
      </c>
      <c r="F401" s="19" t="s">
        <v>163</v>
      </c>
      <c r="G401" s="14">
        <v>17.124031359944833</v>
      </c>
      <c r="H401" s="14">
        <v>43.740892417346984</v>
      </c>
      <c r="I401" s="14"/>
      <c r="J401" s="14">
        <v>188.98386237766198</v>
      </c>
      <c r="K401" s="14">
        <v>249.84878615495381</v>
      </c>
      <c r="L401" s="18">
        <v>249.84878002813528</v>
      </c>
      <c r="M401" s="18">
        <v>2.1136435422528158E-6</v>
      </c>
      <c r="N401" s="18"/>
      <c r="O401" s="18">
        <v>4.0131691274122927E-6</v>
      </c>
      <c r="P401" s="18">
        <v>249.84878615494796</v>
      </c>
      <c r="Q401" s="17">
        <v>118.75386096097441</v>
      </c>
      <c r="R401" s="17">
        <v>118.75385422778203</v>
      </c>
      <c r="S401" s="17"/>
      <c r="T401" s="17"/>
    </row>
    <row r="402" spans="1:20" x14ac:dyDescent="0.25">
      <c r="A402" s="19" t="s">
        <v>168</v>
      </c>
      <c r="B402" s="19" t="s">
        <v>10</v>
      </c>
      <c r="C402" s="19" t="s">
        <v>27</v>
      </c>
      <c r="D402" s="19" t="s">
        <v>128</v>
      </c>
      <c r="E402" s="19" t="s">
        <v>4</v>
      </c>
      <c r="F402" s="19" t="s">
        <v>161</v>
      </c>
      <c r="G402" s="14">
        <v>17.884939332628317</v>
      </c>
      <c r="H402" s="14">
        <v>254.23417880439592</v>
      </c>
      <c r="I402" s="14"/>
      <c r="J402" s="14">
        <v>2.2544834800020744E-6</v>
      </c>
      <c r="K402" s="14">
        <v>272.11912039150775</v>
      </c>
      <c r="L402" s="18">
        <v>207.11676480966048</v>
      </c>
      <c r="M402" s="18">
        <v>2.8281791470317376E-6</v>
      </c>
      <c r="N402" s="18"/>
      <c r="O402" s="18">
        <v>65.002352631317052</v>
      </c>
      <c r="P402" s="18">
        <v>272.11912026915667</v>
      </c>
      <c r="Q402" s="17">
        <v>124.89067363232812</v>
      </c>
      <c r="R402" s="17">
        <v>124.89067165718564</v>
      </c>
      <c r="S402" s="17"/>
      <c r="T402" s="17"/>
    </row>
    <row r="403" spans="1:20" x14ac:dyDescent="0.25">
      <c r="A403" s="19" t="s">
        <v>168</v>
      </c>
      <c r="B403" s="19" t="s">
        <v>10</v>
      </c>
      <c r="C403" s="19" t="s">
        <v>27</v>
      </c>
      <c r="D403" s="19" t="s">
        <v>128</v>
      </c>
      <c r="E403" s="19" t="s">
        <v>4</v>
      </c>
      <c r="F403" s="19" t="s">
        <v>162</v>
      </c>
      <c r="G403" s="14">
        <v>17.896265570256706</v>
      </c>
      <c r="H403" s="14">
        <v>240.66032157840948</v>
      </c>
      <c r="I403" s="14"/>
      <c r="J403" s="14">
        <v>3.6598108694796574E-6</v>
      </c>
      <c r="K403" s="14">
        <v>258.5565908084771</v>
      </c>
      <c r="L403" s="18">
        <v>258.55658347298447</v>
      </c>
      <c r="M403" s="18">
        <v>2.9538074764625126E-6</v>
      </c>
      <c r="N403" s="18"/>
      <c r="O403" s="18">
        <v>4.349126947689091E-6</v>
      </c>
      <c r="P403" s="18">
        <v>258.55659077591889</v>
      </c>
      <c r="Q403" s="17">
        <v>127.27342009222139</v>
      </c>
      <c r="R403" s="17">
        <v>127.27341694852663</v>
      </c>
      <c r="S403" s="17"/>
      <c r="T403" s="17"/>
    </row>
    <row r="404" spans="1:20" x14ac:dyDescent="0.25">
      <c r="A404" s="19" t="s">
        <v>168</v>
      </c>
      <c r="B404" s="19" t="s">
        <v>10</v>
      </c>
      <c r="C404" s="19" t="s">
        <v>27</v>
      </c>
      <c r="D404" s="19" t="s">
        <v>128</v>
      </c>
      <c r="E404" s="19" t="s">
        <v>4</v>
      </c>
      <c r="F404" s="19" t="s">
        <v>163</v>
      </c>
      <c r="G404" s="14">
        <v>17.954445851895862</v>
      </c>
      <c r="H404" s="14">
        <v>43.705873135417185</v>
      </c>
      <c r="I404" s="14"/>
      <c r="J404" s="14">
        <v>188.98385704850008</v>
      </c>
      <c r="K404" s="14">
        <v>250.64417603581313</v>
      </c>
      <c r="L404" s="18">
        <v>250.64416625916095</v>
      </c>
      <c r="M404" s="18">
        <v>3.208285847586967E-6</v>
      </c>
      <c r="N404" s="18"/>
      <c r="O404" s="18">
        <v>6.5683588362045185E-6</v>
      </c>
      <c r="P404" s="18">
        <v>250.64417603580563</v>
      </c>
      <c r="Q404" s="17">
        <v>139.5130233937989</v>
      </c>
      <c r="R404" s="17">
        <v>139.51301375160639</v>
      </c>
      <c r="S404" s="17"/>
      <c r="T404" s="17"/>
    </row>
    <row r="405" spans="1:20" x14ac:dyDescent="0.25">
      <c r="A405" s="19" t="s">
        <v>168</v>
      </c>
      <c r="B405" s="19" t="s">
        <v>10</v>
      </c>
      <c r="C405" s="19" t="s">
        <v>27</v>
      </c>
      <c r="D405" s="19" t="s">
        <v>128</v>
      </c>
      <c r="E405" s="19" t="s">
        <v>5</v>
      </c>
      <c r="F405" s="19" t="s">
        <v>161</v>
      </c>
      <c r="G405" s="14">
        <v>17.800308201236305</v>
      </c>
      <c r="H405" s="14">
        <v>234.20358649415124</v>
      </c>
      <c r="I405" s="14"/>
      <c r="J405" s="14">
        <v>3.6663319499533361E-6</v>
      </c>
      <c r="K405" s="14">
        <v>252.00389836171951</v>
      </c>
      <c r="L405" s="18">
        <v>187.00154507629287</v>
      </c>
      <c r="M405" s="18">
        <v>3.5261846274889871E-6</v>
      </c>
      <c r="N405" s="18"/>
      <c r="O405" s="18">
        <v>65.00234973408719</v>
      </c>
      <c r="P405" s="18">
        <v>252.0038983365647</v>
      </c>
      <c r="Q405" s="17">
        <v>141.22532913675678</v>
      </c>
      <c r="R405" s="17">
        <v>141.22532663707656</v>
      </c>
      <c r="S405" s="17"/>
      <c r="T405" s="17"/>
    </row>
    <row r="406" spans="1:20" x14ac:dyDescent="0.25">
      <c r="A406" s="19" t="s">
        <v>168</v>
      </c>
      <c r="B406" s="19" t="s">
        <v>10</v>
      </c>
      <c r="C406" s="19" t="s">
        <v>27</v>
      </c>
      <c r="D406" s="19" t="s">
        <v>128</v>
      </c>
      <c r="E406" s="19" t="s">
        <v>5</v>
      </c>
      <c r="F406" s="19" t="s">
        <v>162</v>
      </c>
      <c r="G406" s="14">
        <v>17.811606693745087</v>
      </c>
      <c r="H406" s="14">
        <v>215.35815809959709</v>
      </c>
      <c r="I406" s="14"/>
      <c r="J406" s="14">
        <v>5.8701453575096792E-6</v>
      </c>
      <c r="K406" s="14">
        <v>233.16977066348753</v>
      </c>
      <c r="L406" s="18">
        <v>233.16976026686714</v>
      </c>
      <c r="M406" s="18">
        <v>3.7532211199162008E-6</v>
      </c>
      <c r="N406" s="18"/>
      <c r="O406" s="18">
        <v>6.6167353276992643E-6</v>
      </c>
      <c r="P406" s="18">
        <v>233.16977063682359</v>
      </c>
      <c r="Q406" s="17">
        <v>143.95933628961433</v>
      </c>
      <c r="R406" s="17">
        <v>143.95933203767231</v>
      </c>
      <c r="S406" s="17"/>
      <c r="T406" s="17"/>
    </row>
    <row r="407" spans="1:20" x14ac:dyDescent="0.25">
      <c r="A407" s="19" t="s">
        <v>168</v>
      </c>
      <c r="B407" s="19" t="s">
        <v>10</v>
      </c>
      <c r="C407" s="19" t="s">
        <v>27</v>
      </c>
      <c r="D407" s="19" t="s">
        <v>128</v>
      </c>
      <c r="E407" s="19" t="s">
        <v>5</v>
      </c>
      <c r="F407" s="19" t="s">
        <v>163</v>
      </c>
      <c r="G407" s="14">
        <v>17.850721664078254</v>
      </c>
      <c r="H407" s="14">
        <v>22.608147045439196</v>
      </c>
      <c r="I407" s="14"/>
      <c r="J407" s="14">
        <v>188.98384847104253</v>
      </c>
      <c r="K407" s="14">
        <v>229.44271718055998</v>
      </c>
      <c r="L407" s="18">
        <v>229.44270247752675</v>
      </c>
      <c r="M407" s="18">
        <v>4.1062669343449276E-6</v>
      </c>
      <c r="N407" s="18"/>
      <c r="O407" s="18">
        <v>1.0596793293858897E-5</v>
      </c>
      <c r="P407" s="18">
        <v>229.44271718058698</v>
      </c>
      <c r="Q407" s="17">
        <v>153.42435857474356</v>
      </c>
      <c r="R407" s="17">
        <v>153.42434728360953</v>
      </c>
      <c r="S407" s="17"/>
      <c r="T407" s="17"/>
    </row>
    <row r="408" spans="1:20" x14ac:dyDescent="0.25">
      <c r="A408" s="19" t="s">
        <v>168</v>
      </c>
      <c r="B408" s="19" t="s">
        <v>10</v>
      </c>
      <c r="C408" s="19" t="s">
        <v>27</v>
      </c>
      <c r="D408" s="19" t="s">
        <v>128</v>
      </c>
      <c r="E408" s="19" t="s">
        <v>6</v>
      </c>
      <c r="F408" s="19" t="s">
        <v>161</v>
      </c>
      <c r="G408" s="14">
        <v>16.396169251329653</v>
      </c>
      <c r="H408" s="14">
        <v>212.68761184648397</v>
      </c>
      <c r="I408" s="14"/>
      <c r="J408" s="14">
        <v>7.7116140525731505E-6</v>
      </c>
      <c r="K408" s="14">
        <v>229.08378880942769</v>
      </c>
      <c r="L408" s="18">
        <v>164.08144245987768</v>
      </c>
      <c r="M408" s="18">
        <v>4.4746773144230186E-6</v>
      </c>
      <c r="N408" s="18"/>
      <c r="O408" s="18">
        <v>65.002341854153698</v>
      </c>
      <c r="P408" s="18">
        <v>229.08378878870872</v>
      </c>
      <c r="Q408" s="17">
        <v>165.27136996955551</v>
      </c>
      <c r="R408" s="17">
        <v>165.27136614740502</v>
      </c>
      <c r="S408" s="17"/>
      <c r="T408" s="17"/>
    </row>
    <row r="409" spans="1:20" x14ac:dyDescent="0.25">
      <c r="A409" s="19" t="s">
        <v>168</v>
      </c>
      <c r="B409" s="19" t="s">
        <v>10</v>
      </c>
      <c r="C409" s="19" t="s">
        <v>27</v>
      </c>
      <c r="D409" s="19" t="s">
        <v>128</v>
      </c>
      <c r="E409" s="19" t="s">
        <v>6</v>
      </c>
      <c r="F409" s="19" t="s">
        <v>162</v>
      </c>
      <c r="G409" s="14">
        <v>16.406326492940991</v>
      </c>
      <c r="H409" s="14">
        <v>188.27082842686909</v>
      </c>
      <c r="I409" s="14"/>
      <c r="J409" s="14">
        <v>1.2942093398503526E-5</v>
      </c>
      <c r="K409" s="14">
        <v>204.67716786190348</v>
      </c>
      <c r="L409" s="18">
        <v>204.67715060589794</v>
      </c>
      <c r="M409" s="18">
        <v>4.7888906472986846E-6</v>
      </c>
      <c r="N409" s="18"/>
      <c r="O409" s="18">
        <v>1.2457448546886485E-5</v>
      </c>
      <c r="P409" s="18">
        <v>204.67716785223712</v>
      </c>
      <c r="Q409" s="17">
        <v>168.39670542373585</v>
      </c>
      <c r="R409" s="17">
        <v>168.39669882177768</v>
      </c>
      <c r="S409" s="17"/>
      <c r="T409" s="17"/>
    </row>
    <row r="410" spans="1:20" x14ac:dyDescent="0.25">
      <c r="A410" s="19" t="s">
        <v>168</v>
      </c>
      <c r="B410" s="19" t="s">
        <v>10</v>
      </c>
      <c r="C410" s="19" t="s">
        <v>27</v>
      </c>
      <c r="D410" s="19" t="s">
        <v>128</v>
      </c>
      <c r="E410" s="19" t="s">
        <v>6</v>
      </c>
      <c r="F410" s="19" t="s">
        <v>163</v>
      </c>
      <c r="G410" s="14">
        <v>16.41805386286557</v>
      </c>
      <c r="H410" s="14">
        <v>2.6274566107605261E-5</v>
      </c>
      <c r="I410" s="14"/>
      <c r="J410" s="14">
        <v>188.98382216161752</v>
      </c>
      <c r="K410" s="14">
        <v>205.4019022990492</v>
      </c>
      <c r="L410" s="18">
        <v>205.40187516585439</v>
      </c>
      <c r="M410" s="18">
        <v>5.2746361497470687E-6</v>
      </c>
      <c r="N410" s="18"/>
      <c r="O410" s="18">
        <v>2.1858606354370309E-5</v>
      </c>
      <c r="P410" s="18">
        <v>205.40190229909689</v>
      </c>
      <c r="Q410" s="17">
        <v>172.00518810238833</v>
      </c>
      <c r="R410" s="17">
        <v>172.00517390573549</v>
      </c>
      <c r="S410" s="17"/>
      <c r="T410" s="17"/>
    </row>
    <row r="411" spans="1:20" x14ac:dyDescent="0.25">
      <c r="A411" s="19" t="s">
        <v>168</v>
      </c>
      <c r="B411" s="19" t="s">
        <v>10</v>
      </c>
      <c r="C411" s="19" t="s">
        <v>27</v>
      </c>
      <c r="D411" s="19" t="s">
        <v>128</v>
      </c>
      <c r="E411" s="19" t="s">
        <v>7</v>
      </c>
      <c r="F411" s="19" t="s">
        <v>161</v>
      </c>
      <c r="G411" s="14">
        <v>14.982036831208424</v>
      </c>
      <c r="H411" s="14">
        <v>197.34422084636606</v>
      </c>
      <c r="I411" s="14"/>
      <c r="J411" s="14">
        <v>1.1434371733762769E-5</v>
      </c>
      <c r="K411" s="14">
        <v>212.32626911194623</v>
      </c>
      <c r="L411" s="18">
        <v>147.32392871116156</v>
      </c>
      <c r="M411" s="18">
        <v>5.7429962717656861E-6</v>
      </c>
      <c r="N411" s="18"/>
      <c r="O411" s="18">
        <v>65.002334633640544</v>
      </c>
      <c r="P411" s="18">
        <v>212.32626908779838</v>
      </c>
      <c r="Q411" s="17">
        <v>189.3470485691289</v>
      </c>
      <c r="R411" s="17">
        <v>189.34704306392359</v>
      </c>
      <c r="S411" s="17"/>
      <c r="T411" s="17"/>
    </row>
    <row r="412" spans="1:20" x14ac:dyDescent="0.25">
      <c r="A412" s="19" t="s">
        <v>168</v>
      </c>
      <c r="B412" s="19" t="s">
        <v>10</v>
      </c>
      <c r="C412" s="19" t="s">
        <v>27</v>
      </c>
      <c r="D412" s="19" t="s">
        <v>128</v>
      </c>
      <c r="E412" s="19" t="s">
        <v>7</v>
      </c>
      <c r="F412" s="19" t="s">
        <v>162</v>
      </c>
      <c r="G412" s="14">
        <v>14.997402800640248</v>
      </c>
      <c r="H412" s="14">
        <v>157.71817717799445</v>
      </c>
      <c r="I412" s="14"/>
      <c r="J412" s="14">
        <v>9.9072210385962958</v>
      </c>
      <c r="K412" s="14">
        <v>182.62280101723101</v>
      </c>
      <c r="L412" s="18">
        <v>182.62277718872087</v>
      </c>
      <c r="M412" s="18">
        <v>6.0780076240575404E-6</v>
      </c>
      <c r="N412" s="18"/>
      <c r="O412" s="18">
        <v>1.7750553733485071E-5</v>
      </c>
      <c r="P412" s="18">
        <v>182.62280101728223</v>
      </c>
      <c r="Q412" s="17">
        <v>195.40047337569371</v>
      </c>
      <c r="R412" s="17">
        <v>195.40046343496067</v>
      </c>
      <c r="S412" s="17"/>
      <c r="T412" s="17"/>
    </row>
    <row r="413" spans="1:20" x14ac:dyDescent="0.25">
      <c r="A413" s="19" t="s">
        <v>168</v>
      </c>
      <c r="B413" s="19" t="s">
        <v>10</v>
      </c>
      <c r="C413" s="19" t="s">
        <v>27</v>
      </c>
      <c r="D413" s="19" t="s">
        <v>128</v>
      </c>
      <c r="E413" s="19" t="s">
        <v>7</v>
      </c>
      <c r="F413" s="19" t="s">
        <v>163</v>
      </c>
      <c r="G413" s="14">
        <v>14.998572324057855</v>
      </c>
      <c r="H413" s="14">
        <v>8.9831647404106935E-6</v>
      </c>
      <c r="I413" s="14"/>
      <c r="J413" s="14">
        <v>169.80856882583396</v>
      </c>
      <c r="K413" s="14">
        <v>184.80715013305655</v>
      </c>
      <c r="L413" s="18">
        <v>184.80711137735679</v>
      </c>
      <c r="M413" s="18">
        <v>6.7134127114455021E-6</v>
      </c>
      <c r="N413" s="18"/>
      <c r="O413" s="18">
        <v>3.2042259728633948E-5</v>
      </c>
      <c r="P413" s="18">
        <v>184.80715013302924</v>
      </c>
      <c r="Q413" s="17">
        <v>195.86128799350843</v>
      </c>
      <c r="R413" s="17">
        <v>195.8612685482714</v>
      </c>
      <c r="S413" s="17"/>
      <c r="T413" s="17"/>
    </row>
    <row r="414" spans="1:20" x14ac:dyDescent="0.25">
      <c r="A414" s="19" t="s">
        <v>168</v>
      </c>
      <c r="B414" s="19" t="s">
        <v>10</v>
      </c>
      <c r="C414" s="19" t="s">
        <v>27</v>
      </c>
      <c r="D414" s="19" t="s">
        <v>128</v>
      </c>
      <c r="E414" s="19" t="s">
        <v>8</v>
      </c>
      <c r="F414" s="19" t="s">
        <v>161</v>
      </c>
      <c r="G414" s="14">
        <v>13.581450453399007</v>
      </c>
      <c r="H414" s="14">
        <v>170.21905878076169</v>
      </c>
      <c r="I414" s="14"/>
      <c r="J414" s="14">
        <v>2.1633303797253255E-5</v>
      </c>
      <c r="K414" s="14">
        <v>183.80053086746449</v>
      </c>
      <c r="L414" s="18">
        <v>128.92096242224937</v>
      </c>
      <c r="M414" s="18">
        <v>7.0474949198241315E-6</v>
      </c>
      <c r="N414" s="18"/>
      <c r="O414" s="18">
        <v>54.87956138074393</v>
      </c>
      <c r="P414" s="18">
        <v>183.80053085048823</v>
      </c>
      <c r="Q414" s="17">
        <v>222.61247673739695</v>
      </c>
      <c r="R414" s="17">
        <v>222.61246763127957</v>
      </c>
      <c r="S414" s="17"/>
      <c r="T414" s="17"/>
    </row>
    <row r="415" spans="1:20" x14ac:dyDescent="0.25">
      <c r="A415" s="19" t="s">
        <v>168</v>
      </c>
      <c r="B415" s="19" t="s">
        <v>10</v>
      </c>
      <c r="C415" s="19" t="s">
        <v>27</v>
      </c>
      <c r="D415" s="19" t="s">
        <v>128</v>
      </c>
      <c r="E415" s="19" t="s">
        <v>8</v>
      </c>
      <c r="F415" s="19" t="s">
        <v>162</v>
      </c>
      <c r="G415" s="14">
        <v>13.589224971958664</v>
      </c>
      <c r="H415" s="14">
        <v>142.10339076708121</v>
      </c>
      <c r="I415" s="14"/>
      <c r="J415" s="14">
        <v>5.2763806087981688</v>
      </c>
      <c r="K415" s="14">
        <v>160.96899634783804</v>
      </c>
      <c r="L415" s="18">
        <v>160.96895584052731</v>
      </c>
      <c r="M415" s="18">
        <v>7.5680712296403012E-6</v>
      </c>
      <c r="N415" s="18"/>
      <c r="O415" s="18">
        <v>3.293923638614707E-5</v>
      </c>
      <c r="P415" s="18">
        <v>160.96899634783492</v>
      </c>
      <c r="Q415" s="17">
        <v>226.56666433045672</v>
      </c>
      <c r="R415" s="17">
        <v>226.56664908669109</v>
      </c>
      <c r="S415" s="17"/>
      <c r="T415" s="17"/>
    </row>
    <row r="416" spans="1:20" x14ac:dyDescent="0.25">
      <c r="A416" s="19" t="s">
        <v>168</v>
      </c>
      <c r="B416" s="19" t="s">
        <v>10</v>
      </c>
      <c r="C416" s="19" t="s">
        <v>27</v>
      </c>
      <c r="D416" s="19" t="s">
        <v>128</v>
      </c>
      <c r="E416" s="19" t="s">
        <v>8</v>
      </c>
      <c r="F416" s="19" t="s">
        <v>163</v>
      </c>
      <c r="G416" s="14">
        <v>13.590262344000582</v>
      </c>
      <c r="H416" s="14">
        <v>9.7835312766254449E-6</v>
      </c>
      <c r="I416" s="14"/>
      <c r="J416" s="14">
        <v>149.34118022907046</v>
      </c>
      <c r="K416" s="14">
        <v>162.93145235660231</v>
      </c>
      <c r="L416" s="18">
        <v>162.93138536441137</v>
      </c>
      <c r="M416" s="18">
        <v>8.4356355427088426E-6</v>
      </c>
      <c r="N416" s="18"/>
      <c r="O416" s="18">
        <v>5.8556555292930439E-5</v>
      </c>
      <c r="P416" s="18">
        <v>162.93145235660222</v>
      </c>
      <c r="Q416" s="17">
        <v>227.0944202105926</v>
      </c>
      <c r="R416" s="17">
        <v>227.09439124099413</v>
      </c>
      <c r="S416" s="17"/>
      <c r="T416" s="17"/>
    </row>
    <row r="417" spans="1:20" x14ac:dyDescent="0.25">
      <c r="A417" s="19" t="s">
        <v>168</v>
      </c>
      <c r="B417" s="19" t="s">
        <v>10</v>
      </c>
      <c r="C417" s="19" t="s">
        <v>27</v>
      </c>
      <c r="D417" s="19" t="s">
        <v>128</v>
      </c>
      <c r="E417" s="19" t="s">
        <v>9</v>
      </c>
      <c r="F417" s="19" t="s">
        <v>161</v>
      </c>
      <c r="G417" s="14">
        <v>12.176887613373557</v>
      </c>
      <c r="H417" s="14">
        <v>144.57005991648896</v>
      </c>
      <c r="I417" s="14"/>
      <c r="J417" s="14">
        <v>2.7412002716528433E-5</v>
      </c>
      <c r="K417" s="14">
        <v>156.74697494186523</v>
      </c>
      <c r="L417" s="18">
        <v>112.18424744852771</v>
      </c>
      <c r="M417" s="18">
        <v>8.7209056470130151E-6</v>
      </c>
      <c r="N417" s="18"/>
      <c r="O417" s="18">
        <v>44.562718762905725</v>
      </c>
      <c r="P417" s="18">
        <v>156.74697493233907</v>
      </c>
      <c r="Q417" s="17">
        <v>253.84042188597471</v>
      </c>
      <c r="R417" s="17">
        <v>253.84040781540091</v>
      </c>
      <c r="S417" s="17"/>
      <c r="T417" s="17"/>
    </row>
    <row r="418" spans="1:20" x14ac:dyDescent="0.25">
      <c r="A418" s="19" t="s">
        <v>168</v>
      </c>
      <c r="B418" s="19" t="s">
        <v>10</v>
      </c>
      <c r="C418" s="19" t="s">
        <v>27</v>
      </c>
      <c r="D418" s="19" t="s">
        <v>128</v>
      </c>
      <c r="E418" s="19" t="s">
        <v>9</v>
      </c>
      <c r="F418" s="19" t="s">
        <v>162</v>
      </c>
      <c r="G418" s="14">
        <v>12.178084887173029</v>
      </c>
      <c r="H418" s="14">
        <v>128.80163004745867</v>
      </c>
      <c r="I418" s="14"/>
      <c r="J418" s="14">
        <v>4.3577828369487818E-5</v>
      </c>
      <c r="K418" s="14">
        <v>140.97975851246008</v>
      </c>
      <c r="L418" s="18">
        <v>140.97970190750712</v>
      </c>
      <c r="M418" s="18">
        <v>9.5197773102146262E-6</v>
      </c>
      <c r="N418" s="18"/>
      <c r="O418" s="18">
        <v>4.7085177727334776E-5</v>
      </c>
      <c r="P418" s="18">
        <v>140.97975851246215</v>
      </c>
      <c r="Q418" s="17">
        <v>254.6182525054337</v>
      </c>
      <c r="R418" s="17">
        <v>254.61823070928261</v>
      </c>
      <c r="S418" s="17"/>
      <c r="T418" s="17"/>
    </row>
    <row r="419" spans="1:20" x14ac:dyDescent="0.25">
      <c r="A419" s="19" t="s">
        <v>168</v>
      </c>
      <c r="B419" s="19" t="s">
        <v>10</v>
      </c>
      <c r="C419" s="19" t="s">
        <v>27</v>
      </c>
      <c r="D419" s="19" t="s">
        <v>128</v>
      </c>
      <c r="E419" s="19" t="s">
        <v>9</v>
      </c>
      <c r="F419" s="19" t="s">
        <v>163</v>
      </c>
      <c r="G419" s="14">
        <v>12.184763104241666</v>
      </c>
      <c r="H419" s="14">
        <v>1.194417821239004E-5</v>
      </c>
      <c r="I419" s="14"/>
      <c r="J419" s="14">
        <v>129.55891502072174</v>
      </c>
      <c r="K419" s="14">
        <v>141.74369006914162</v>
      </c>
      <c r="L419" s="18">
        <v>141.74360506236533</v>
      </c>
      <c r="M419" s="18">
        <v>1.0650380827033558E-5</v>
      </c>
      <c r="N419" s="18"/>
      <c r="O419" s="18">
        <v>7.4356395060474789E-5</v>
      </c>
      <c r="P419" s="18">
        <v>141.74369006914122</v>
      </c>
      <c r="Q419" s="17">
        <v>258.95654148637266</v>
      </c>
      <c r="R419" s="17">
        <v>258.95649756880215</v>
      </c>
      <c r="S419" s="17"/>
      <c r="T419" s="17"/>
    </row>
    <row r="420" spans="1:20" x14ac:dyDescent="0.25">
      <c r="A420" s="19" t="s">
        <v>168</v>
      </c>
      <c r="B420" s="19" t="s">
        <v>10</v>
      </c>
      <c r="C420" s="19" t="s">
        <v>27</v>
      </c>
      <c r="D420" s="19" t="s">
        <v>129</v>
      </c>
      <c r="E420" s="19" t="s">
        <v>2</v>
      </c>
      <c r="F420" s="19" t="s">
        <v>161</v>
      </c>
      <c r="G420" s="14">
        <v>1.8160513310321169</v>
      </c>
      <c r="H420" s="14"/>
      <c r="I420" s="14"/>
      <c r="J420" s="14">
        <v>2.2389897445726368E-6</v>
      </c>
      <c r="K420" s="14">
        <v>1.8160535700218614</v>
      </c>
      <c r="L420" s="18">
        <v>0.12116716321475728</v>
      </c>
      <c r="M420" s="18"/>
      <c r="N420" s="18">
        <v>1.6948846127482553</v>
      </c>
      <c r="O420" s="18">
        <v>1.794058849371587E-6</v>
      </c>
      <c r="P420" s="18">
        <v>1.8160535700218621</v>
      </c>
      <c r="Q420" s="17">
        <v>11.188476539193118</v>
      </c>
      <c r="R420" s="17">
        <v>11.188493949522611</v>
      </c>
      <c r="S420" s="17"/>
      <c r="T420" s="17"/>
    </row>
    <row r="421" spans="1:20" x14ac:dyDescent="0.25">
      <c r="A421" s="19" t="s">
        <v>168</v>
      </c>
      <c r="B421" s="19" t="s">
        <v>10</v>
      </c>
      <c r="C421" s="19" t="s">
        <v>27</v>
      </c>
      <c r="D421" s="19" t="s">
        <v>129</v>
      </c>
      <c r="E421" s="19" t="s">
        <v>2</v>
      </c>
      <c r="F421" s="19" t="s">
        <v>162</v>
      </c>
      <c r="G421" s="14">
        <v>1.8537960224443064</v>
      </c>
      <c r="H421" s="14"/>
      <c r="I421" s="14"/>
      <c r="J421" s="14">
        <v>2.4372359239428206E-6</v>
      </c>
      <c r="K421" s="14">
        <v>1.8537984596802304</v>
      </c>
      <c r="L421" s="18">
        <v>0.1589114747825229</v>
      </c>
      <c r="M421" s="18"/>
      <c r="N421" s="18">
        <v>1.6948846108195763</v>
      </c>
      <c r="O421" s="18">
        <v>2.3740781301139115E-6</v>
      </c>
      <c r="P421" s="18">
        <v>1.8537984596802293</v>
      </c>
      <c r="Q421" s="17">
        <v>11.213177164045817</v>
      </c>
      <c r="R421" s="17">
        <v>11.213201097564495</v>
      </c>
      <c r="S421" s="17"/>
      <c r="T421" s="17"/>
    </row>
    <row r="422" spans="1:20" x14ac:dyDescent="0.25">
      <c r="A422" s="19" t="s">
        <v>168</v>
      </c>
      <c r="B422" s="19" t="s">
        <v>10</v>
      </c>
      <c r="C422" s="19" t="s">
        <v>27</v>
      </c>
      <c r="D422" s="19" t="s">
        <v>129</v>
      </c>
      <c r="E422" s="19" t="s">
        <v>2</v>
      </c>
      <c r="F422" s="19" t="s">
        <v>163</v>
      </c>
      <c r="G422" s="14">
        <v>1.8541842584694777</v>
      </c>
      <c r="H422" s="14"/>
      <c r="I422" s="14"/>
      <c r="J422" s="14">
        <v>2.3834075700971183E-6</v>
      </c>
      <c r="K422" s="14">
        <v>1.8541866418770478</v>
      </c>
      <c r="L422" s="18">
        <v>0.15929800897482724</v>
      </c>
      <c r="M422" s="18"/>
      <c r="N422" s="18">
        <v>1.6948846052193873</v>
      </c>
      <c r="O422" s="18">
        <v>4.0276828328640439E-6</v>
      </c>
      <c r="P422" s="18">
        <v>1.8541866418770474</v>
      </c>
      <c r="Q422" s="17">
        <v>11.21342768544406</v>
      </c>
      <c r="R422" s="17">
        <v>11.213470722403985</v>
      </c>
      <c r="S422" s="17"/>
      <c r="T422" s="17"/>
    </row>
    <row r="423" spans="1:20" x14ac:dyDescent="0.25">
      <c r="A423" s="19" t="s">
        <v>168</v>
      </c>
      <c r="B423" s="19" t="s">
        <v>10</v>
      </c>
      <c r="C423" s="19" t="s">
        <v>27</v>
      </c>
      <c r="D423" s="19" t="s">
        <v>129</v>
      </c>
      <c r="E423" s="19" t="s">
        <v>3</v>
      </c>
      <c r="F423" s="19" t="s">
        <v>161</v>
      </c>
      <c r="G423" s="14"/>
      <c r="H423" s="14"/>
      <c r="I423" s="14"/>
      <c r="J423" s="14"/>
      <c r="K423" s="14"/>
      <c r="L423" s="18"/>
      <c r="M423" s="18"/>
      <c r="N423" s="18"/>
      <c r="O423" s="18"/>
      <c r="P423" s="18"/>
      <c r="Q423" s="17">
        <v>315.7471476715865</v>
      </c>
      <c r="R423" s="17"/>
      <c r="S423" s="17"/>
      <c r="T423" s="17"/>
    </row>
    <row r="424" spans="1:20" x14ac:dyDescent="0.25">
      <c r="A424" s="19" t="s">
        <v>168</v>
      </c>
      <c r="B424" s="19" t="s">
        <v>10</v>
      </c>
      <c r="C424" s="19" t="s">
        <v>27</v>
      </c>
      <c r="D424" s="19" t="s">
        <v>129</v>
      </c>
      <c r="E424" s="19" t="s">
        <v>3</v>
      </c>
      <c r="F424" s="19" t="s">
        <v>162</v>
      </c>
      <c r="G424" s="14"/>
      <c r="H424" s="14"/>
      <c r="I424" s="14"/>
      <c r="J424" s="14"/>
      <c r="K424" s="14"/>
      <c r="L424" s="18"/>
      <c r="M424" s="18"/>
      <c r="N424" s="18"/>
      <c r="O424" s="18"/>
      <c r="P424" s="18"/>
      <c r="Q424" s="17">
        <v>360.85388305324159</v>
      </c>
      <c r="R424" s="17"/>
      <c r="S424" s="17"/>
      <c r="T424" s="17"/>
    </row>
    <row r="425" spans="1:20" x14ac:dyDescent="0.25">
      <c r="A425" s="19" t="s">
        <v>168</v>
      </c>
      <c r="B425" s="19" t="s">
        <v>10</v>
      </c>
      <c r="C425" s="19" t="s">
        <v>27</v>
      </c>
      <c r="D425" s="19" t="s">
        <v>129</v>
      </c>
      <c r="E425" s="19" t="s">
        <v>3</v>
      </c>
      <c r="F425" s="19" t="s">
        <v>163</v>
      </c>
      <c r="G425" s="14"/>
      <c r="H425" s="14"/>
      <c r="I425" s="14"/>
      <c r="J425" s="14"/>
      <c r="K425" s="14"/>
      <c r="L425" s="18"/>
      <c r="M425" s="18"/>
      <c r="N425" s="18"/>
      <c r="O425" s="18"/>
      <c r="P425" s="18"/>
      <c r="Q425" s="17">
        <v>381.67237630631337</v>
      </c>
      <c r="R425" s="17"/>
      <c r="S425" s="17"/>
      <c r="T425" s="17"/>
    </row>
    <row r="426" spans="1:20" x14ac:dyDescent="0.25">
      <c r="A426" s="19" t="s">
        <v>168</v>
      </c>
      <c r="B426" s="19" t="s">
        <v>10</v>
      </c>
      <c r="C426" s="19" t="s">
        <v>27</v>
      </c>
      <c r="D426" s="19" t="s">
        <v>129</v>
      </c>
      <c r="E426" s="19" t="s">
        <v>4</v>
      </c>
      <c r="F426" s="19" t="s">
        <v>161</v>
      </c>
      <c r="G426" s="14">
        <v>62.372131650092115</v>
      </c>
      <c r="H426" s="14"/>
      <c r="I426" s="14"/>
      <c r="J426" s="14">
        <v>1.5518866677617405E-6</v>
      </c>
      <c r="K426" s="14">
        <v>62.372133201978784</v>
      </c>
      <c r="L426" s="18">
        <v>0.1115314358238753</v>
      </c>
      <c r="M426" s="18">
        <v>1.3374520638701863E-7</v>
      </c>
      <c r="N426" s="18">
        <v>62.260600153464203</v>
      </c>
      <c r="O426" s="18">
        <v>1.4789368181450331E-6</v>
      </c>
      <c r="P426" s="18">
        <v>62.372133201970101</v>
      </c>
      <c r="Q426" s="17">
        <v>47.897676366046994</v>
      </c>
      <c r="R426" s="17">
        <v>47.89768348402022</v>
      </c>
      <c r="S426" s="17"/>
      <c r="T426" s="17"/>
    </row>
    <row r="427" spans="1:20" x14ac:dyDescent="0.25">
      <c r="A427" s="19" t="s">
        <v>168</v>
      </c>
      <c r="B427" s="19" t="s">
        <v>10</v>
      </c>
      <c r="C427" s="19" t="s">
        <v>27</v>
      </c>
      <c r="D427" s="19" t="s">
        <v>129</v>
      </c>
      <c r="E427" s="19" t="s">
        <v>4</v>
      </c>
      <c r="F427" s="19" t="s">
        <v>162</v>
      </c>
      <c r="G427" s="14">
        <v>62.408554624518381</v>
      </c>
      <c r="H427" s="14"/>
      <c r="I427" s="14"/>
      <c r="J427" s="14">
        <v>2.1293382488160611E-6</v>
      </c>
      <c r="K427" s="14">
        <v>62.408556753856629</v>
      </c>
      <c r="L427" s="18">
        <v>0.14795449686618789</v>
      </c>
      <c r="M427" s="18">
        <v>1.2508716353428297E-7</v>
      </c>
      <c r="N427" s="18">
        <v>62.26060014799836</v>
      </c>
      <c r="O427" s="18">
        <v>1.9839129111836576E-6</v>
      </c>
      <c r="P427" s="18">
        <v>62.408556753864623</v>
      </c>
      <c r="Q427" s="17">
        <v>47.967651771907015</v>
      </c>
      <c r="R427" s="17">
        <v>47.967660187996799</v>
      </c>
      <c r="S427" s="17"/>
      <c r="T427" s="17"/>
    </row>
    <row r="428" spans="1:20" x14ac:dyDescent="0.25">
      <c r="A428" s="19" t="s">
        <v>168</v>
      </c>
      <c r="B428" s="19" t="s">
        <v>10</v>
      </c>
      <c r="C428" s="19" t="s">
        <v>27</v>
      </c>
      <c r="D428" s="19" t="s">
        <v>129</v>
      </c>
      <c r="E428" s="19" t="s">
        <v>4</v>
      </c>
      <c r="F428" s="19" t="s">
        <v>163</v>
      </c>
      <c r="G428" s="14">
        <v>62.409557645498694</v>
      </c>
      <c r="H428" s="14"/>
      <c r="I428" s="14"/>
      <c r="J428" s="14">
        <v>2.7620917877767997E-6</v>
      </c>
      <c r="K428" s="14">
        <v>62.409560407590483</v>
      </c>
      <c r="L428" s="18">
        <v>0.1489567498911627</v>
      </c>
      <c r="M428" s="18">
        <v>9.4079799746134136E-8</v>
      </c>
      <c r="N428" s="18">
        <v>62.260600130157719</v>
      </c>
      <c r="O428" s="18">
        <v>3.4334579768108048E-6</v>
      </c>
      <c r="P428" s="18">
        <v>62.40956040758666</v>
      </c>
      <c r="Q428" s="17">
        <v>47.969572013420134</v>
      </c>
      <c r="R428" s="17">
        <v>47.96958816352813</v>
      </c>
      <c r="S428" s="17"/>
      <c r="T428" s="17"/>
    </row>
    <row r="429" spans="1:20" x14ac:dyDescent="0.25">
      <c r="A429" s="19" t="s">
        <v>168</v>
      </c>
      <c r="B429" s="19" t="s">
        <v>10</v>
      </c>
      <c r="C429" s="19" t="s">
        <v>27</v>
      </c>
      <c r="D429" s="19" t="s">
        <v>129</v>
      </c>
      <c r="E429" s="19" t="s">
        <v>5</v>
      </c>
      <c r="F429" s="19" t="s">
        <v>161</v>
      </c>
      <c r="G429" s="14">
        <v>62.371982613834845</v>
      </c>
      <c r="H429" s="14"/>
      <c r="I429" s="14"/>
      <c r="J429" s="14">
        <v>1.9493760056254843E-6</v>
      </c>
      <c r="K429" s="14">
        <v>62.371984563210852</v>
      </c>
      <c r="L429" s="18">
        <v>0.11138235766549938</v>
      </c>
      <c r="M429" s="18">
        <v>1.5425515376336536E-7</v>
      </c>
      <c r="N429" s="18">
        <v>62.260600189796541</v>
      </c>
      <c r="O429" s="18">
        <v>1.8615062558729719E-6</v>
      </c>
      <c r="P429" s="18">
        <v>62.37198456322345</v>
      </c>
      <c r="Q429" s="17">
        <v>55.450220993855964</v>
      </c>
      <c r="R429" s="17">
        <v>55.450231384184626</v>
      </c>
      <c r="S429" s="17"/>
      <c r="T429" s="17"/>
    </row>
    <row r="430" spans="1:20" x14ac:dyDescent="0.25">
      <c r="A430" s="19" t="s">
        <v>168</v>
      </c>
      <c r="B430" s="19" t="s">
        <v>10</v>
      </c>
      <c r="C430" s="19" t="s">
        <v>27</v>
      </c>
      <c r="D430" s="19" t="s">
        <v>129</v>
      </c>
      <c r="E430" s="19" t="s">
        <v>5</v>
      </c>
      <c r="F430" s="19" t="s">
        <v>162</v>
      </c>
      <c r="G430" s="14">
        <v>62.408342393615939</v>
      </c>
      <c r="H430" s="14"/>
      <c r="I430" s="14"/>
      <c r="J430" s="14">
        <v>2.6738115016391404E-6</v>
      </c>
      <c r="K430" s="14">
        <v>62.40834506742744</v>
      </c>
      <c r="L430" s="18">
        <v>0.14774224398772354</v>
      </c>
      <c r="M430" s="18">
        <v>1.4327862648085736E-7</v>
      </c>
      <c r="N430" s="18">
        <v>62.260600182347368</v>
      </c>
      <c r="O430" s="18">
        <v>2.4978162846488021E-6</v>
      </c>
      <c r="P430" s="18">
        <v>62.408345067429998</v>
      </c>
      <c r="Q430" s="17">
        <v>55.530569244119192</v>
      </c>
      <c r="R430" s="17">
        <v>55.530581522514609</v>
      </c>
      <c r="S430" s="17"/>
      <c r="T430" s="17"/>
    </row>
    <row r="431" spans="1:20" x14ac:dyDescent="0.25">
      <c r="A431" s="19" t="s">
        <v>168</v>
      </c>
      <c r="B431" s="19" t="s">
        <v>10</v>
      </c>
      <c r="C431" s="19" t="s">
        <v>27</v>
      </c>
      <c r="D431" s="19" t="s">
        <v>129</v>
      </c>
      <c r="E431" s="19" t="s">
        <v>5</v>
      </c>
      <c r="F431" s="19" t="s">
        <v>163</v>
      </c>
      <c r="G431" s="14">
        <v>62.409338564835124</v>
      </c>
      <c r="H431" s="14"/>
      <c r="I431" s="14"/>
      <c r="J431" s="14">
        <v>3.4827075520633445E-6</v>
      </c>
      <c r="K431" s="14">
        <v>62.40934204754268</v>
      </c>
      <c r="L431" s="18">
        <v>0.14873747744180466</v>
      </c>
      <c r="M431" s="18">
        <v>1.0641730933240659E-7</v>
      </c>
      <c r="N431" s="18">
        <v>62.260600161514922</v>
      </c>
      <c r="O431" s="18">
        <v>4.3021673891634302E-6</v>
      </c>
      <c r="P431" s="18">
        <v>62.409342047541429</v>
      </c>
      <c r="Q431" s="17">
        <v>55.53276072308222</v>
      </c>
      <c r="R431" s="17">
        <v>55.53278427212576</v>
      </c>
      <c r="S431" s="17"/>
      <c r="T431" s="17"/>
    </row>
    <row r="432" spans="1:20" x14ac:dyDescent="0.25">
      <c r="A432" s="19" t="s">
        <v>168</v>
      </c>
      <c r="B432" s="19" t="s">
        <v>10</v>
      </c>
      <c r="C432" s="19" t="s">
        <v>27</v>
      </c>
      <c r="D432" s="19" t="s">
        <v>129</v>
      </c>
      <c r="E432" s="19" t="s">
        <v>6</v>
      </c>
      <c r="F432" s="19" t="s">
        <v>161</v>
      </c>
      <c r="G432" s="14">
        <v>62.368115182449365</v>
      </c>
      <c r="H432" s="14"/>
      <c r="I432" s="14"/>
      <c r="J432" s="14">
        <v>2.0790406757455188E-6</v>
      </c>
      <c r="K432" s="14">
        <v>62.368117261490042</v>
      </c>
      <c r="L432" s="18">
        <v>0.10751488787064617</v>
      </c>
      <c r="M432" s="18">
        <v>1.6247666696197488E-7</v>
      </c>
      <c r="N432" s="18">
        <v>62.260600200970075</v>
      </c>
      <c r="O432" s="18">
        <v>2.0101714204059218E-6</v>
      </c>
      <c r="P432" s="18">
        <v>62.368117261488806</v>
      </c>
      <c r="Q432" s="17">
        <v>78.758776848256844</v>
      </c>
      <c r="R432" s="17">
        <v>78.758792067664459</v>
      </c>
      <c r="S432" s="17"/>
      <c r="T432" s="17"/>
    </row>
    <row r="433" spans="1:20" x14ac:dyDescent="0.25">
      <c r="A433" s="19" t="s">
        <v>168</v>
      </c>
      <c r="B433" s="19" t="s">
        <v>10</v>
      </c>
      <c r="C433" s="19" t="s">
        <v>27</v>
      </c>
      <c r="D433" s="19" t="s">
        <v>129</v>
      </c>
      <c r="E433" s="19" t="s">
        <v>6</v>
      </c>
      <c r="F433" s="19" t="s">
        <v>162</v>
      </c>
      <c r="G433" s="14">
        <v>62.403866136980632</v>
      </c>
      <c r="H433" s="14"/>
      <c r="I433" s="14"/>
      <c r="J433" s="14">
        <v>2.9103123717230629E-6</v>
      </c>
      <c r="K433" s="14">
        <v>62.403869047293007</v>
      </c>
      <c r="L433" s="18">
        <v>0.14326597754876608</v>
      </c>
      <c r="M433" s="18">
        <v>1.4753952388983371E-7</v>
      </c>
      <c r="N433" s="18">
        <v>62.260600192521508</v>
      </c>
      <c r="O433" s="18">
        <v>2.7296833728109694E-6</v>
      </c>
      <c r="P433" s="18">
        <v>62.403869047293171</v>
      </c>
      <c r="Q433" s="17">
        <v>78.859234506538428</v>
      </c>
      <c r="R433" s="17">
        <v>78.859252251025325</v>
      </c>
      <c r="S433" s="17"/>
      <c r="T433" s="17"/>
    </row>
    <row r="434" spans="1:20" x14ac:dyDescent="0.25">
      <c r="A434" s="19" t="s">
        <v>168</v>
      </c>
      <c r="B434" s="19" t="s">
        <v>10</v>
      </c>
      <c r="C434" s="19" t="s">
        <v>27</v>
      </c>
      <c r="D434" s="19" t="s">
        <v>129</v>
      </c>
      <c r="E434" s="19" t="s">
        <v>6</v>
      </c>
      <c r="F434" s="19" t="s">
        <v>163</v>
      </c>
      <c r="G434" s="14">
        <v>62.405078287358087</v>
      </c>
      <c r="H434" s="14"/>
      <c r="I434" s="14"/>
      <c r="J434" s="14">
        <v>3.9628390431395053E-6</v>
      </c>
      <c r="K434" s="14">
        <v>62.405082250197133</v>
      </c>
      <c r="L434" s="18">
        <v>0.14447723118390207</v>
      </c>
      <c r="M434" s="18">
        <v>1.0520286488668052E-7</v>
      </c>
      <c r="N434" s="18">
        <v>62.260600158514009</v>
      </c>
      <c r="O434" s="18">
        <v>4.7552959700560579E-6</v>
      </c>
      <c r="P434" s="18">
        <v>62.405082250196742</v>
      </c>
      <c r="Q434" s="17">
        <v>78.862625750803431</v>
      </c>
      <c r="R434" s="17">
        <v>78.862659710788137</v>
      </c>
      <c r="S434" s="17"/>
      <c r="T434" s="17"/>
    </row>
    <row r="435" spans="1:20" x14ac:dyDescent="0.25">
      <c r="A435" s="19" t="s">
        <v>168</v>
      </c>
      <c r="B435" s="19" t="s">
        <v>10</v>
      </c>
      <c r="C435" s="19" t="s">
        <v>27</v>
      </c>
      <c r="D435" s="19" t="s">
        <v>129</v>
      </c>
      <c r="E435" s="19" t="s">
        <v>7</v>
      </c>
      <c r="F435" s="19" t="s">
        <v>161</v>
      </c>
      <c r="G435" s="14">
        <v>62.363692713566067</v>
      </c>
      <c r="H435" s="14"/>
      <c r="I435" s="14"/>
      <c r="J435" s="14">
        <v>2.2093170925932093E-6</v>
      </c>
      <c r="K435" s="14">
        <v>62.363694922883163</v>
      </c>
      <c r="L435" s="18">
        <v>0.10309239123369843</v>
      </c>
      <c r="M435" s="18">
        <v>1.628281807516059E-7</v>
      </c>
      <c r="N435" s="18">
        <v>62.260600205774509</v>
      </c>
      <c r="O435" s="18">
        <v>2.1630458820645859E-6</v>
      </c>
      <c r="P435" s="18">
        <v>62.363694922882274</v>
      </c>
      <c r="Q435" s="17">
        <v>111.39749428486869</v>
      </c>
      <c r="R435" s="17">
        <v>111.3975168147939</v>
      </c>
      <c r="S435" s="17"/>
      <c r="T435" s="17"/>
    </row>
    <row r="436" spans="1:20" x14ac:dyDescent="0.25">
      <c r="A436" s="19" t="s">
        <v>168</v>
      </c>
      <c r="B436" s="19" t="s">
        <v>10</v>
      </c>
      <c r="C436" s="19" t="s">
        <v>27</v>
      </c>
      <c r="D436" s="19" t="s">
        <v>129</v>
      </c>
      <c r="E436" s="19" t="s">
        <v>7</v>
      </c>
      <c r="F436" s="19" t="s">
        <v>162</v>
      </c>
      <c r="G436" s="14">
        <v>62.398777922255114</v>
      </c>
      <c r="H436" s="14"/>
      <c r="I436" s="14"/>
      <c r="J436" s="14">
        <v>3.1477050544582866E-6</v>
      </c>
      <c r="K436" s="14">
        <v>62.398781069960165</v>
      </c>
      <c r="L436" s="18">
        <v>0.13817776931357159</v>
      </c>
      <c r="M436" s="18">
        <v>1.418744045259077E-7</v>
      </c>
      <c r="N436" s="18">
        <v>62.260600191662348</v>
      </c>
      <c r="O436" s="18">
        <v>2.9671155816002131E-6</v>
      </c>
      <c r="P436" s="18">
        <v>62.398781069965906</v>
      </c>
      <c r="Q436" s="17">
        <v>111.52371762129496</v>
      </c>
      <c r="R436" s="17">
        <v>111.52374352132301</v>
      </c>
      <c r="S436" s="17"/>
      <c r="T436" s="17"/>
    </row>
    <row r="437" spans="1:20" x14ac:dyDescent="0.25">
      <c r="A437" s="19" t="s">
        <v>168</v>
      </c>
      <c r="B437" s="19" t="s">
        <v>10</v>
      </c>
      <c r="C437" s="19" t="s">
        <v>27</v>
      </c>
      <c r="D437" s="19" t="s">
        <v>129</v>
      </c>
      <c r="E437" s="19" t="s">
        <v>7</v>
      </c>
      <c r="F437" s="19" t="s">
        <v>163</v>
      </c>
      <c r="G437" s="14">
        <v>62.400248629505775</v>
      </c>
      <c r="H437" s="14"/>
      <c r="I437" s="14"/>
      <c r="J437" s="14">
        <v>4.469827620095341E-6</v>
      </c>
      <c r="K437" s="14">
        <v>62.400253099333398</v>
      </c>
      <c r="L437" s="18">
        <v>0.13964764876731625</v>
      </c>
      <c r="M437" s="18">
        <v>9.8649143526308436E-8</v>
      </c>
      <c r="N437" s="18">
        <v>62.260600135833805</v>
      </c>
      <c r="O437" s="18">
        <v>5.2160807222658117E-6</v>
      </c>
      <c r="P437" s="18">
        <v>62.400253099330989</v>
      </c>
      <c r="Q437" s="17">
        <v>111.52898647984375</v>
      </c>
      <c r="R437" s="17">
        <v>111.52903589360866</v>
      </c>
      <c r="S437" s="17"/>
      <c r="T437" s="17"/>
    </row>
    <row r="438" spans="1:20" x14ac:dyDescent="0.25">
      <c r="A438" s="19" t="s">
        <v>168</v>
      </c>
      <c r="B438" s="19" t="s">
        <v>10</v>
      </c>
      <c r="C438" s="19" t="s">
        <v>27</v>
      </c>
      <c r="D438" s="19" t="s">
        <v>129</v>
      </c>
      <c r="E438" s="19" t="s">
        <v>8</v>
      </c>
      <c r="F438" s="19" t="s">
        <v>161</v>
      </c>
      <c r="G438" s="14">
        <v>62.357961159651744</v>
      </c>
      <c r="H438" s="14"/>
      <c r="I438" s="14"/>
      <c r="J438" s="14">
        <v>2.3333675741475445E-6</v>
      </c>
      <c r="K438" s="14">
        <v>62.357963493019319</v>
      </c>
      <c r="L438" s="18">
        <v>9.7360813023755002E-2</v>
      </c>
      <c r="M438" s="18">
        <v>1.5225657284785946E-7</v>
      </c>
      <c r="N438" s="18">
        <v>62.260600210638039</v>
      </c>
      <c r="O438" s="18">
        <v>2.3171072175034557E-6</v>
      </c>
      <c r="P438" s="18">
        <v>62.357963493025586</v>
      </c>
      <c r="Q438" s="17">
        <v>157.4463465173427</v>
      </c>
      <c r="R438" s="17">
        <v>157.44638030242908</v>
      </c>
      <c r="S438" s="17"/>
      <c r="T438" s="17"/>
    </row>
    <row r="439" spans="1:20" x14ac:dyDescent="0.25">
      <c r="A439" s="19" t="s">
        <v>168</v>
      </c>
      <c r="B439" s="19" t="s">
        <v>10</v>
      </c>
      <c r="C439" s="19" t="s">
        <v>27</v>
      </c>
      <c r="D439" s="19" t="s">
        <v>129</v>
      </c>
      <c r="E439" s="19" t="s">
        <v>8</v>
      </c>
      <c r="F439" s="19" t="s">
        <v>162</v>
      </c>
      <c r="G439" s="14">
        <v>62.392196077995195</v>
      </c>
      <c r="H439" s="14"/>
      <c r="I439" s="14"/>
      <c r="J439" s="14">
        <v>3.3797039521878786E-6</v>
      </c>
      <c r="K439" s="14">
        <v>62.392199457699149</v>
      </c>
      <c r="L439" s="18">
        <v>0.13159593993966984</v>
      </c>
      <c r="M439" s="18">
        <v>1.2604810590668572E-7</v>
      </c>
      <c r="N439" s="18">
        <v>62.260600189676936</v>
      </c>
      <c r="O439" s="18">
        <v>3.2020389394548515E-6</v>
      </c>
      <c r="P439" s="18">
        <v>62.392199457703654</v>
      </c>
      <c r="Q439" s="17">
        <v>157.60535611964553</v>
      </c>
      <c r="R439" s="17">
        <v>157.60539427087352</v>
      </c>
      <c r="S439" s="17"/>
      <c r="T439" s="17"/>
    </row>
    <row r="440" spans="1:20" x14ac:dyDescent="0.25">
      <c r="A440" s="19" t="s">
        <v>168</v>
      </c>
      <c r="B440" s="19" t="s">
        <v>10</v>
      </c>
      <c r="C440" s="19" t="s">
        <v>27</v>
      </c>
      <c r="D440" s="19" t="s">
        <v>129</v>
      </c>
      <c r="E440" s="19" t="s">
        <v>8</v>
      </c>
      <c r="F440" s="19" t="s">
        <v>163</v>
      </c>
      <c r="G440" s="14">
        <v>62.394006594593186</v>
      </c>
      <c r="H440" s="14"/>
      <c r="I440" s="14"/>
      <c r="J440" s="14">
        <v>4.9944951705442706E-6</v>
      </c>
      <c r="K440" s="14">
        <v>62.394011589088358</v>
      </c>
      <c r="L440" s="18">
        <v>0.13340575255814849</v>
      </c>
      <c r="M440" s="18">
        <v>9.1987974684081518E-8</v>
      </c>
      <c r="N440" s="18">
        <v>62.260600077630954</v>
      </c>
      <c r="O440" s="18">
        <v>5.6669113602527636E-6</v>
      </c>
      <c r="P440" s="18">
        <v>62.394011589088443</v>
      </c>
      <c r="Q440" s="17">
        <v>157.61373206420433</v>
      </c>
      <c r="R440" s="17">
        <v>157.61380450303625</v>
      </c>
      <c r="S440" s="17"/>
      <c r="T440" s="17"/>
    </row>
    <row r="441" spans="1:20" x14ac:dyDescent="0.25">
      <c r="A441" s="19" t="s">
        <v>168</v>
      </c>
      <c r="B441" s="19" t="s">
        <v>10</v>
      </c>
      <c r="C441" s="19" t="s">
        <v>27</v>
      </c>
      <c r="D441" s="19" t="s">
        <v>129</v>
      </c>
      <c r="E441" s="19" t="s">
        <v>9</v>
      </c>
      <c r="F441" s="19" t="s">
        <v>161</v>
      </c>
      <c r="G441" s="14">
        <v>62.351708814515632</v>
      </c>
      <c r="H441" s="14"/>
      <c r="I441" s="14"/>
      <c r="J441" s="14">
        <v>2.1012544003663996E-6</v>
      </c>
      <c r="K441" s="14">
        <v>62.351710915770035</v>
      </c>
      <c r="L441" s="18">
        <v>9.1107486386619918E-2</v>
      </c>
      <c r="M441" s="18">
        <v>1.1096637950544953E-7</v>
      </c>
      <c r="N441" s="18">
        <v>62.260600211919154</v>
      </c>
      <c r="O441" s="18">
        <v>3.1064853884072905E-6</v>
      </c>
      <c r="P441" s="18">
        <v>62.351710915757543</v>
      </c>
      <c r="Q441" s="17">
        <v>218.492417386017</v>
      </c>
      <c r="R441" s="17">
        <v>218.49246797349241</v>
      </c>
      <c r="S441" s="17"/>
      <c r="T441" s="17"/>
    </row>
    <row r="442" spans="1:20" x14ac:dyDescent="0.25">
      <c r="A442" s="19" t="s">
        <v>168</v>
      </c>
      <c r="B442" s="19" t="s">
        <v>10</v>
      </c>
      <c r="C442" s="19" t="s">
        <v>27</v>
      </c>
      <c r="D442" s="19" t="s">
        <v>129</v>
      </c>
      <c r="E442" s="19" t="s">
        <v>9</v>
      </c>
      <c r="F442" s="19" t="s">
        <v>162</v>
      </c>
      <c r="G442" s="14">
        <v>62.384882033076238</v>
      </c>
      <c r="H442" s="14"/>
      <c r="I442" s="14"/>
      <c r="J442" s="14">
        <v>4.0996591606948338E-6</v>
      </c>
      <c r="K442" s="14">
        <v>62.384886132735396</v>
      </c>
      <c r="L442" s="18">
        <v>0.12428265258561719</v>
      </c>
      <c r="M442" s="18">
        <v>9.5576715177549866E-8</v>
      </c>
      <c r="N442" s="18">
        <v>62.260600191938494</v>
      </c>
      <c r="O442" s="18">
        <v>3.1926469538887418E-6</v>
      </c>
      <c r="P442" s="18">
        <v>62.384886132747774</v>
      </c>
      <c r="Q442" s="17">
        <v>219.54942958097047</v>
      </c>
      <c r="R442" s="17">
        <v>219.5494850840096</v>
      </c>
      <c r="S442" s="17"/>
      <c r="T442" s="17"/>
    </row>
    <row r="443" spans="1:20" x14ac:dyDescent="0.25">
      <c r="A443" s="19" t="s">
        <v>168</v>
      </c>
      <c r="B443" s="19" t="s">
        <v>10</v>
      </c>
      <c r="C443" s="19" t="s">
        <v>27</v>
      </c>
      <c r="D443" s="19" t="s">
        <v>129</v>
      </c>
      <c r="E443" s="19" t="s">
        <v>9</v>
      </c>
      <c r="F443" s="19" t="s">
        <v>163</v>
      </c>
      <c r="G443" s="14">
        <v>62.387039790000777</v>
      </c>
      <c r="H443" s="14"/>
      <c r="I443" s="14"/>
      <c r="J443" s="14">
        <v>6.3709832913749808E-6</v>
      </c>
      <c r="K443" s="14">
        <v>62.38704616098407</v>
      </c>
      <c r="L443" s="18">
        <v>0.12644054428342177</v>
      </c>
      <c r="M443" s="18">
        <v>8.3056176570000184E-8</v>
      </c>
      <c r="N443" s="18">
        <v>62.260600061905961</v>
      </c>
      <c r="O443" s="18">
        <v>5.4717410345288535E-6</v>
      </c>
      <c r="P443" s="18">
        <v>62.387046160986593</v>
      </c>
      <c r="Q443" s="17">
        <v>219.79797219797229</v>
      </c>
      <c r="R443" s="17">
        <v>219.79807682381659</v>
      </c>
      <c r="S443" s="17"/>
      <c r="T443" s="17"/>
    </row>
    <row r="444" spans="1:20" x14ac:dyDescent="0.25">
      <c r="A444" s="19" t="s">
        <v>168</v>
      </c>
      <c r="B444" s="19" t="s">
        <v>11</v>
      </c>
      <c r="C444" s="19" t="s">
        <v>28</v>
      </c>
      <c r="D444" s="19" t="s">
        <v>28</v>
      </c>
      <c r="E444" s="19" t="s">
        <v>2</v>
      </c>
      <c r="F444" s="19" t="s">
        <v>161</v>
      </c>
      <c r="G444" s="14">
        <v>111.66095352633364</v>
      </c>
      <c r="H444" s="14">
        <v>21.663013692078469</v>
      </c>
      <c r="I444" s="14">
        <v>20.573185877156096</v>
      </c>
      <c r="J444" s="14">
        <v>0.54644733169645054</v>
      </c>
      <c r="K444" s="14">
        <v>154.44360042726467</v>
      </c>
      <c r="L444" s="18">
        <v>149.53354434310458</v>
      </c>
      <c r="M444" s="18">
        <v>4.91005563435467</v>
      </c>
      <c r="N444" s="18"/>
      <c r="O444" s="18">
        <v>3.6808774339265136E-7</v>
      </c>
      <c r="P444" s="18">
        <v>154.443600345547</v>
      </c>
      <c r="Q444" s="17">
        <v>168.85952757471273</v>
      </c>
      <c r="R444" s="17">
        <v>168.85952731060826</v>
      </c>
      <c r="S444" s="17"/>
      <c r="T444" s="17"/>
    </row>
    <row r="445" spans="1:20" x14ac:dyDescent="0.25">
      <c r="A445" s="19" t="s">
        <v>168</v>
      </c>
      <c r="B445" s="19" t="s">
        <v>11</v>
      </c>
      <c r="C445" s="19" t="s">
        <v>28</v>
      </c>
      <c r="D445" s="19" t="s">
        <v>28</v>
      </c>
      <c r="E445" s="19" t="s">
        <v>2</v>
      </c>
      <c r="F445" s="19" t="s">
        <v>162</v>
      </c>
      <c r="G445" s="14">
        <v>110.39039917858638</v>
      </c>
      <c r="H445" s="14">
        <v>21.663013659584688</v>
      </c>
      <c r="I445" s="14">
        <v>1.0315453629745813E-6</v>
      </c>
      <c r="J445" s="14">
        <v>4.2351526705600927E-7</v>
      </c>
      <c r="K445" s="14">
        <v>132.0534142932317</v>
      </c>
      <c r="L445" s="18">
        <v>124.03548236313405</v>
      </c>
      <c r="M445" s="18">
        <v>7.1719130356968268</v>
      </c>
      <c r="N445" s="18"/>
      <c r="O445" s="18">
        <v>0.84601884071150846</v>
      </c>
      <c r="P445" s="18">
        <v>132.05341423954238</v>
      </c>
      <c r="Q445" s="17">
        <v>136.91503088176103</v>
      </c>
      <c r="R445" s="17">
        <v>136.91503075569648</v>
      </c>
      <c r="S445" s="17"/>
      <c r="T445" s="17"/>
    </row>
    <row r="446" spans="1:20" x14ac:dyDescent="0.25">
      <c r="A446" s="19" t="s">
        <v>168</v>
      </c>
      <c r="B446" s="19" t="s">
        <v>11</v>
      </c>
      <c r="C446" s="19" t="s">
        <v>28</v>
      </c>
      <c r="D446" s="19" t="s">
        <v>28</v>
      </c>
      <c r="E446" s="19" t="s">
        <v>2</v>
      </c>
      <c r="F446" s="19" t="s">
        <v>163</v>
      </c>
      <c r="G446" s="14">
        <v>110.47000059436934</v>
      </c>
      <c r="H446" s="14">
        <v>20.275772175148518</v>
      </c>
      <c r="I446" s="14">
        <v>5.7231586950197722E-7</v>
      </c>
      <c r="J446" s="14">
        <v>1.378864703237881E-6</v>
      </c>
      <c r="K446" s="14">
        <v>130.74577472069845</v>
      </c>
      <c r="L446" s="18">
        <v>123.960959963793</v>
      </c>
      <c r="M446" s="18">
        <v>6.7848064828685262</v>
      </c>
      <c r="N446" s="18"/>
      <c r="O446" s="18">
        <v>8.2641253898492732E-6</v>
      </c>
      <c r="P446" s="18">
        <v>130.74577471078692</v>
      </c>
      <c r="Q446" s="17">
        <v>137.08266517730857</v>
      </c>
      <c r="R446" s="17">
        <v>137.08266495934359</v>
      </c>
      <c r="S446" s="17"/>
      <c r="T446" s="17"/>
    </row>
    <row r="447" spans="1:20" x14ac:dyDescent="0.25">
      <c r="A447" s="19" t="s">
        <v>168</v>
      </c>
      <c r="B447" s="19" t="s">
        <v>11</v>
      </c>
      <c r="C447" s="19" t="s">
        <v>28</v>
      </c>
      <c r="D447" s="19" t="s">
        <v>28</v>
      </c>
      <c r="E447" s="19" t="s">
        <v>2</v>
      </c>
      <c r="F447" s="19" t="s">
        <v>169</v>
      </c>
      <c r="G447" s="14">
        <v>40.529942433600318</v>
      </c>
      <c r="H447" s="14">
        <v>7.8209910196597301</v>
      </c>
      <c r="I447" s="14">
        <v>3.7648931747885932</v>
      </c>
      <c r="J447" s="14">
        <v>9.999999801189409E-2</v>
      </c>
      <c r="K447" s="14">
        <v>52.215826626060547</v>
      </c>
      <c r="L447" s="18">
        <v>49.93447601611939</v>
      </c>
      <c r="M447" s="18">
        <v>2.1798277473083725</v>
      </c>
      <c r="N447" s="18"/>
      <c r="O447" s="18">
        <v>0.10152284062121222</v>
      </c>
      <c r="P447" s="18">
        <v>52.215826604048971</v>
      </c>
      <c r="Q447" s="17">
        <v>154.44676535234305</v>
      </c>
      <c r="R447" s="17"/>
      <c r="S447" s="17"/>
      <c r="T447" s="17"/>
    </row>
    <row r="448" spans="1:20" x14ac:dyDescent="0.25">
      <c r="A448" s="19" t="s">
        <v>168</v>
      </c>
      <c r="B448" s="19" t="s">
        <v>11</v>
      </c>
      <c r="C448" s="19" t="s">
        <v>28</v>
      </c>
      <c r="D448" s="19" t="s">
        <v>28</v>
      </c>
      <c r="E448" s="19" t="s">
        <v>3</v>
      </c>
      <c r="F448" s="19" t="s">
        <v>161</v>
      </c>
      <c r="G448" s="14">
        <v>108.97423001853907</v>
      </c>
      <c r="H448" s="14">
        <v>21.663013680524752</v>
      </c>
      <c r="I448" s="14">
        <v>30.684931477142793</v>
      </c>
      <c r="J448" s="14">
        <v>0.54644524621179025</v>
      </c>
      <c r="K448" s="14">
        <v>161.86862042241839</v>
      </c>
      <c r="L448" s="18">
        <v>161.86861900718122</v>
      </c>
      <c r="M448" s="18">
        <v>5.5826481672843507E-7</v>
      </c>
      <c r="N448" s="18"/>
      <c r="O448" s="18">
        <v>7.8411978771259593E-7</v>
      </c>
      <c r="P448" s="18">
        <v>161.86862034956582</v>
      </c>
      <c r="Q448" s="17">
        <v>177.1412427666541</v>
      </c>
      <c r="R448" s="17">
        <v>177.14124252627823</v>
      </c>
      <c r="S448" s="17"/>
      <c r="T448" s="17"/>
    </row>
    <row r="449" spans="1:20" x14ac:dyDescent="0.25">
      <c r="A449" s="19" t="s">
        <v>168</v>
      </c>
      <c r="B449" s="19" t="s">
        <v>11</v>
      </c>
      <c r="C449" s="19" t="s">
        <v>28</v>
      </c>
      <c r="D449" s="19" t="s">
        <v>28</v>
      </c>
      <c r="E449" s="19" t="s">
        <v>3</v>
      </c>
      <c r="F449" s="19" t="s">
        <v>162</v>
      </c>
      <c r="G449" s="14">
        <v>108.25462878396321</v>
      </c>
      <c r="H449" s="14">
        <v>21.293775554914863</v>
      </c>
      <c r="I449" s="14">
        <v>3.8975655954712911</v>
      </c>
      <c r="J449" s="14">
        <v>8.4479119045565307E-7</v>
      </c>
      <c r="K449" s="14">
        <v>133.44597077914057</v>
      </c>
      <c r="L449" s="18">
        <v>128.55367648340584</v>
      </c>
      <c r="M449" s="18">
        <v>4.0462727051592449</v>
      </c>
      <c r="N449" s="18"/>
      <c r="O449" s="18">
        <v>0.84602157426044799</v>
      </c>
      <c r="P449" s="18">
        <v>133.44597076282554</v>
      </c>
      <c r="Q449" s="17">
        <v>157.25910534901135</v>
      </c>
      <c r="R449" s="17">
        <v>157.25910518242006</v>
      </c>
      <c r="S449" s="17"/>
      <c r="T449" s="17"/>
    </row>
    <row r="450" spans="1:20" x14ac:dyDescent="0.25">
      <c r="A450" s="19" t="s">
        <v>168</v>
      </c>
      <c r="B450" s="19" t="s">
        <v>11</v>
      </c>
      <c r="C450" s="19" t="s">
        <v>28</v>
      </c>
      <c r="D450" s="19" t="s">
        <v>28</v>
      </c>
      <c r="E450" s="19" t="s">
        <v>3</v>
      </c>
      <c r="F450" s="19" t="s">
        <v>163</v>
      </c>
      <c r="G450" s="14">
        <v>108.82504280917985</v>
      </c>
      <c r="H450" s="14">
        <v>21.209471578482407</v>
      </c>
      <c r="I450" s="14">
        <v>1.0643738741126565E-6</v>
      </c>
      <c r="J450" s="14">
        <v>6.6834108682329454E-6</v>
      </c>
      <c r="K450" s="14">
        <v>130.03452213544699</v>
      </c>
      <c r="L450" s="18">
        <v>123.41626021272043</v>
      </c>
      <c r="M450" s="18">
        <v>6.618260203504339</v>
      </c>
      <c r="N450" s="18"/>
      <c r="O450" s="18">
        <v>1.7092529394470148E-6</v>
      </c>
      <c r="P450" s="18">
        <v>130.03452212547771</v>
      </c>
      <c r="Q450" s="17">
        <v>170.0109778190141</v>
      </c>
      <c r="R450" s="17">
        <v>170.01097729569906</v>
      </c>
      <c r="S450" s="17"/>
      <c r="T450" s="17"/>
    </row>
    <row r="451" spans="1:20" x14ac:dyDescent="0.25">
      <c r="A451" s="19" t="s">
        <v>168</v>
      </c>
      <c r="B451" s="19" t="s">
        <v>11</v>
      </c>
      <c r="C451" s="19" t="s">
        <v>28</v>
      </c>
      <c r="D451" s="19" t="s">
        <v>28</v>
      </c>
      <c r="E451" s="19" t="s">
        <v>3</v>
      </c>
      <c r="F451" s="19" t="s">
        <v>169</v>
      </c>
      <c r="G451" s="14">
        <v>39.679992201637383</v>
      </c>
      <c r="H451" s="14">
        <v>7.8345718079917228</v>
      </c>
      <c r="I451" s="14">
        <v>6.0830503977648664</v>
      </c>
      <c r="J451" s="14">
        <v>9.9999995803174299E-2</v>
      </c>
      <c r="K451" s="14">
        <v>53.697614403197143</v>
      </c>
      <c r="L451" s="18">
        <v>52.700206589511531</v>
      </c>
      <c r="M451" s="18">
        <v>0.89588495939883983</v>
      </c>
      <c r="N451" s="18"/>
      <c r="O451" s="18">
        <v>0.10152283837885714</v>
      </c>
      <c r="P451" s="18">
        <v>53.697614387289228</v>
      </c>
      <c r="Q451" s="17">
        <v>170.28605061345306</v>
      </c>
      <c r="R451" s="17"/>
      <c r="S451" s="17"/>
      <c r="T451" s="17"/>
    </row>
    <row r="452" spans="1:20" x14ac:dyDescent="0.25">
      <c r="A452" s="19" t="s">
        <v>168</v>
      </c>
      <c r="B452" s="19" t="s">
        <v>11</v>
      </c>
      <c r="C452" s="19" t="s">
        <v>28</v>
      </c>
      <c r="D452" s="19" t="s">
        <v>28</v>
      </c>
      <c r="E452" s="19" t="s">
        <v>4</v>
      </c>
      <c r="F452" s="19" t="s">
        <v>161</v>
      </c>
      <c r="G452" s="14">
        <v>109.97629502445299</v>
      </c>
      <c r="H452" s="14">
        <v>21.663013688568139</v>
      </c>
      <c r="I452" s="14">
        <v>30.684931482380517</v>
      </c>
      <c r="J452" s="14">
        <v>0.54644484115176273</v>
      </c>
      <c r="K452" s="14">
        <v>162.8706850365534</v>
      </c>
      <c r="L452" s="18">
        <v>162.87068327878677</v>
      </c>
      <c r="M452" s="18">
        <v>6.977133902968755E-7</v>
      </c>
      <c r="N452" s="18"/>
      <c r="O452" s="18">
        <v>1.014064710280283E-6</v>
      </c>
      <c r="P452" s="18">
        <v>162.87068499056488</v>
      </c>
      <c r="Q452" s="17">
        <v>208.18841723602543</v>
      </c>
      <c r="R452" s="17">
        <v>208.1884168538034</v>
      </c>
      <c r="S452" s="17"/>
      <c r="T452" s="17"/>
    </row>
    <row r="453" spans="1:20" x14ac:dyDescent="0.25">
      <c r="A453" s="19" t="s">
        <v>168</v>
      </c>
      <c r="B453" s="19" t="s">
        <v>11</v>
      </c>
      <c r="C453" s="19" t="s">
        <v>28</v>
      </c>
      <c r="D453" s="19" t="s">
        <v>28</v>
      </c>
      <c r="E453" s="19" t="s">
        <v>4</v>
      </c>
      <c r="F453" s="19" t="s">
        <v>162</v>
      </c>
      <c r="G453" s="14">
        <v>109.5560323877847</v>
      </c>
      <c r="H453" s="14">
        <v>21.663013525387875</v>
      </c>
      <c r="I453" s="14">
        <v>8.6662283760231991E-6</v>
      </c>
      <c r="J453" s="14">
        <v>1.227031789711455E-6</v>
      </c>
      <c r="K453" s="14">
        <v>131.21905580643275</v>
      </c>
      <c r="L453" s="18">
        <v>129.14089750776031</v>
      </c>
      <c r="M453" s="18">
        <v>1.2321374941039018</v>
      </c>
      <c r="N453" s="18"/>
      <c r="O453" s="18">
        <v>0.84602078714545148</v>
      </c>
      <c r="P453" s="18">
        <v>131.21905578900967</v>
      </c>
      <c r="Q453" s="17">
        <v>185.15350141604472</v>
      </c>
      <c r="R453" s="17">
        <v>185.15350114317192</v>
      </c>
      <c r="S453" s="17"/>
      <c r="T453" s="17"/>
    </row>
    <row r="454" spans="1:20" x14ac:dyDescent="0.25">
      <c r="A454" s="19" t="s">
        <v>168</v>
      </c>
      <c r="B454" s="19" t="s">
        <v>11</v>
      </c>
      <c r="C454" s="19" t="s">
        <v>28</v>
      </c>
      <c r="D454" s="19" t="s">
        <v>28</v>
      </c>
      <c r="E454" s="19" t="s">
        <v>4</v>
      </c>
      <c r="F454" s="19" t="s">
        <v>163</v>
      </c>
      <c r="G454" s="14">
        <v>109.78274678920748</v>
      </c>
      <c r="H454" s="14">
        <v>21.663013509509788</v>
      </c>
      <c r="I454" s="14">
        <v>2.537326332361144E-6</v>
      </c>
      <c r="J454" s="14">
        <v>7.1751939506835308E-6</v>
      </c>
      <c r="K454" s="14">
        <v>131.44577001123756</v>
      </c>
      <c r="L454" s="18">
        <v>124.75455296481374</v>
      </c>
      <c r="M454" s="18">
        <v>6.6912144558524638</v>
      </c>
      <c r="N454" s="18"/>
      <c r="O454" s="18">
        <v>2.5905646907400966E-6</v>
      </c>
      <c r="P454" s="18">
        <v>131.44577001123091</v>
      </c>
      <c r="Q454" s="17">
        <v>197.5798865287544</v>
      </c>
      <c r="R454" s="17">
        <v>197.57988577154748</v>
      </c>
      <c r="S454" s="17"/>
      <c r="T454" s="17"/>
    </row>
    <row r="455" spans="1:20" x14ac:dyDescent="0.25">
      <c r="A455" s="19" t="s">
        <v>168</v>
      </c>
      <c r="B455" s="19" t="s">
        <v>11</v>
      </c>
      <c r="C455" s="19" t="s">
        <v>28</v>
      </c>
      <c r="D455" s="19" t="s">
        <v>28</v>
      </c>
      <c r="E455" s="19" t="s">
        <v>4</v>
      </c>
      <c r="F455" s="19" t="s">
        <v>169</v>
      </c>
      <c r="G455" s="14">
        <v>40.078916176939927</v>
      </c>
      <c r="H455" s="14">
        <v>7.9069999656441219</v>
      </c>
      <c r="I455" s="14">
        <v>5.6153436585372729</v>
      </c>
      <c r="J455" s="14">
        <v>9.9999998036612289E-2</v>
      </c>
      <c r="K455" s="14">
        <v>53.701259799157924</v>
      </c>
      <c r="L455" s="18">
        <v>53.037025024767672</v>
      </c>
      <c r="M455" s="18">
        <v>0.56271192323687136</v>
      </c>
      <c r="N455" s="18"/>
      <c r="O455" s="18">
        <v>0.10152284064630698</v>
      </c>
      <c r="P455" s="18">
        <v>53.701259788650859</v>
      </c>
      <c r="Q455" s="17">
        <v>199.91071609586606</v>
      </c>
      <c r="R455" s="17"/>
      <c r="S455" s="17"/>
      <c r="T455" s="17"/>
    </row>
    <row r="456" spans="1:20" x14ac:dyDescent="0.25">
      <c r="A456" s="19" t="s">
        <v>168</v>
      </c>
      <c r="B456" s="19" t="s">
        <v>11</v>
      </c>
      <c r="C456" s="19" t="s">
        <v>28</v>
      </c>
      <c r="D456" s="19" t="s">
        <v>28</v>
      </c>
      <c r="E456" s="19" t="s">
        <v>5</v>
      </c>
      <c r="F456" s="19" t="s">
        <v>161</v>
      </c>
      <c r="G456" s="14">
        <v>116.80800071116165</v>
      </c>
      <c r="H456" s="14">
        <v>21.663013701747619</v>
      </c>
      <c r="I456" s="14">
        <v>30.68493142238086</v>
      </c>
      <c r="J456" s="14">
        <v>0.54644343756726399</v>
      </c>
      <c r="K456" s="14">
        <v>169.7023892728574</v>
      </c>
      <c r="L456" s="18">
        <v>169.70238585349321</v>
      </c>
      <c r="M456" s="18">
        <v>1.4370669991185692E-6</v>
      </c>
      <c r="N456" s="18"/>
      <c r="O456" s="18">
        <v>1.9570923361945118E-6</v>
      </c>
      <c r="P456" s="18">
        <v>169.70238924765255</v>
      </c>
      <c r="Q456" s="17">
        <v>235.95669154728978</v>
      </c>
      <c r="R456" s="17">
        <v>235.9566910759211</v>
      </c>
      <c r="S456" s="17"/>
      <c r="T456" s="17"/>
    </row>
    <row r="457" spans="1:20" x14ac:dyDescent="0.25">
      <c r="A457" s="19" t="s">
        <v>168</v>
      </c>
      <c r="B457" s="19" t="s">
        <v>11</v>
      </c>
      <c r="C457" s="19" t="s">
        <v>28</v>
      </c>
      <c r="D457" s="19" t="s">
        <v>28</v>
      </c>
      <c r="E457" s="19" t="s">
        <v>5</v>
      </c>
      <c r="F457" s="19" t="s">
        <v>162</v>
      </c>
      <c r="G457" s="14">
        <v>116.51308501972274</v>
      </c>
      <c r="H457" s="14">
        <v>21.66301367402804</v>
      </c>
      <c r="I457" s="14">
        <v>8.8013194858482478E-6</v>
      </c>
      <c r="J457" s="14">
        <v>2.2258318485806452E-6</v>
      </c>
      <c r="K457" s="14">
        <v>138.17610972090213</v>
      </c>
      <c r="L457" s="18">
        <v>132.09461684955244</v>
      </c>
      <c r="M457" s="18">
        <v>5.235475022659271</v>
      </c>
      <c r="N457" s="18"/>
      <c r="O457" s="18">
        <v>0.84601784870320063</v>
      </c>
      <c r="P457" s="18">
        <v>138.17610972091492</v>
      </c>
      <c r="Q457" s="17">
        <v>218.36625212005299</v>
      </c>
      <c r="R457" s="17">
        <v>218.36625171839984</v>
      </c>
      <c r="S457" s="17"/>
      <c r="T457" s="17"/>
    </row>
    <row r="458" spans="1:20" x14ac:dyDescent="0.25">
      <c r="A458" s="19" t="s">
        <v>168</v>
      </c>
      <c r="B458" s="19" t="s">
        <v>11</v>
      </c>
      <c r="C458" s="19" t="s">
        <v>28</v>
      </c>
      <c r="D458" s="19" t="s">
        <v>28</v>
      </c>
      <c r="E458" s="19" t="s">
        <v>5</v>
      </c>
      <c r="F458" s="19" t="s">
        <v>163</v>
      </c>
      <c r="G458" s="14">
        <v>116.56616864749047</v>
      </c>
      <c r="H458" s="14">
        <v>21.663013506685814</v>
      </c>
      <c r="I458" s="14">
        <v>2.7866327729500275E-6</v>
      </c>
      <c r="J458" s="14">
        <v>9.3845000391944283E-6</v>
      </c>
      <c r="K458" s="14">
        <v>138.22919432530907</v>
      </c>
      <c r="L458" s="18">
        <v>131.11094590705673</v>
      </c>
      <c r="M458" s="18">
        <v>7.1182429242156555</v>
      </c>
      <c r="N458" s="18"/>
      <c r="O458" s="18">
        <v>5.4940434952270075E-6</v>
      </c>
      <c r="P458" s="18">
        <v>138.22919432531589</v>
      </c>
      <c r="Q458" s="17">
        <v>221.53246245634449</v>
      </c>
      <c r="R458" s="17">
        <v>221.53246159300866</v>
      </c>
      <c r="S458" s="17"/>
      <c r="T458" s="17"/>
    </row>
    <row r="459" spans="1:20" x14ac:dyDescent="0.25">
      <c r="A459" s="19" t="s">
        <v>168</v>
      </c>
      <c r="B459" s="19" t="s">
        <v>11</v>
      </c>
      <c r="C459" s="19" t="s">
        <v>28</v>
      </c>
      <c r="D459" s="19" t="s">
        <v>28</v>
      </c>
      <c r="E459" s="19" t="s">
        <v>5</v>
      </c>
      <c r="F459" s="19" t="s">
        <v>169</v>
      </c>
      <c r="G459" s="14">
        <v>42.584536788653715</v>
      </c>
      <c r="H459" s="14">
        <v>7.9069999857176994</v>
      </c>
      <c r="I459" s="14">
        <v>5.6153436792252673</v>
      </c>
      <c r="J459" s="14">
        <v>9.9999998013633573E-2</v>
      </c>
      <c r="K459" s="14">
        <v>56.206880451610317</v>
      </c>
      <c r="L459" s="18">
        <v>55.035769279373064</v>
      </c>
      <c r="M459" s="18">
        <v>1.0695883270037438</v>
      </c>
      <c r="N459" s="18"/>
      <c r="O459" s="18">
        <v>0.1015228406229783</v>
      </c>
      <c r="P459" s="18">
        <v>56.20688044699979</v>
      </c>
      <c r="Q459" s="17">
        <v>228.75982485575778</v>
      </c>
      <c r="R459" s="17"/>
      <c r="S459" s="17"/>
      <c r="T459" s="17"/>
    </row>
    <row r="460" spans="1:20" x14ac:dyDescent="0.25">
      <c r="A460" s="19" t="s">
        <v>168</v>
      </c>
      <c r="B460" s="19" t="s">
        <v>11</v>
      </c>
      <c r="C460" s="19" t="s">
        <v>28</v>
      </c>
      <c r="D460" s="19" t="s">
        <v>28</v>
      </c>
      <c r="E460" s="19" t="s">
        <v>6</v>
      </c>
      <c r="F460" s="19" t="s">
        <v>161</v>
      </c>
      <c r="G460" s="14">
        <v>116.64373419227211</v>
      </c>
      <c r="H460" s="14">
        <v>21.663013689397371</v>
      </c>
      <c r="I460" s="14">
        <v>30.212620333735284</v>
      </c>
      <c r="J460" s="14">
        <v>0.54643917355689131</v>
      </c>
      <c r="K460" s="14">
        <v>169.06580738896167</v>
      </c>
      <c r="L460" s="18">
        <v>169.06579857254405</v>
      </c>
      <c r="M460" s="18">
        <v>2.9930019957630108E-6</v>
      </c>
      <c r="N460" s="18"/>
      <c r="O460" s="18">
        <v>5.8233792296847973E-6</v>
      </c>
      <c r="P460" s="18">
        <v>169.06580738892529</v>
      </c>
      <c r="Q460" s="17">
        <v>269.17115670186422</v>
      </c>
      <c r="R460" s="17">
        <v>269.17115616332546</v>
      </c>
      <c r="S460" s="17"/>
      <c r="T460" s="17"/>
    </row>
    <row r="461" spans="1:20" x14ac:dyDescent="0.25">
      <c r="A461" s="19" t="s">
        <v>168</v>
      </c>
      <c r="B461" s="19" t="s">
        <v>11</v>
      </c>
      <c r="C461" s="19" t="s">
        <v>28</v>
      </c>
      <c r="D461" s="19" t="s">
        <v>28</v>
      </c>
      <c r="E461" s="19" t="s">
        <v>6</v>
      </c>
      <c r="F461" s="19" t="s">
        <v>162</v>
      </c>
      <c r="G461" s="14">
        <v>116.46032760987838</v>
      </c>
      <c r="H461" s="14">
        <v>21.663013579897232</v>
      </c>
      <c r="I461" s="14">
        <v>5.8046883869910774E-6</v>
      </c>
      <c r="J461" s="14">
        <v>5.9192618869325539E-6</v>
      </c>
      <c r="K461" s="14">
        <v>138.12335291372588</v>
      </c>
      <c r="L461" s="18">
        <v>130.08128809419847</v>
      </c>
      <c r="M461" s="18">
        <v>7.4870545706717211</v>
      </c>
      <c r="N461" s="18"/>
      <c r="O461" s="18">
        <v>0.55501024884372696</v>
      </c>
      <c r="P461" s="18">
        <v>138.12335291371392</v>
      </c>
      <c r="Q461" s="17">
        <v>256.15132597475883</v>
      </c>
      <c r="R461" s="17">
        <v>256.15132544742147</v>
      </c>
      <c r="S461" s="17"/>
      <c r="T461" s="17"/>
    </row>
    <row r="462" spans="1:20" x14ac:dyDescent="0.25">
      <c r="A462" s="19" t="s">
        <v>168</v>
      </c>
      <c r="B462" s="19" t="s">
        <v>11</v>
      </c>
      <c r="C462" s="19" t="s">
        <v>28</v>
      </c>
      <c r="D462" s="19" t="s">
        <v>28</v>
      </c>
      <c r="E462" s="19" t="s">
        <v>6</v>
      </c>
      <c r="F462" s="19" t="s">
        <v>163</v>
      </c>
      <c r="G462" s="14">
        <v>116.46032792341134</v>
      </c>
      <c r="H462" s="14">
        <v>21.291482272604835</v>
      </c>
      <c r="I462" s="14">
        <v>3.7009548875812105E-6</v>
      </c>
      <c r="J462" s="14">
        <v>1.4730365794711E-5</v>
      </c>
      <c r="K462" s="14">
        <v>137.75182862733686</v>
      </c>
      <c r="L462" s="18">
        <v>130.08128254497669</v>
      </c>
      <c r="M462" s="18">
        <v>7.1073115769063264</v>
      </c>
      <c r="N462" s="18"/>
      <c r="O462" s="18">
        <v>0.56323450546037923</v>
      </c>
      <c r="P462" s="18">
        <v>137.75182862734337</v>
      </c>
      <c r="Q462" s="17">
        <v>256.15134740503163</v>
      </c>
      <c r="R462" s="17">
        <v>256.15134635837205</v>
      </c>
      <c r="S462" s="17"/>
      <c r="T462" s="17"/>
    </row>
    <row r="463" spans="1:20" x14ac:dyDescent="0.25">
      <c r="A463" s="19" t="s">
        <v>168</v>
      </c>
      <c r="B463" s="19" t="s">
        <v>11</v>
      </c>
      <c r="C463" s="19" t="s">
        <v>28</v>
      </c>
      <c r="D463" s="19" t="s">
        <v>28</v>
      </c>
      <c r="E463" s="19" t="s">
        <v>6</v>
      </c>
      <c r="F463" s="19" t="s">
        <v>169</v>
      </c>
      <c r="G463" s="14">
        <v>42.541583001622705</v>
      </c>
      <c r="H463" s="14">
        <v>7.8839650356488864</v>
      </c>
      <c r="I463" s="14">
        <v>5.5289104470953667</v>
      </c>
      <c r="J463" s="14">
        <v>9.9999992355016804E-2</v>
      </c>
      <c r="K463" s="14">
        <v>56.054458476721976</v>
      </c>
      <c r="L463" s="18">
        <v>54.613835227867931</v>
      </c>
      <c r="M463" s="18">
        <v>1.3391004139681639</v>
      </c>
      <c r="N463" s="18"/>
      <c r="O463" s="18">
        <v>0.10152283487818978</v>
      </c>
      <c r="P463" s="18">
        <v>56.054458476714288</v>
      </c>
      <c r="Q463" s="17">
        <v>263.52713547551048</v>
      </c>
      <c r="R463" s="17"/>
      <c r="S463" s="17"/>
      <c r="T463" s="17"/>
    </row>
    <row r="464" spans="1:20" x14ac:dyDescent="0.25">
      <c r="A464" s="19" t="s">
        <v>168</v>
      </c>
      <c r="B464" s="19" t="s">
        <v>11</v>
      </c>
      <c r="C464" s="19" t="s">
        <v>28</v>
      </c>
      <c r="D464" s="19" t="s">
        <v>28</v>
      </c>
      <c r="E464" s="19" t="s">
        <v>7</v>
      </c>
      <c r="F464" s="19" t="s">
        <v>161</v>
      </c>
      <c r="G464" s="14">
        <v>116.86520288122546</v>
      </c>
      <c r="H464" s="14">
        <v>21.663013692053781</v>
      </c>
      <c r="I464" s="14">
        <v>30.684931362266639</v>
      </c>
      <c r="J464" s="14">
        <v>0.54644112637759201</v>
      </c>
      <c r="K464" s="14">
        <v>169.75958906192346</v>
      </c>
      <c r="L464" s="18">
        <v>169.75958333144609</v>
      </c>
      <c r="M464" s="18">
        <v>2.5475180169031623E-6</v>
      </c>
      <c r="N464" s="18"/>
      <c r="O464" s="18">
        <v>3.1830602276172675E-6</v>
      </c>
      <c r="P464" s="18">
        <v>169.75958906202433</v>
      </c>
      <c r="Q464" s="17">
        <v>329.35860647633922</v>
      </c>
      <c r="R464" s="17">
        <v>329.3586053752033</v>
      </c>
      <c r="S464" s="17"/>
      <c r="T464" s="17"/>
    </row>
    <row r="465" spans="1:20" x14ac:dyDescent="0.25">
      <c r="A465" s="19" t="s">
        <v>168</v>
      </c>
      <c r="B465" s="19" t="s">
        <v>11</v>
      </c>
      <c r="C465" s="19" t="s">
        <v>28</v>
      </c>
      <c r="D465" s="19" t="s">
        <v>28</v>
      </c>
      <c r="E465" s="19" t="s">
        <v>7</v>
      </c>
      <c r="F465" s="19" t="s">
        <v>162</v>
      </c>
      <c r="G465" s="14">
        <v>116.60173074908964</v>
      </c>
      <c r="H465" s="14">
        <v>21.663013483092346</v>
      </c>
      <c r="I465" s="14">
        <v>1.2757391023185234E-5</v>
      </c>
      <c r="J465" s="14">
        <v>3.7833092330958695E-6</v>
      </c>
      <c r="K465" s="14">
        <v>138.26476077288225</v>
      </c>
      <c r="L465" s="18">
        <v>131.61937309349656</v>
      </c>
      <c r="M465" s="18">
        <v>5.7993736516031538</v>
      </c>
      <c r="N465" s="18"/>
      <c r="O465" s="18">
        <v>0.84601402770846423</v>
      </c>
      <c r="P465" s="18">
        <v>138.26476077280819</v>
      </c>
      <c r="Q465" s="17">
        <v>307.73562774494928</v>
      </c>
      <c r="R465" s="17">
        <v>307.73562677581197</v>
      </c>
      <c r="S465" s="17"/>
      <c r="T465" s="17"/>
    </row>
    <row r="466" spans="1:20" x14ac:dyDescent="0.25">
      <c r="A466" s="19" t="s">
        <v>168</v>
      </c>
      <c r="B466" s="19" t="s">
        <v>11</v>
      </c>
      <c r="C466" s="19" t="s">
        <v>28</v>
      </c>
      <c r="D466" s="19" t="s">
        <v>28</v>
      </c>
      <c r="E466" s="19" t="s">
        <v>7</v>
      </c>
      <c r="F466" s="19" t="s">
        <v>163</v>
      </c>
      <c r="G466" s="14">
        <v>116.64542903782419</v>
      </c>
      <c r="H466" s="14">
        <v>21.354095990443064</v>
      </c>
      <c r="I466" s="14">
        <v>5.5837571252375851E-6</v>
      </c>
      <c r="J466" s="14">
        <v>1.3282677303725657E-5</v>
      </c>
      <c r="K466" s="14">
        <v>137.99954389470167</v>
      </c>
      <c r="L466" s="18">
        <v>130.83519434847025</v>
      </c>
      <c r="M466" s="18">
        <v>7.1643401830053204</v>
      </c>
      <c r="N466" s="18"/>
      <c r="O466" s="18">
        <v>9.3632313472407233E-6</v>
      </c>
      <c r="P466" s="18">
        <v>137.99954389470693</v>
      </c>
      <c r="Q466" s="17">
        <v>311.32192702453494</v>
      </c>
      <c r="R466" s="17">
        <v>311.32192494851245</v>
      </c>
      <c r="S466" s="17"/>
      <c r="T466" s="17"/>
    </row>
    <row r="467" spans="1:20" x14ac:dyDescent="0.25">
      <c r="A467" s="19" t="s">
        <v>168</v>
      </c>
      <c r="B467" s="19" t="s">
        <v>11</v>
      </c>
      <c r="C467" s="19" t="s">
        <v>28</v>
      </c>
      <c r="D467" s="19" t="s">
        <v>28</v>
      </c>
      <c r="E467" s="19" t="s">
        <v>7</v>
      </c>
      <c r="F467" s="19" t="s">
        <v>169</v>
      </c>
      <c r="G467" s="14">
        <v>42.610556417500113</v>
      </c>
      <c r="H467" s="14">
        <v>7.8878470750243928</v>
      </c>
      <c r="I467" s="14">
        <v>5.6153443163746593</v>
      </c>
      <c r="J467" s="14">
        <v>0.10000000365020015</v>
      </c>
      <c r="K467" s="14">
        <v>56.213747812549371</v>
      </c>
      <c r="L467" s="18">
        <v>54.972110570479373</v>
      </c>
      <c r="M467" s="18">
        <v>1.1401143957345052</v>
      </c>
      <c r="N467" s="18"/>
      <c r="O467" s="18">
        <v>0.10152284634538089</v>
      </c>
      <c r="P467" s="18">
        <v>56.213747812559262</v>
      </c>
      <c r="Q467" s="17">
        <v>320.4844705659018</v>
      </c>
      <c r="R467" s="17"/>
      <c r="S467" s="17"/>
      <c r="T467" s="17"/>
    </row>
    <row r="468" spans="1:20" x14ac:dyDescent="0.25">
      <c r="A468" s="19" t="s">
        <v>168</v>
      </c>
      <c r="B468" s="19" t="s">
        <v>11</v>
      </c>
      <c r="C468" s="19" t="s">
        <v>28</v>
      </c>
      <c r="D468" s="19" t="s">
        <v>28</v>
      </c>
      <c r="E468" s="19" t="s">
        <v>8</v>
      </c>
      <c r="F468" s="19" t="s">
        <v>161</v>
      </c>
      <c r="G468" s="14">
        <v>117.11623313092433</v>
      </c>
      <c r="H468" s="14">
        <v>21.663013695879432</v>
      </c>
      <c r="I468" s="14">
        <v>30.655518204415362</v>
      </c>
      <c r="J468" s="14">
        <v>0.5464401618154564</v>
      </c>
      <c r="K468" s="14">
        <v>169.98120519303458</v>
      </c>
      <c r="L468" s="18">
        <v>169.98119698973804</v>
      </c>
      <c r="M468" s="18">
        <v>4.3880421935660444E-6</v>
      </c>
      <c r="N468" s="18"/>
      <c r="O468" s="18">
        <v>3.8152486562169182E-6</v>
      </c>
      <c r="P468" s="18">
        <v>169.98120519302887</v>
      </c>
      <c r="Q468" s="17">
        <v>400.80044777776175</v>
      </c>
      <c r="R468" s="17">
        <v>400.80044544112224</v>
      </c>
      <c r="S468" s="17"/>
      <c r="T468" s="17"/>
    </row>
    <row r="469" spans="1:20" x14ac:dyDescent="0.25">
      <c r="A469" s="19" t="s">
        <v>168</v>
      </c>
      <c r="B469" s="19" t="s">
        <v>11</v>
      </c>
      <c r="C469" s="19" t="s">
        <v>28</v>
      </c>
      <c r="D469" s="19" t="s">
        <v>28</v>
      </c>
      <c r="E469" s="19" t="s">
        <v>8</v>
      </c>
      <c r="F469" s="19" t="s">
        <v>162</v>
      </c>
      <c r="G469" s="14">
        <v>116.84936483827553</v>
      </c>
      <c r="H469" s="14">
        <v>21.663013446589204</v>
      </c>
      <c r="I469" s="14">
        <v>1.4211311346172405E-5</v>
      </c>
      <c r="J469" s="14">
        <v>4.7277927062907765E-6</v>
      </c>
      <c r="K469" s="14">
        <v>138.51239722396878</v>
      </c>
      <c r="L469" s="18">
        <v>131.29176072331595</v>
      </c>
      <c r="M469" s="18">
        <v>6.3746331246270698</v>
      </c>
      <c r="N469" s="18"/>
      <c r="O469" s="18">
        <v>0.84600337614708188</v>
      </c>
      <c r="P469" s="18">
        <v>138.51239722409011</v>
      </c>
      <c r="Q469" s="17">
        <v>375.71699561452976</v>
      </c>
      <c r="R469" s="17">
        <v>375.7169935787926</v>
      </c>
      <c r="S469" s="17"/>
      <c r="T469" s="17"/>
    </row>
    <row r="470" spans="1:20" x14ac:dyDescent="0.25">
      <c r="A470" s="19" t="s">
        <v>168</v>
      </c>
      <c r="B470" s="19" t="s">
        <v>11</v>
      </c>
      <c r="C470" s="19" t="s">
        <v>28</v>
      </c>
      <c r="D470" s="19" t="s">
        <v>28</v>
      </c>
      <c r="E470" s="19" t="s">
        <v>8</v>
      </c>
      <c r="F470" s="19" t="s">
        <v>163</v>
      </c>
      <c r="G470" s="14">
        <v>116.85879383005549</v>
      </c>
      <c r="H470" s="14">
        <v>21.430042642049667</v>
      </c>
      <c r="I470" s="14">
        <v>8.5074160531043932E-6</v>
      </c>
      <c r="J470" s="14">
        <v>1.4390056598684884E-5</v>
      </c>
      <c r="K470" s="14">
        <v>138.28885936957781</v>
      </c>
      <c r="L470" s="18">
        <v>131.12639575691165</v>
      </c>
      <c r="M470" s="18">
        <v>7.1624354097412422</v>
      </c>
      <c r="N470" s="18"/>
      <c r="O470" s="18">
        <v>2.8202925017874281E-5</v>
      </c>
      <c r="P470" s="18">
        <v>138.28885936957792</v>
      </c>
      <c r="Q470" s="17">
        <v>376.6032593548</v>
      </c>
      <c r="R470" s="17">
        <v>376.6032552826299</v>
      </c>
      <c r="S470" s="17"/>
      <c r="T470" s="17"/>
    </row>
    <row r="471" spans="1:20" x14ac:dyDescent="0.25">
      <c r="A471" s="19" t="s">
        <v>168</v>
      </c>
      <c r="B471" s="19" t="s">
        <v>11</v>
      </c>
      <c r="C471" s="19" t="s">
        <v>28</v>
      </c>
      <c r="D471" s="19" t="s">
        <v>28</v>
      </c>
      <c r="E471" s="19" t="s">
        <v>8</v>
      </c>
      <c r="F471" s="19" t="s">
        <v>169</v>
      </c>
      <c r="G471" s="14">
        <v>42.699439661015653</v>
      </c>
      <c r="H471" s="14">
        <v>7.8925557637437196</v>
      </c>
      <c r="I471" s="14">
        <v>5.6099620642251669</v>
      </c>
      <c r="J471" s="14">
        <v>0.10000000913086239</v>
      </c>
      <c r="K471" s="14">
        <v>56.301957498115399</v>
      </c>
      <c r="L471" s="18">
        <v>54.991406872848501</v>
      </c>
      <c r="M471" s="18">
        <v>1.2090277733709267</v>
      </c>
      <c r="N471" s="18"/>
      <c r="O471" s="18">
        <v>0.10152285190950501</v>
      </c>
      <c r="P471" s="18">
        <v>56.301957498128921</v>
      </c>
      <c r="Q471" s="17">
        <v>390.03677903432657</v>
      </c>
      <c r="R471" s="17"/>
      <c r="S471" s="17"/>
      <c r="T471" s="17"/>
    </row>
    <row r="472" spans="1:20" x14ac:dyDescent="0.25">
      <c r="A472" s="19" t="s">
        <v>168</v>
      </c>
      <c r="B472" s="19" t="s">
        <v>11</v>
      </c>
      <c r="C472" s="19" t="s">
        <v>28</v>
      </c>
      <c r="D472" s="19" t="s">
        <v>28</v>
      </c>
      <c r="E472" s="19" t="s">
        <v>9</v>
      </c>
      <c r="F472" s="19" t="s">
        <v>161</v>
      </c>
      <c r="G472" s="14">
        <v>117.50074292535723</v>
      </c>
      <c r="H472" s="14">
        <v>21.663013708787211</v>
      </c>
      <c r="I472" s="14">
        <v>28.40679891570122</v>
      </c>
      <c r="J472" s="14">
        <v>0.54644073755472022</v>
      </c>
      <c r="K472" s="14">
        <v>168.11699628740038</v>
      </c>
      <c r="L472" s="18">
        <v>168.11698623182173</v>
      </c>
      <c r="M472" s="18">
        <v>5.9101953057059054E-6</v>
      </c>
      <c r="N472" s="18"/>
      <c r="O472" s="18">
        <v>4.145365226285412E-6</v>
      </c>
      <c r="P472" s="18">
        <v>168.11699628738228</v>
      </c>
      <c r="Q472" s="17">
        <v>500.41718189740573</v>
      </c>
      <c r="R472" s="17">
        <v>500.4171760676802</v>
      </c>
      <c r="S472" s="17"/>
      <c r="T472" s="17"/>
    </row>
    <row r="473" spans="1:20" x14ac:dyDescent="0.25">
      <c r="A473" s="19" t="s">
        <v>168</v>
      </c>
      <c r="B473" s="19" t="s">
        <v>11</v>
      </c>
      <c r="C473" s="19" t="s">
        <v>28</v>
      </c>
      <c r="D473" s="19" t="s">
        <v>28</v>
      </c>
      <c r="E473" s="19" t="s">
        <v>9</v>
      </c>
      <c r="F473" s="19" t="s">
        <v>162</v>
      </c>
      <c r="G473" s="14">
        <v>117.11371417601956</v>
      </c>
      <c r="H473" s="14">
        <v>21.663013536224021</v>
      </c>
      <c r="I473" s="14">
        <v>1.0148259578306746E-5</v>
      </c>
      <c r="J473" s="14">
        <v>5.0483076096133082E-6</v>
      </c>
      <c r="K473" s="14">
        <v>138.77674290881075</v>
      </c>
      <c r="L473" s="18">
        <v>130.89085567459887</v>
      </c>
      <c r="M473" s="18">
        <v>7.4479331030580251</v>
      </c>
      <c r="N473" s="18"/>
      <c r="O473" s="18">
        <v>0.43795413113443643</v>
      </c>
      <c r="P473" s="18">
        <v>138.77674290879133</v>
      </c>
      <c r="Q473" s="17">
        <v>458.75492214363362</v>
      </c>
      <c r="R473" s="17">
        <v>458.75491771444325</v>
      </c>
      <c r="S473" s="17"/>
      <c r="T473" s="17"/>
    </row>
    <row r="474" spans="1:20" x14ac:dyDescent="0.25">
      <c r="A474" s="19" t="s">
        <v>168</v>
      </c>
      <c r="B474" s="19" t="s">
        <v>11</v>
      </c>
      <c r="C474" s="19" t="s">
        <v>28</v>
      </c>
      <c r="D474" s="19" t="s">
        <v>28</v>
      </c>
      <c r="E474" s="19" t="s">
        <v>9</v>
      </c>
      <c r="F474" s="19" t="s">
        <v>163</v>
      </c>
      <c r="G474" s="14">
        <v>117.1137141722985</v>
      </c>
      <c r="H474" s="14">
        <v>21.663009588024266</v>
      </c>
      <c r="I474" s="14">
        <v>9.0878946042272108E-6</v>
      </c>
      <c r="J474" s="14">
        <v>1.22936297263631E-5</v>
      </c>
      <c r="K474" s="14">
        <v>138.7767451418471</v>
      </c>
      <c r="L474" s="18">
        <v>130.8908529760578</v>
      </c>
      <c r="M474" s="18">
        <v>7.0960919782948633</v>
      </c>
      <c r="N474" s="18"/>
      <c r="O474" s="18">
        <v>0.7898001875154862</v>
      </c>
      <c r="P474" s="18">
        <v>138.77674514186813</v>
      </c>
      <c r="Q474" s="17">
        <v>458.7549390578655</v>
      </c>
      <c r="R474" s="17">
        <v>458.75493060722613</v>
      </c>
      <c r="S474" s="17"/>
      <c r="T474" s="17"/>
    </row>
    <row r="475" spans="1:20" x14ac:dyDescent="0.25">
      <c r="A475" s="19" t="s">
        <v>168</v>
      </c>
      <c r="B475" s="19" t="s">
        <v>11</v>
      </c>
      <c r="C475" s="19" t="s">
        <v>28</v>
      </c>
      <c r="D475" s="19" t="s">
        <v>28</v>
      </c>
      <c r="E475" s="19" t="s">
        <v>9</v>
      </c>
      <c r="F475" s="19" t="s">
        <v>169</v>
      </c>
      <c r="G475" s="14">
        <v>42.817331935145219</v>
      </c>
      <c r="H475" s="14">
        <v>7.9069997275124466</v>
      </c>
      <c r="I475" s="14">
        <v>5.1984459828139382</v>
      </c>
      <c r="J475" s="14">
        <v>0.10000002297446998</v>
      </c>
      <c r="K475" s="14">
        <v>56.022777668446082</v>
      </c>
      <c r="L475" s="18">
        <v>54.587544045890823</v>
      </c>
      <c r="M475" s="18">
        <v>1.3337107565869855</v>
      </c>
      <c r="N475" s="18"/>
      <c r="O475" s="18">
        <v>0.10152286596392893</v>
      </c>
      <c r="P475" s="18">
        <v>56.022777668441741</v>
      </c>
      <c r="Q475" s="17">
        <v>482.23567293151723</v>
      </c>
      <c r="R475" s="17"/>
      <c r="S475" s="17"/>
      <c r="T475" s="17"/>
    </row>
    <row r="476" spans="1:20" x14ac:dyDescent="0.25">
      <c r="A476" s="19" t="s">
        <v>168</v>
      </c>
      <c r="B476" s="19" t="s">
        <v>11</v>
      </c>
      <c r="C476" s="19" t="s">
        <v>29</v>
      </c>
      <c r="D476" s="19" t="s">
        <v>29</v>
      </c>
      <c r="E476" s="19" t="s">
        <v>2</v>
      </c>
      <c r="F476" s="19" t="s">
        <v>161</v>
      </c>
      <c r="G476" s="14">
        <v>61.737001850008845</v>
      </c>
      <c r="H476" s="14"/>
      <c r="I476" s="14"/>
      <c r="J476" s="14"/>
      <c r="K476" s="14">
        <v>61.737001850008845</v>
      </c>
      <c r="L476" s="18">
        <v>11.066923624596743</v>
      </c>
      <c r="M476" s="18">
        <v>50.670078225412084</v>
      </c>
      <c r="N476" s="18"/>
      <c r="O476" s="18"/>
      <c r="P476" s="18">
        <v>61.737001850008824</v>
      </c>
      <c r="Q476" s="17">
        <v>100.94301642070934</v>
      </c>
      <c r="R476" s="17">
        <v>100.94301631713608</v>
      </c>
      <c r="S476" s="17"/>
      <c r="T476" s="17"/>
    </row>
    <row r="477" spans="1:20" x14ac:dyDescent="0.25">
      <c r="A477" s="19" t="s">
        <v>168</v>
      </c>
      <c r="B477" s="19" t="s">
        <v>11</v>
      </c>
      <c r="C477" s="19" t="s">
        <v>29</v>
      </c>
      <c r="D477" s="19" t="s">
        <v>29</v>
      </c>
      <c r="E477" s="19" t="s">
        <v>2</v>
      </c>
      <c r="F477" s="19" t="s">
        <v>162</v>
      </c>
      <c r="G477" s="14">
        <v>61.693708180249963</v>
      </c>
      <c r="H477" s="14"/>
      <c r="I477" s="14"/>
      <c r="J477" s="14"/>
      <c r="K477" s="14">
        <v>61.693708180249963</v>
      </c>
      <c r="L477" s="18">
        <v>11.023629993741256</v>
      </c>
      <c r="M477" s="18">
        <v>50.670078186508732</v>
      </c>
      <c r="N477" s="18"/>
      <c r="O477" s="18"/>
      <c r="P477" s="18">
        <v>61.693708180249985</v>
      </c>
      <c r="Q477" s="17">
        <v>100.8227002774608</v>
      </c>
      <c r="R477" s="17">
        <v>100.82270012130257</v>
      </c>
      <c r="S477" s="17"/>
      <c r="T477" s="17"/>
    </row>
    <row r="478" spans="1:20" x14ac:dyDescent="0.25">
      <c r="A478" s="19" t="s">
        <v>168</v>
      </c>
      <c r="B478" s="19" t="s">
        <v>11</v>
      </c>
      <c r="C478" s="19" t="s">
        <v>29</v>
      </c>
      <c r="D478" s="19" t="s">
        <v>29</v>
      </c>
      <c r="E478" s="19" t="s">
        <v>2</v>
      </c>
      <c r="F478" s="19" t="s">
        <v>163</v>
      </c>
      <c r="G478" s="14">
        <v>60.387992483144977</v>
      </c>
      <c r="H478" s="14"/>
      <c r="I478" s="14"/>
      <c r="J478" s="14"/>
      <c r="K478" s="14">
        <v>60.387992483144977</v>
      </c>
      <c r="L478" s="18">
        <v>11.153982096393861</v>
      </c>
      <c r="M478" s="18">
        <v>49.234010386751038</v>
      </c>
      <c r="N478" s="18"/>
      <c r="O478" s="18"/>
      <c r="P478" s="18">
        <v>60.387992483144899</v>
      </c>
      <c r="Q478" s="17">
        <v>97.19401517646935</v>
      </c>
      <c r="R478" s="17">
        <v>97.194014972710079</v>
      </c>
      <c r="S478" s="17"/>
      <c r="T478" s="17"/>
    </row>
    <row r="479" spans="1:20" x14ac:dyDescent="0.25">
      <c r="A479" s="19" t="s">
        <v>168</v>
      </c>
      <c r="B479" s="19" t="s">
        <v>11</v>
      </c>
      <c r="C479" s="19" t="s">
        <v>29</v>
      </c>
      <c r="D479" s="19" t="s">
        <v>29</v>
      </c>
      <c r="E479" s="19" t="s">
        <v>2</v>
      </c>
      <c r="F479" s="19" t="s">
        <v>169</v>
      </c>
      <c r="G479" s="14">
        <v>22.4451718541366</v>
      </c>
      <c r="H479" s="14"/>
      <c r="I479" s="14"/>
      <c r="J479" s="14"/>
      <c r="K479" s="14">
        <v>22.4451718541366</v>
      </c>
      <c r="L479" s="18">
        <v>4.0396295125265738</v>
      </c>
      <c r="M479" s="18">
        <v>18.405542341610023</v>
      </c>
      <c r="N479" s="18"/>
      <c r="O479" s="18"/>
      <c r="P479" s="18">
        <v>22.445171854136596</v>
      </c>
      <c r="Q479" s="17">
        <v>100.26182310337855</v>
      </c>
      <c r="R479" s="17"/>
      <c r="S479" s="17"/>
      <c r="T479" s="17"/>
    </row>
    <row r="480" spans="1:20" x14ac:dyDescent="0.25">
      <c r="A480" s="19" t="s">
        <v>168</v>
      </c>
      <c r="B480" s="19" t="s">
        <v>11</v>
      </c>
      <c r="C480" s="19" t="s">
        <v>29</v>
      </c>
      <c r="D480" s="19" t="s">
        <v>29</v>
      </c>
      <c r="E480" s="19" t="s">
        <v>3</v>
      </c>
      <c r="F480" s="19" t="s">
        <v>161</v>
      </c>
      <c r="G480" s="14">
        <v>61.12870249496973</v>
      </c>
      <c r="H480" s="14"/>
      <c r="I480" s="14"/>
      <c r="J480" s="14"/>
      <c r="K480" s="14">
        <v>61.12870249496973</v>
      </c>
      <c r="L480" s="18">
        <v>10.536969502320762</v>
      </c>
      <c r="M480" s="18">
        <v>50.59173299264809</v>
      </c>
      <c r="N480" s="18"/>
      <c r="O480" s="18"/>
      <c r="P480" s="18">
        <v>61.128702494968849</v>
      </c>
      <c r="Q480" s="17">
        <v>137.09303260057993</v>
      </c>
      <c r="R480" s="17">
        <v>137.09303210712346</v>
      </c>
      <c r="S480" s="17"/>
      <c r="T480" s="17"/>
    </row>
    <row r="481" spans="1:20" x14ac:dyDescent="0.25">
      <c r="A481" s="19" t="s">
        <v>168</v>
      </c>
      <c r="B481" s="19" t="s">
        <v>11</v>
      </c>
      <c r="C481" s="19" t="s">
        <v>29</v>
      </c>
      <c r="D481" s="19" t="s">
        <v>29</v>
      </c>
      <c r="E481" s="19" t="s">
        <v>3</v>
      </c>
      <c r="F481" s="19" t="s">
        <v>162</v>
      </c>
      <c r="G481" s="14">
        <v>61.033169275208891</v>
      </c>
      <c r="H481" s="14"/>
      <c r="I481" s="14"/>
      <c r="J481" s="14"/>
      <c r="K481" s="14">
        <v>61.033169275208891</v>
      </c>
      <c r="L481" s="18">
        <v>10.745325372676742</v>
      </c>
      <c r="M481" s="18">
        <v>50.287843902533595</v>
      </c>
      <c r="N481" s="18"/>
      <c r="O481" s="18"/>
      <c r="P481" s="18">
        <v>61.033169275210341</v>
      </c>
      <c r="Q481" s="17">
        <v>131.06711649062771</v>
      </c>
      <c r="R481" s="17">
        <v>131.0671159259152</v>
      </c>
      <c r="S481" s="17"/>
      <c r="T481" s="17"/>
    </row>
    <row r="482" spans="1:20" x14ac:dyDescent="0.25">
      <c r="A482" s="19" t="s">
        <v>168</v>
      </c>
      <c r="B482" s="19" t="s">
        <v>11</v>
      </c>
      <c r="C482" s="19" t="s">
        <v>29</v>
      </c>
      <c r="D482" s="19" t="s">
        <v>29</v>
      </c>
      <c r="E482" s="19" t="s">
        <v>3</v>
      </c>
      <c r="F482" s="19" t="s">
        <v>163</v>
      </c>
      <c r="G482" s="14">
        <v>60.919307350884729</v>
      </c>
      <c r="H482" s="14"/>
      <c r="I482" s="14"/>
      <c r="J482" s="14"/>
      <c r="K482" s="14">
        <v>60.919307350884729</v>
      </c>
      <c r="L482" s="18">
        <v>11.010008022970736</v>
      </c>
      <c r="M482" s="18">
        <v>49.909299327913899</v>
      </c>
      <c r="N482" s="18"/>
      <c r="O482" s="18"/>
      <c r="P482" s="18">
        <v>60.919307350884637</v>
      </c>
      <c r="Q482" s="17">
        <v>123.88509745582144</v>
      </c>
      <c r="R482" s="17">
        <v>123.88509672682781</v>
      </c>
      <c r="S482" s="17"/>
      <c r="T482" s="17"/>
    </row>
    <row r="483" spans="1:20" x14ac:dyDescent="0.25">
      <c r="A483" s="19" t="s">
        <v>168</v>
      </c>
      <c r="B483" s="19" t="s">
        <v>11</v>
      </c>
      <c r="C483" s="19" t="s">
        <v>29</v>
      </c>
      <c r="D483" s="19" t="s">
        <v>29</v>
      </c>
      <c r="E483" s="19" t="s">
        <v>3</v>
      </c>
      <c r="F483" s="19" t="s">
        <v>169</v>
      </c>
      <c r="G483" s="14">
        <v>22.287529925359383</v>
      </c>
      <c r="H483" s="14"/>
      <c r="I483" s="14"/>
      <c r="J483" s="14"/>
      <c r="K483" s="14">
        <v>22.287529925359383</v>
      </c>
      <c r="L483" s="18">
        <v>3.9003249610700941</v>
      </c>
      <c r="M483" s="18">
        <v>18.387204964289293</v>
      </c>
      <c r="N483" s="18"/>
      <c r="O483" s="18"/>
      <c r="P483" s="18">
        <v>22.287529925359387</v>
      </c>
      <c r="Q483" s="17">
        <v>132.78927357065467</v>
      </c>
      <c r="R483" s="17"/>
      <c r="S483" s="17"/>
      <c r="T483" s="17"/>
    </row>
    <row r="484" spans="1:20" x14ac:dyDescent="0.25">
      <c r="A484" s="19" t="s">
        <v>168</v>
      </c>
      <c r="B484" s="19" t="s">
        <v>11</v>
      </c>
      <c r="C484" s="19" t="s">
        <v>29</v>
      </c>
      <c r="D484" s="19" t="s">
        <v>29</v>
      </c>
      <c r="E484" s="19" t="s">
        <v>4</v>
      </c>
      <c r="F484" s="19" t="s">
        <v>161</v>
      </c>
      <c r="G484" s="14">
        <v>61.591656608366677</v>
      </c>
      <c r="H484" s="14"/>
      <c r="I484" s="14"/>
      <c r="J484" s="14"/>
      <c r="K484" s="14">
        <v>61.591656608366677</v>
      </c>
      <c r="L484" s="18">
        <v>10.921578641395628</v>
      </c>
      <c r="M484" s="18">
        <v>50.670077966971022</v>
      </c>
      <c r="N484" s="18"/>
      <c r="O484" s="18"/>
      <c r="P484" s="18">
        <v>61.591656608366648</v>
      </c>
      <c r="Q484" s="17">
        <v>152.31524589710136</v>
      </c>
      <c r="R484" s="17">
        <v>152.31524530263536</v>
      </c>
      <c r="S484" s="17"/>
      <c r="T484" s="17"/>
    </row>
    <row r="485" spans="1:20" x14ac:dyDescent="0.25">
      <c r="A485" s="19" t="s">
        <v>168</v>
      </c>
      <c r="B485" s="19" t="s">
        <v>11</v>
      </c>
      <c r="C485" s="19" t="s">
        <v>29</v>
      </c>
      <c r="D485" s="19" t="s">
        <v>29</v>
      </c>
      <c r="E485" s="19" t="s">
        <v>4</v>
      </c>
      <c r="F485" s="19" t="s">
        <v>162</v>
      </c>
      <c r="G485" s="14">
        <v>61.556151575946572</v>
      </c>
      <c r="H485" s="14"/>
      <c r="I485" s="14"/>
      <c r="J485" s="14"/>
      <c r="K485" s="14">
        <v>61.556151575946572</v>
      </c>
      <c r="L485" s="18">
        <v>10.962043415316863</v>
      </c>
      <c r="M485" s="18">
        <v>50.594108160628977</v>
      </c>
      <c r="N485" s="18"/>
      <c r="O485" s="18"/>
      <c r="P485" s="18">
        <v>61.55615157594584</v>
      </c>
      <c r="Q485" s="17">
        <v>149.77234864939169</v>
      </c>
      <c r="R485" s="17">
        <v>149.77234785829734</v>
      </c>
      <c r="S485" s="17"/>
      <c r="T485" s="17"/>
    </row>
    <row r="486" spans="1:20" x14ac:dyDescent="0.25">
      <c r="A486" s="19" t="s">
        <v>168</v>
      </c>
      <c r="B486" s="19" t="s">
        <v>11</v>
      </c>
      <c r="C486" s="19" t="s">
        <v>29</v>
      </c>
      <c r="D486" s="19" t="s">
        <v>29</v>
      </c>
      <c r="E486" s="19" t="s">
        <v>4</v>
      </c>
      <c r="F486" s="19" t="s">
        <v>163</v>
      </c>
      <c r="G486" s="14">
        <v>60.850278991032624</v>
      </c>
      <c r="H486" s="14"/>
      <c r="I486" s="14"/>
      <c r="J486" s="14"/>
      <c r="K486" s="14">
        <v>60.850278991032624</v>
      </c>
      <c r="L486" s="18">
        <v>11.604605888348024</v>
      </c>
      <c r="M486" s="18">
        <v>49.245673102684279</v>
      </c>
      <c r="N486" s="18"/>
      <c r="O486" s="18"/>
      <c r="P486" s="18">
        <v>60.850278991032305</v>
      </c>
      <c r="Q486" s="17">
        <v>132.00638559957736</v>
      </c>
      <c r="R486" s="17">
        <v>132.0063849620783</v>
      </c>
      <c r="S486" s="17"/>
      <c r="T486" s="17"/>
    </row>
    <row r="487" spans="1:20" x14ac:dyDescent="0.25">
      <c r="A487" s="19" t="s">
        <v>168</v>
      </c>
      <c r="B487" s="19" t="s">
        <v>11</v>
      </c>
      <c r="C487" s="19" t="s">
        <v>29</v>
      </c>
      <c r="D487" s="19" t="s">
        <v>29</v>
      </c>
      <c r="E487" s="19" t="s">
        <v>4</v>
      </c>
      <c r="F487" s="19" t="s">
        <v>169</v>
      </c>
      <c r="G487" s="14">
        <v>22.43072864588871</v>
      </c>
      <c r="H487" s="14"/>
      <c r="I487" s="14"/>
      <c r="J487" s="14"/>
      <c r="K487" s="14">
        <v>22.43072864588871</v>
      </c>
      <c r="L487" s="18">
        <v>4.0335796662910006</v>
      </c>
      <c r="M487" s="18">
        <v>18.397148979597599</v>
      </c>
      <c r="N487" s="18"/>
      <c r="O487" s="18"/>
      <c r="P487" s="18">
        <v>22.4307286458886</v>
      </c>
      <c r="Q487" s="17">
        <v>147.86337551979761</v>
      </c>
      <c r="R487" s="17"/>
      <c r="S487" s="17"/>
      <c r="T487" s="17"/>
    </row>
    <row r="488" spans="1:20" x14ac:dyDescent="0.25">
      <c r="A488" s="19" t="s">
        <v>168</v>
      </c>
      <c r="B488" s="19" t="s">
        <v>11</v>
      </c>
      <c r="C488" s="19" t="s">
        <v>29</v>
      </c>
      <c r="D488" s="19" t="s">
        <v>29</v>
      </c>
      <c r="E488" s="19" t="s">
        <v>5</v>
      </c>
      <c r="F488" s="19" t="s">
        <v>161</v>
      </c>
      <c r="G488" s="14">
        <v>63.030289681323943</v>
      </c>
      <c r="H488" s="14"/>
      <c r="I488" s="14"/>
      <c r="J488" s="14"/>
      <c r="K488" s="14">
        <v>63.030289681323943</v>
      </c>
      <c r="L488" s="18">
        <v>12.360211315061852</v>
      </c>
      <c r="M488" s="18">
        <v>50.670078366262359</v>
      </c>
      <c r="N488" s="18"/>
      <c r="O488" s="18"/>
      <c r="P488" s="18">
        <v>63.030289681324213</v>
      </c>
      <c r="Q488" s="17">
        <v>144.64001433982435</v>
      </c>
      <c r="R488" s="17">
        <v>144.64001415106387</v>
      </c>
      <c r="S488" s="17"/>
      <c r="T488" s="17"/>
    </row>
    <row r="489" spans="1:20" x14ac:dyDescent="0.25">
      <c r="A489" s="19" t="s">
        <v>168</v>
      </c>
      <c r="B489" s="19" t="s">
        <v>11</v>
      </c>
      <c r="C489" s="19" t="s">
        <v>29</v>
      </c>
      <c r="D489" s="19" t="s">
        <v>29</v>
      </c>
      <c r="E489" s="19" t="s">
        <v>5</v>
      </c>
      <c r="F489" s="19" t="s">
        <v>162</v>
      </c>
      <c r="G489" s="14">
        <v>62.986938213059609</v>
      </c>
      <c r="H489" s="14"/>
      <c r="I489" s="14"/>
      <c r="J489" s="14"/>
      <c r="K489" s="14">
        <v>62.986938213059609</v>
      </c>
      <c r="L489" s="18">
        <v>12.316859901175048</v>
      </c>
      <c r="M489" s="18">
        <v>50.6700783118808</v>
      </c>
      <c r="N489" s="18"/>
      <c r="O489" s="18"/>
      <c r="P489" s="18">
        <v>62.986938213055851</v>
      </c>
      <c r="Q489" s="17">
        <v>144.46755956634854</v>
      </c>
      <c r="R489" s="17">
        <v>144.46755928393588</v>
      </c>
      <c r="S489" s="17"/>
      <c r="T489" s="17"/>
    </row>
    <row r="490" spans="1:20" x14ac:dyDescent="0.25">
      <c r="A490" s="19" t="s">
        <v>168</v>
      </c>
      <c r="B490" s="19" t="s">
        <v>11</v>
      </c>
      <c r="C490" s="19" t="s">
        <v>29</v>
      </c>
      <c r="D490" s="19" t="s">
        <v>29</v>
      </c>
      <c r="E490" s="19" t="s">
        <v>5</v>
      </c>
      <c r="F490" s="19" t="s">
        <v>163</v>
      </c>
      <c r="G490" s="14">
        <v>62.942816960811889</v>
      </c>
      <c r="H490" s="14"/>
      <c r="I490" s="14"/>
      <c r="J490" s="14"/>
      <c r="K490" s="14">
        <v>62.942816960811889</v>
      </c>
      <c r="L490" s="18">
        <v>12.272739145259246</v>
      </c>
      <c r="M490" s="18">
        <v>50.670077815551934</v>
      </c>
      <c r="N490" s="18"/>
      <c r="O490" s="18"/>
      <c r="P490" s="18">
        <v>62.942816960811179</v>
      </c>
      <c r="Q490" s="17">
        <v>144.29204286688093</v>
      </c>
      <c r="R490" s="17">
        <v>144.29204234145951</v>
      </c>
      <c r="S490" s="17"/>
      <c r="T490" s="17"/>
    </row>
    <row r="491" spans="1:20" x14ac:dyDescent="0.25">
      <c r="A491" s="19" t="s">
        <v>168</v>
      </c>
      <c r="B491" s="19" t="s">
        <v>11</v>
      </c>
      <c r="C491" s="19" t="s">
        <v>29</v>
      </c>
      <c r="D491" s="19" t="s">
        <v>29</v>
      </c>
      <c r="E491" s="19" t="s">
        <v>5</v>
      </c>
      <c r="F491" s="19" t="s">
        <v>169</v>
      </c>
      <c r="G491" s="14">
        <v>22.995430248819773</v>
      </c>
      <c r="H491" s="14"/>
      <c r="I491" s="14"/>
      <c r="J491" s="14"/>
      <c r="K491" s="14">
        <v>22.995430248819773</v>
      </c>
      <c r="L491" s="18">
        <v>4.500851685803398</v>
      </c>
      <c r="M491" s="18">
        <v>18.494578563015928</v>
      </c>
      <c r="N491" s="18"/>
      <c r="O491" s="18"/>
      <c r="P491" s="18">
        <v>22.995430248819325</v>
      </c>
      <c r="Q491" s="17">
        <v>144.52455462160651</v>
      </c>
      <c r="R491" s="17"/>
      <c r="S491" s="17"/>
      <c r="T491" s="17"/>
    </row>
    <row r="492" spans="1:20" x14ac:dyDescent="0.25">
      <c r="A492" s="19" t="s">
        <v>168</v>
      </c>
      <c r="B492" s="19" t="s">
        <v>11</v>
      </c>
      <c r="C492" s="19" t="s">
        <v>29</v>
      </c>
      <c r="D492" s="19" t="s">
        <v>29</v>
      </c>
      <c r="E492" s="19" t="s">
        <v>6</v>
      </c>
      <c r="F492" s="19" t="s">
        <v>161</v>
      </c>
      <c r="G492" s="14">
        <v>65.371530850272819</v>
      </c>
      <c r="H492" s="14"/>
      <c r="I492" s="14"/>
      <c r="J492" s="14"/>
      <c r="K492" s="14">
        <v>65.371530850272819</v>
      </c>
      <c r="L492" s="18">
        <v>11.322034831510619</v>
      </c>
      <c r="M492" s="18">
        <v>54.049496018763122</v>
      </c>
      <c r="N492" s="18"/>
      <c r="O492" s="18"/>
      <c r="P492" s="18">
        <v>65.371530850273743</v>
      </c>
      <c r="Q492" s="17">
        <v>199.35572101053305</v>
      </c>
      <c r="R492" s="17">
        <v>199.35572010711479</v>
      </c>
      <c r="S492" s="17"/>
      <c r="T492" s="17"/>
    </row>
    <row r="493" spans="1:20" x14ac:dyDescent="0.25">
      <c r="A493" s="19" t="s">
        <v>168</v>
      </c>
      <c r="B493" s="19" t="s">
        <v>11</v>
      </c>
      <c r="C493" s="19" t="s">
        <v>29</v>
      </c>
      <c r="D493" s="19" t="s">
        <v>29</v>
      </c>
      <c r="E493" s="19" t="s">
        <v>6</v>
      </c>
      <c r="F493" s="19" t="s">
        <v>162</v>
      </c>
      <c r="G493" s="14">
        <v>65.355962227018551</v>
      </c>
      <c r="H493" s="14"/>
      <c r="I493" s="14"/>
      <c r="J493" s="14"/>
      <c r="K493" s="14">
        <v>65.355962227018551</v>
      </c>
      <c r="L493" s="18">
        <v>11.306466332030178</v>
      </c>
      <c r="M493" s="18">
        <v>54.049495894988723</v>
      </c>
      <c r="N493" s="18"/>
      <c r="O493" s="18"/>
      <c r="P493" s="18">
        <v>65.355962227018907</v>
      </c>
      <c r="Q493" s="17">
        <v>197.92464009524241</v>
      </c>
      <c r="R493" s="17">
        <v>197.92463879203578</v>
      </c>
      <c r="S493" s="17"/>
      <c r="T493" s="17"/>
    </row>
    <row r="494" spans="1:20" x14ac:dyDescent="0.25">
      <c r="A494" s="19" t="s">
        <v>168</v>
      </c>
      <c r="B494" s="19" t="s">
        <v>11</v>
      </c>
      <c r="C494" s="19" t="s">
        <v>29</v>
      </c>
      <c r="D494" s="19" t="s">
        <v>29</v>
      </c>
      <c r="E494" s="19" t="s">
        <v>6</v>
      </c>
      <c r="F494" s="19" t="s">
        <v>163</v>
      </c>
      <c r="G494" s="14">
        <v>65.235320182402987</v>
      </c>
      <c r="H494" s="14"/>
      <c r="I494" s="14"/>
      <c r="J494" s="14"/>
      <c r="K494" s="14">
        <v>65.235320182402987</v>
      </c>
      <c r="L494" s="18">
        <v>11.570432320584368</v>
      </c>
      <c r="M494" s="18">
        <v>53.664887861820127</v>
      </c>
      <c r="N494" s="18"/>
      <c r="O494" s="18"/>
      <c r="P494" s="18">
        <v>65.235320182404493</v>
      </c>
      <c r="Q494" s="17">
        <v>186.83521859450292</v>
      </c>
      <c r="R494" s="17">
        <v>186.83521705056216</v>
      </c>
      <c r="S494" s="17"/>
      <c r="T494" s="17"/>
    </row>
    <row r="495" spans="1:20" x14ac:dyDescent="0.25">
      <c r="A495" s="19" t="s">
        <v>168</v>
      </c>
      <c r="B495" s="19" t="s">
        <v>11</v>
      </c>
      <c r="C495" s="19" t="s">
        <v>29</v>
      </c>
      <c r="D495" s="19" t="s">
        <v>29</v>
      </c>
      <c r="E495" s="19" t="s">
        <v>6</v>
      </c>
      <c r="F495" s="19" t="s">
        <v>169</v>
      </c>
      <c r="G495" s="14">
        <v>23.850295464151138</v>
      </c>
      <c r="H495" s="14"/>
      <c r="I495" s="14"/>
      <c r="J495" s="14"/>
      <c r="K495" s="14">
        <v>23.850295464151138</v>
      </c>
      <c r="L495" s="18">
        <v>4.146075137886295</v>
      </c>
      <c r="M495" s="18">
        <v>19.704220326265148</v>
      </c>
      <c r="N495" s="18"/>
      <c r="O495" s="18"/>
      <c r="P495" s="18">
        <v>23.850295464151444</v>
      </c>
      <c r="Q495" s="17">
        <v>196.72107291075491</v>
      </c>
      <c r="R495" s="17"/>
      <c r="S495" s="17"/>
      <c r="T495" s="17"/>
    </row>
    <row r="496" spans="1:20" x14ac:dyDescent="0.25">
      <c r="A496" s="19" t="s">
        <v>168</v>
      </c>
      <c r="B496" s="19" t="s">
        <v>11</v>
      </c>
      <c r="C496" s="19" t="s">
        <v>29</v>
      </c>
      <c r="D496" s="19" t="s">
        <v>29</v>
      </c>
      <c r="E496" s="19" t="s">
        <v>7</v>
      </c>
      <c r="F496" s="19" t="s">
        <v>161</v>
      </c>
      <c r="G496" s="14">
        <v>65.479508424321537</v>
      </c>
      <c r="H496" s="14"/>
      <c r="I496" s="14"/>
      <c r="J496" s="14"/>
      <c r="K496" s="14">
        <v>65.479508424321537</v>
      </c>
      <c r="L496" s="18">
        <v>11.341200448829126</v>
      </c>
      <c r="M496" s="18">
        <v>54.138307975491642</v>
      </c>
      <c r="N496" s="18"/>
      <c r="O496" s="18"/>
      <c r="P496" s="18">
        <v>65.47950842432077</v>
      </c>
      <c r="Q496" s="17">
        <v>244.29344238593092</v>
      </c>
      <c r="R496" s="17">
        <v>244.2934405196641</v>
      </c>
      <c r="S496" s="17"/>
      <c r="T496" s="17"/>
    </row>
    <row r="497" spans="1:20" x14ac:dyDescent="0.25">
      <c r="A497" s="19" t="s">
        <v>168</v>
      </c>
      <c r="B497" s="19" t="s">
        <v>11</v>
      </c>
      <c r="C497" s="19" t="s">
        <v>29</v>
      </c>
      <c r="D497" s="19" t="s">
        <v>29</v>
      </c>
      <c r="E497" s="19" t="s">
        <v>7</v>
      </c>
      <c r="F497" s="19" t="s">
        <v>162</v>
      </c>
      <c r="G497" s="14">
        <v>65.463229588028369</v>
      </c>
      <c r="H497" s="14"/>
      <c r="I497" s="14"/>
      <c r="J497" s="14"/>
      <c r="K497" s="14">
        <v>65.463229588028369</v>
      </c>
      <c r="L497" s="18">
        <v>11.324921848091996</v>
      </c>
      <c r="M497" s="18">
        <v>54.138307739934731</v>
      </c>
      <c r="N497" s="18"/>
      <c r="O497" s="18"/>
      <c r="P497" s="18">
        <v>65.463229588026735</v>
      </c>
      <c r="Q497" s="17">
        <v>242.54673752059222</v>
      </c>
      <c r="R497" s="17">
        <v>242.54673487002776</v>
      </c>
      <c r="S497" s="17"/>
      <c r="T497" s="17"/>
    </row>
    <row r="498" spans="1:20" x14ac:dyDescent="0.25">
      <c r="A498" s="19" t="s">
        <v>168</v>
      </c>
      <c r="B498" s="19" t="s">
        <v>11</v>
      </c>
      <c r="C498" s="19" t="s">
        <v>29</v>
      </c>
      <c r="D498" s="19" t="s">
        <v>29</v>
      </c>
      <c r="E498" s="19" t="s">
        <v>7</v>
      </c>
      <c r="F498" s="19" t="s">
        <v>163</v>
      </c>
      <c r="G498" s="14">
        <v>65.35864974307664</v>
      </c>
      <c r="H498" s="14"/>
      <c r="I498" s="14"/>
      <c r="J498" s="14"/>
      <c r="K498" s="14">
        <v>65.35864974307664</v>
      </c>
      <c r="L498" s="18">
        <v>11.540132379744954</v>
      </c>
      <c r="M498" s="18">
        <v>53.818517363331978</v>
      </c>
      <c r="N498" s="18"/>
      <c r="O498" s="18"/>
      <c r="P498" s="18">
        <v>65.358649743076938</v>
      </c>
      <c r="Q498" s="17">
        <v>231.32541402595962</v>
      </c>
      <c r="R498" s="17">
        <v>231.3254106412254</v>
      </c>
      <c r="S498" s="17"/>
      <c r="T498" s="17"/>
    </row>
    <row r="499" spans="1:20" x14ac:dyDescent="0.25">
      <c r="A499" s="19" t="s">
        <v>168</v>
      </c>
      <c r="B499" s="19" t="s">
        <v>11</v>
      </c>
      <c r="C499" s="19" t="s">
        <v>29</v>
      </c>
      <c r="D499" s="19" t="s">
        <v>29</v>
      </c>
      <c r="E499" s="19" t="s">
        <v>7</v>
      </c>
      <c r="F499" s="19" t="s">
        <v>169</v>
      </c>
      <c r="G499" s="14">
        <v>23.890573876284996</v>
      </c>
      <c r="H499" s="14"/>
      <c r="I499" s="14"/>
      <c r="J499" s="14"/>
      <c r="K499" s="14">
        <v>23.890573876284996</v>
      </c>
      <c r="L499" s="18">
        <v>4.1499185114509567</v>
      </c>
      <c r="M499" s="18">
        <v>19.740655364833721</v>
      </c>
      <c r="N499" s="18"/>
      <c r="O499" s="18"/>
      <c r="P499" s="18">
        <v>23.890573876284677</v>
      </c>
      <c r="Q499" s="17">
        <v>241.48562173463304</v>
      </c>
      <c r="R499" s="17"/>
      <c r="S499" s="17"/>
      <c r="T499" s="17"/>
    </row>
    <row r="500" spans="1:20" x14ac:dyDescent="0.25">
      <c r="A500" s="19" t="s">
        <v>168</v>
      </c>
      <c r="B500" s="19" t="s">
        <v>11</v>
      </c>
      <c r="C500" s="19" t="s">
        <v>29</v>
      </c>
      <c r="D500" s="19" t="s">
        <v>29</v>
      </c>
      <c r="E500" s="19" t="s">
        <v>8</v>
      </c>
      <c r="F500" s="19" t="s">
        <v>161</v>
      </c>
      <c r="G500" s="14">
        <v>65.574148582596777</v>
      </c>
      <c r="H500" s="14"/>
      <c r="I500" s="14"/>
      <c r="J500" s="14"/>
      <c r="K500" s="14">
        <v>65.574148582596777</v>
      </c>
      <c r="L500" s="18">
        <v>11.338791465482588</v>
      </c>
      <c r="M500" s="18">
        <v>54.235357117112912</v>
      </c>
      <c r="N500" s="18"/>
      <c r="O500" s="18"/>
      <c r="P500" s="18">
        <v>65.574148582595498</v>
      </c>
      <c r="Q500" s="17">
        <v>296.91119733104335</v>
      </c>
      <c r="R500" s="17">
        <v>296.91119367595951</v>
      </c>
      <c r="S500" s="17"/>
      <c r="T500" s="17"/>
    </row>
    <row r="501" spans="1:20" x14ac:dyDescent="0.25">
      <c r="A501" s="19" t="s">
        <v>168</v>
      </c>
      <c r="B501" s="19" t="s">
        <v>11</v>
      </c>
      <c r="C501" s="19" t="s">
        <v>29</v>
      </c>
      <c r="D501" s="19" t="s">
        <v>29</v>
      </c>
      <c r="E501" s="19" t="s">
        <v>8</v>
      </c>
      <c r="F501" s="19" t="s">
        <v>162</v>
      </c>
      <c r="G501" s="14">
        <v>65.5572132601188</v>
      </c>
      <c r="H501" s="14"/>
      <c r="I501" s="14"/>
      <c r="J501" s="14"/>
      <c r="K501" s="14">
        <v>65.5572132601188</v>
      </c>
      <c r="L501" s="18">
        <v>11.321856429627291</v>
      </c>
      <c r="M501" s="18">
        <v>54.235356830489465</v>
      </c>
      <c r="N501" s="18"/>
      <c r="O501" s="18"/>
      <c r="P501" s="18">
        <v>65.557213260116754</v>
      </c>
      <c r="Q501" s="17">
        <v>294.79080246437456</v>
      </c>
      <c r="R501" s="17">
        <v>294.79079734505757</v>
      </c>
      <c r="S501" s="17"/>
      <c r="T501" s="17"/>
    </row>
    <row r="502" spans="1:20" x14ac:dyDescent="0.25">
      <c r="A502" s="19" t="s">
        <v>168</v>
      </c>
      <c r="B502" s="19" t="s">
        <v>11</v>
      </c>
      <c r="C502" s="19" t="s">
        <v>29</v>
      </c>
      <c r="D502" s="19" t="s">
        <v>29</v>
      </c>
      <c r="E502" s="19" t="s">
        <v>8</v>
      </c>
      <c r="F502" s="19" t="s">
        <v>163</v>
      </c>
      <c r="G502" s="14">
        <v>65.473452710504461</v>
      </c>
      <c r="H502" s="14"/>
      <c r="I502" s="14"/>
      <c r="J502" s="14"/>
      <c r="K502" s="14">
        <v>65.473452710504461</v>
      </c>
      <c r="L502" s="18">
        <v>11.479266518803319</v>
      </c>
      <c r="M502" s="18">
        <v>53.994186191701104</v>
      </c>
      <c r="N502" s="18"/>
      <c r="O502" s="18"/>
      <c r="P502" s="18">
        <v>65.473452710504418</v>
      </c>
      <c r="Q502" s="17">
        <v>284.30352242257948</v>
      </c>
      <c r="R502" s="17">
        <v>284.3035157504948</v>
      </c>
      <c r="S502" s="17"/>
      <c r="T502" s="17"/>
    </row>
    <row r="503" spans="1:20" x14ac:dyDescent="0.25">
      <c r="A503" s="19" t="s">
        <v>168</v>
      </c>
      <c r="B503" s="19" t="s">
        <v>11</v>
      </c>
      <c r="C503" s="19" t="s">
        <v>29</v>
      </c>
      <c r="D503" s="19" t="s">
        <v>29</v>
      </c>
      <c r="E503" s="19" t="s">
        <v>8</v>
      </c>
      <c r="F503" s="19" t="s">
        <v>169</v>
      </c>
      <c r="G503" s="14">
        <v>23.926288849880745</v>
      </c>
      <c r="H503" s="14"/>
      <c r="I503" s="14"/>
      <c r="J503" s="14"/>
      <c r="K503" s="14">
        <v>23.926288849880745</v>
      </c>
      <c r="L503" s="18">
        <v>4.1453361339043946</v>
      </c>
      <c r="M503" s="18">
        <v>19.780952715975864</v>
      </c>
      <c r="N503" s="18"/>
      <c r="O503" s="18"/>
      <c r="P503" s="18">
        <v>23.926288849880262</v>
      </c>
      <c r="Q503" s="17">
        <v>294.05162654692583</v>
      </c>
      <c r="R503" s="17"/>
      <c r="S503" s="17"/>
      <c r="T503" s="17"/>
    </row>
    <row r="504" spans="1:20" x14ac:dyDescent="0.25">
      <c r="A504" s="19" t="s">
        <v>168</v>
      </c>
      <c r="B504" s="19" t="s">
        <v>11</v>
      </c>
      <c r="C504" s="19" t="s">
        <v>29</v>
      </c>
      <c r="D504" s="19" t="s">
        <v>29</v>
      </c>
      <c r="E504" s="19" t="s">
        <v>9</v>
      </c>
      <c r="F504" s="19" t="s">
        <v>161</v>
      </c>
      <c r="G504" s="14">
        <v>65.676225052264002</v>
      </c>
      <c r="H504" s="14"/>
      <c r="I504" s="14"/>
      <c r="J504" s="14"/>
      <c r="K504" s="14">
        <v>65.676225052264002</v>
      </c>
      <c r="L504" s="18">
        <v>11.440867792807003</v>
      </c>
      <c r="M504" s="18">
        <v>54.235357259457061</v>
      </c>
      <c r="N504" s="18"/>
      <c r="O504" s="18"/>
      <c r="P504" s="18">
        <v>65.676225052264058</v>
      </c>
      <c r="Q504" s="17">
        <v>354.68173948051367</v>
      </c>
      <c r="R504" s="17">
        <v>354.68173227311718</v>
      </c>
      <c r="S504" s="17"/>
      <c r="T504" s="17"/>
    </row>
    <row r="505" spans="1:20" x14ac:dyDescent="0.25">
      <c r="A505" s="19" t="s">
        <v>168</v>
      </c>
      <c r="B505" s="19" t="s">
        <v>11</v>
      </c>
      <c r="C505" s="19" t="s">
        <v>29</v>
      </c>
      <c r="D505" s="19" t="s">
        <v>29</v>
      </c>
      <c r="E505" s="19" t="s">
        <v>9</v>
      </c>
      <c r="F505" s="19" t="s">
        <v>162</v>
      </c>
      <c r="G505" s="14">
        <v>65.658664345482251</v>
      </c>
      <c r="H505" s="14"/>
      <c r="I505" s="14"/>
      <c r="J505" s="14"/>
      <c r="K505" s="14">
        <v>65.658664345482251</v>
      </c>
      <c r="L505" s="18">
        <v>11.423307277816487</v>
      </c>
      <c r="M505" s="18">
        <v>54.235357067667451</v>
      </c>
      <c r="N505" s="18"/>
      <c r="O505" s="18"/>
      <c r="P505" s="18">
        <v>65.658664345483942</v>
      </c>
      <c r="Q505" s="17">
        <v>352.1636318910522</v>
      </c>
      <c r="R505" s="17">
        <v>352.16362174207768</v>
      </c>
      <c r="S505" s="17"/>
      <c r="T505" s="17"/>
    </row>
    <row r="506" spans="1:20" x14ac:dyDescent="0.25">
      <c r="A506" s="19" t="s">
        <v>168</v>
      </c>
      <c r="B506" s="19" t="s">
        <v>11</v>
      </c>
      <c r="C506" s="19" t="s">
        <v>29</v>
      </c>
      <c r="D506" s="19" t="s">
        <v>29</v>
      </c>
      <c r="E506" s="19" t="s">
        <v>9</v>
      </c>
      <c r="F506" s="19" t="s">
        <v>163</v>
      </c>
      <c r="G506" s="14">
        <v>65.641002771099039</v>
      </c>
      <c r="H506" s="14"/>
      <c r="I506" s="14"/>
      <c r="J506" s="14"/>
      <c r="K506" s="14">
        <v>65.641002771099039</v>
      </c>
      <c r="L506" s="18">
        <v>11.40564983606893</v>
      </c>
      <c r="M506" s="18">
        <v>54.23535293502534</v>
      </c>
      <c r="N506" s="18"/>
      <c r="O506" s="18"/>
      <c r="P506" s="18">
        <v>65.641002771094264</v>
      </c>
      <c r="Q506" s="17">
        <v>349.63108182339295</v>
      </c>
      <c r="R506" s="17">
        <v>349.6310665928155</v>
      </c>
      <c r="S506" s="17"/>
      <c r="T506" s="17"/>
    </row>
    <row r="507" spans="1:20" x14ac:dyDescent="0.25">
      <c r="A507" s="19" t="s">
        <v>168</v>
      </c>
      <c r="B507" s="19" t="s">
        <v>11</v>
      </c>
      <c r="C507" s="19" t="s">
        <v>29</v>
      </c>
      <c r="D507" s="19" t="s">
        <v>29</v>
      </c>
      <c r="E507" s="19" t="s">
        <v>9</v>
      </c>
      <c r="F507" s="19" t="s">
        <v>169</v>
      </c>
      <c r="G507" s="14">
        <v>23.967531077830323</v>
      </c>
      <c r="H507" s="14"/>
      <c r="I507" s="14"/>
      <c r="J507" s="14"/>
      <c r="K507" s="14">
        <v>23.967531077830323</v>
      </c>
      <c r="L507" s="18">
        <v>4.1716259692579341</v>
      </c>
      <c r="M507" s="18">
        <v>19.79590510857231</v>
      </c>
      <c r="N507" s="18"/>
      <c r="O507" s="18"/>
      <c r="P507" s="18">
        <v>23.967531077830238</v>
      </c>
      <c r="Q507" s="17">
        <v>352.99813023840596</v>
      </c>
      <c r="R507" s="17"/>
      <c r="S507" s="17"/>
      <c r="T507" s="17"/>
    </row>
    <row r="508" spans="1:20" x14ac:dyDescent="0.25">
      <c r="A508" s="19" t="s">
        <v>168</v>
      </c>
      <c r="B508" s="19" t="s">
        <v>11</v>
      </c>
      <c r="C508" s="19" t="s">
        <v>30</v>
      </c>
      <c r="D508" s="19" t="s">
        <v>30</v>
      </c>
      <c r="E508" s="19" t="s">
        <v>2</v>
      </c>
      <c r="F508" s="19" t="s">
        <v>161</v>
      </c>
      <c r="G508" s="14">
        <v>67.883384078192435</v>
      </c>
      <c r="H508" s="14">
        <v>27.397260359807802</v>
      </c>
      <c r="I508" s="14">
        <v>7.6519444557264018</v>
      </c>
      <c r="J508" s="14"/>
      <c r="K508" s="14">
        <v>102.93258889372665</v>
      </c>
      <c r="L508" s="18">
        <v>102.93258896171299</v>
      </c>
      <c r="M508" s="18"/>
      <c r="N508" s="18"/>
      <c r="O508" s="18"/>
      <c r="P508" s="18">
        <v>102.93258896171299</v>
      </c>
      <c r="Q508" s="17">
        <v>160.7657080246837</v>
      </c>
      <c r="R508" s="17">
        <v>160.76570767686044</v>
      </c>
      <c r="S508" s="17"/>
      <c r="T508" s="17"/>
    </row>
    <row r="509" spans="1:20" x14ac:dyDescent="0.25">
      <c r="A509" s="19" t="s">
        <v>168</v>
      </c>
      <c r="B509" s="19" t="s">
        <v>11</v>
      </c>
      <c r="C509" s="19" t="s">
        <v>30</v>
      </c>
      <c r="D509" s="19" t="s">
        <v>30</v>
      </c>
      <c r="E509" s="19" t="s">
        <v>2</v>
      </c>
      <c r="F509" s="19" t="s">
        <v>162</v>
      </c>
      <c r="G509" s="14">
        <v>67.898618007802085</v>
      </c>
      <c r="H509" s="14">
        <v>27.397260496668071</v>
      </c>
      <c r="I509" s="14">
        <v>6.7207428854747588</v>
      </c>
      <c r="J509" s="14"/>
      <c r="K509" s="14">
        <v>102.01662138994492</v>
      </c>
      <c r="L509" s="18">
        <v>102.01662143378756</v>
      </c>
      <c r="M509" s="18"/>
      <c r="N509" s="18"/>
      <c r="O509" s="18"/>
      <c r="P509" s="18">
        <v>102.01662143378756</v>
      </c>
      <c r="Q509" s="17">
        <v>161.78763402182022</v>
      </c>
      <c r="R509" s="17">
        <v>161.78763350322387</v>
      </c>
      <c r="S509" s="17"/>
      <c r="T509" s="17"/>
    </row>
    <row r="510" spans="1:20" x14ac:dyDescent="0.25">
      <c r="A510" s="19" t="s">
        <v>168</v>
      </c>
      <c r="B510" s="19" t="s">
        <v>11</v>
      </c>
      <c r="C510" s="19" t="s">
        <v>30</v>
      </c>
      <c r="D510" s="19" t="s">
        <v>30</v>
      </c>
      <c r="E510" s="19" t="s">
        <v>2</v>
      </c>
      <c r="F510" s="19" t="s">
        <v>163</v>
      </c>
      <c r="G510" s="14">
        <v>68.119530196443336</v>
      </c>
      <c r="H510" s="14">
        <v>27.397260564927443</v>
      </c>
      <c r="I510" s="14">
        <v>0.6811921861322735</v>
      </c>
      <c r="J510" s="14"/>
      <c r="K510" s="14">
        <v>96.19798294750305</v>
      </c>
      <c r="L510" s="18">
        <v>96.19798295689705</v>
      </c>
      <c r="M510" s="18"/>
      <c r="N510" s="18"/>
      <c r="O510" s="18"/>
      <c r="P510" s="18">
        <v>96.19798295689705</v>
      </c>
      <c r="Q510" s="17">
        <v>176.6069079938257</v>
      </c>
      <c r="R510" s="17">
        <v>176.60690624665145</v>
      </c>
      <c r="S510" s="17"/>
      <c r="T510" s="17"/>
    </row>
    <row r="511" spans="1:20" x14ac:dyDescent="0.25">
      <c r="A511" s="19" t="s">
        <v>168</v>
      </c>
      <c r="B511" s="19" t="s">
        <v>11</v>
      </c>
      <c r="C511" s="19" t="s">
        <v>30</v>
      </c>
      <c r="D511" s="19" t="s">
        <v>30</v>
      </c>
      <c r="E511" s="19" t="s">
        <v>2</v>
      </c>
      <c r="F511" s="19" t="s">
        <v>169</v>
      </c>
      <c r="G511" s="14">
        <v>24.793904319424954</v>
      </c>
      <c r="H511" s="14">
        <v>10.000000060470498</v>
      </c>
      <c r="I511" s="14">
        <v>2.2490288971951036</v>
      </c>
      <c r="J511" s="14"/>
      <c r="K511" s="14">
        <v>37.042933277090555</v>
      </c>
      <c r="L511" s="18">
        <v>37.042933295375605</v>
      </c>
      <c r="M511" s="18"/>
      <c r="N511" s="18"/>
      <c r="O511" s="18"/>
      <c r="P511" s="18">
        <v>37.042933295375605</v>
      </c>
      <c r="Q511" s="17">
        <v>163.65402369086067</v>
      </c>
      <c r="R511" s="17"/>
      <c r="S511" s="17"/>
      <c r="T511" s="17"/>
    </row>
    <row r="512" spans="1:20" x14ac:dyDescent="0.25">
      <c r="A512" s="19" t="s">
        <v>168</v>
      </c>
      <c r="B512" s="19" t="s">
        <v>11</v>
      </c>
      <c r="C512" s="19" t="s">
        <v>30</v>
      </c>
      <c r="D512" s="19" t="s">
        <v>30</v>
      </c>
      <c r="E512" s="19" t="s">
        <v>3</v>
      </c>
      <c r="F512" s="19" t="s">
        <v>161</v>
      </c>
      <c r="G512" s="14">
        <v>65.197233796375542</v>
      </c>
      <c r="H512" s="14">
        <v>27.321265550360181</v>
      </c>
      <c r="I512" s="14">
        <v>4.6187444852149566</v>
      </c>
      <c r="J512" s="14"/>
      <c r="K512" s="14">
        <v>97.137243831950684</v>
      </c>
      <c r="L512" s="18">
        <v>97.137243883479016</v>
      </c>
      <c r="M512" s="18"/>
      <c r="N512" s="18"/>
      <c r="O512" s="18"/>
      <c r="P512" s="18">
        <v>97.137243883479016</v>
      </c>
      <c r="Q512" s="17">
        <v>153.81838522240224</v>
      </c>
      <c r="R512" s="17">
        <v>153.81838503454006</v>
      </c>
      <c r="S512" s="17"/>
      <c r="T512" s="17"/>
    </row>
    <row r="513" spans="1:20" x14ac:dyDescent="0.25">
      <c r="A513" s="19" t="s">
        <v>168</v>
      </c>
      <c r="B513" s="19" t="s">
        <v>11</v>
      </c>
      <c r="C513" s="19" t="s">
        <v>30</v>
      </c>
      <c r="D513" s="19" t="s">
        <v>30</v>
      </c>
      <c r="E513" s="19" t="s">
        <v>3</v>
      </c>
      <c r="F513" s="19" t="s">
        <v>162</v>
      </c>
      <c r="G513" s="14">
        <v>65.962792928716155</v>
      </c>
      <c r="H513" s="14">
        <v>27.397260342012903</v>
      </c>
      <c r="I513" s="14">
        <v>2.5538610846097507</v>
      </c>
      <c r="J513" s="14"/>
      <c r="K513" s="14">
        <v>95.913914355338804</v>
      </c>
      <c r="L513" s="18">
        <v>95.913914379831652</v>
      </c>
      <c r="M513" s="18"/>
      <c r="N513" s="18"/>
      <c r="O513" s="18"/>
      <c r="P513" s="18">
        <v>95.913914379831652</v>
      </c>
      <c r="Q513" s="17">
        <v>156.90960328358744</v>
      </c>
      <c r="R513" s="17">
        <v>156.90960299832918</v>
      </c>
      <c r="S513" s="17"/>
      <c r="T513" s="17"/>
    </row>
    <row r="514" spans="1:20" x14ac:dyDescent="0.25">
      <c r="A514" s="19" t="s">
        <v>168</v>
      </c>
      <c r="B514" s="19" t="s">
        <v>11</v>
      </c>
      <c r="C514" s="19" t="s">
        <v>30</v>
      </c>
      <c r="D514" s="19" t="s">
        <v>30</v>
      </c>
      <c r="E514" s="19" t="s">
        <v>3</v>
      </c>
      <c r="F514" s="19" t="s">
        <v>163</v>
      </c>
      <c r="G514" s="14">
        <v>66.327898799438216</v>
      </c>
      <c r="H514" s="14">
        <v>27.114725207148929</v>
      </c>
      <c r="I514" s="14">
        <v>6.260580620613247E-7</v>
      </c>
      <c r="J514" s="14"/>
      <c r="K514" s="14">
        <v>93.44262463264522</v>
      </c>
      <c r="L514" s="18">
        <v>93.442624642102061</v>
      </c>
      <c r="M514" s="18"/>
      <c r="N514" s="18"/>
      <c r="O514" s="18"/>
      <c r="P514" s="18">
        <v>93.442624642102061</v>
      </c>
      <c r="Q514" s="17">
        <v>164.56854207289496</v>
      </c>
      <c r="R514" s="17">
        <v>164.56854133491842</v>
      </c>
      <c r="S514" s="17"/>
      <c r="T514" s="17"/>
    </row>
    <row r="515" spans="1:20" x14ac:dyDescent="0.25">
      <c r="A515" s="19" t="s">
        <v>168</v>
      </c>
      <c r="B515" s="19" t="s">
        <v>11</v>
      </c>
      <c r="C515" s="19" t="s">
        <v>30</v>
      </c>
      <c r="D515" s="19" t="s">
        <v>30</v>
      </c>
      <c r="E515" s="19" t="s">
        <v>3</v>
      </c>
      <c r="F515" s="19" t="s">
        <v>169</v>
      </c>
      <c r="G515" s="14">
        <v>23.958958661747829</v>
      </c>
      <c r="H515" s="14">
        <v>9.9685757996006945</v>
      </c>
      <c r="I515" s="14">
        <v>1.151693609763107</v>
      </c>
      <c r="J515" s="14"/>
      <c r="K515" s="14">
        <v>35.079228071111636</v>
      </c>
      <c r="L515" s="18">
        <v>35.079228084066784</v>
      </c>
      <c r="M515" s="18"/>
      <c r="N515" s="18"/>
      <c r="O515" s="18"/>
      <c r="P515" s="18">
        <v>35.079228084066784</v>
      </c>
      <c r="Q515" s="17">
        <v>156.60805085095356</v>
      </c>
      <c r="R515" s="17"/>
      <c r="S515" s="17"/>
      <c r="T515" s="17"/>
    </row>
    <row r="516" spans="1:20" x14ac:dyDescent="0.25">
      <c r="A516" s="19" t="s">
        <v>168</v>
      </c>
      <c r="B516" s="19" t="s">
        <v>11</v>
      </c>
      <c r="C516" s="19" t="s">
        <v>30</v>
      </c>
      <c r="D516" s="19" t="s">
        <v>30</v>
      </c>
      <c r="E516" s="19" t="s">
        <v>4</v>
      </c>
      <c r="F516" s="19" t="s">
        <v>161</v>
      </c>
      <c r="G516" s="14">
        <v>65.262237276692176</v>
      </c>
      <c r="H516" s="14">
        <v>27.39726022467752</v>
      </c>
      <c r="I516" s="14">
        <v>1.3258431302071616</v>
      </c>
      <c r="J516" s="14"/>
      <c r="K516" s="14">
        <v>93.985340631576861</v>
      </c>
      <c r="L516" s="18">
        <v>93.985340675248196</v>
      </c>
      <c r="M516" s="18"/>
      <c r="N516" s="18"/>
      <c r="O516" s="18"/>
      <c r="P516" s="18">
        <v>93.985340675248196</v>
      </c>
      <c r="Q516" s="17">
        <v>173.87782934022835</v>
      </c>
      <c r="R516" s="17">
        <v>173.87782913210668</v>
      </c>
      <c r="S516" s="17"/>
      <c r="T516" s="17"/>
    </row>
    <row r="517" spans="1:20" x14ac:dyDescent="0.25">
      <c r="A517" s="19" t="s">
        <v>168</v>
      </c>
      <c r="B517" s="19" t="s">
        <v>11</v>
      </c>
      <c r="C517" s="19" t="s">
        <v>30</v>
      </c>
      <c r="D517" s="19" t="s">
        <v>30</v>
      </c>
      <c r="E517" s="19" t="s">
        <v>4</v>
      </c>
      <c r="F517" s="19" t="s">
        <v>162</v>
      </c>
      <c r="G517" s="14">
        <v>65.77106157161775</v>
      </c>
      <c r="H517" s="14">
        <v>27.323569860127918</v>
      </c>
      <c r="I517" s="14">
        <v>1.8929867598293442E-6</v>
      </c>
      <c r="J517" s="14"/>
      <c r="K517" s="14">
        <v>93.094633324732428</v>
      </c>
      <c r="L517" s="18">
        <v>93.094633341284506</v>
      </c>
      <c r="M517" s="18"/>
      <c r="N517" s="18"/>
      <c r="O517" s="18"/>
      <c r="P517" s="18">
        <v>93.094633341284506</v>
      </c>
      <c r="Q517" s="17">
        <v>176.21069193275343</v>
      </c>
      <c r="R517" s="17">
        <v>176.21069158169527</v>
      </c>
      <c r="S517" s="17"/>
      <c r="T517" s="17"/>
    </row>
    <row r="518" spans="1:20" x14ac:dyDescent="0.25">
      <c r="A518" s="19" t="s">
        <v>168</v>
      </c>
      <c r="B518" s="19" t="s">
        <v>11</v>
      </c>
      <c r="C518" s="19" t="s">
        <v>30</v>
      </c>
      <c r="D518" s="19" t="s">
        <v>30</v>
      </c>
      <c r="E518" s="19" t="s">
        <v>4</v>
      </c>
      <c r="F518" s="19" t="s">
        <v>163</v>
      </c>
      <c r="G518" s="14">
        <v>66.225586521577284</v>
      </c>
      <c r="H518" s="14">
        <v>26.01558793819386</v>
      </c>
      <c r="I518" s="14">
        <v>1.2228986857896007E-6</v>
      </c>
      <c r="J518" s="14"/>
      <c r="K518" s="14">
        <v>92.241175682669834</v>
      </c>
      <c r="L518" s="18">
        <v>92.241175682669819</v>
      </c>
      <c r="M518" s="18"/>
      <c r="N518" s="18"/>
      <c r="O518" s="18"/>
      <c r="P518" s="18">
        <v>92.241175682669819</v>
      </c>
      <c r="Q518" s="17">
        <v>178.294604188618</v>
      </c>
      <c r="R518" s="17">
        <v>178.29460343564469</v>
      </c>
      <c r="S518" s="17"/>
      <c r="T518" s="17"/>
    </row>
    <row r="519" spans="1:20" x14ac:dyDescent="0.25">
      <c r="A519" s="19" t="s">
        <v>168</v>
      </c>
      <c r="B519" s="19" t="s">
        <v>11</v>
      </c>
      <c r="C519" s="19" t="s">
        <v>30</v>
      </c>
      <c r="D519" s="19" t="s">
        <v>30</v>
      </c>
      <c r="E519" s="19" t="s">
        <v>4</v>
      </c>
      <c r="F519" s="19" t="s">
        <v>169</v>
      </c>
      <c r="G519" s="14">
        <v>23.941503174566588</v>
      </c>
      <c r="H519" s="14">
        <v>9.9054934564993555</v>
      </c>
      <c r="I519" s="14">
        <v>0.24262959580604029</v>
      </c>
      <c r="J519" s="14"/>
      <c r="K519" s="14">
        <v>34.089626226871992</v>
      </c>
      <c r="L519" s="18">
        <v>34.089626236850094</v>
      </c>
      <c r="M519" s="18"/>
      <c r="N519" s="18"/>
      <c r="O519" s="18"/>
      <c r="P519" s="18">
        <v>34.089626236850094</v>
      </c>
      <c r="Q519" s="17">
        <v>175.38328917678191</v>
      </c>
      <c r="R519" s="17"/>
      <c r="S519" s="17"/>
      <c r="T519" s="17"/>
    </row>
    <row r="520" spans="1:20" x14ac:dyDescent="0.25">
      <c r="A520" s="19" t="s">
        <v>168</v>
      </c>
      <c r="B520" s="19" t="s">
        <v>11</v>
      </c>
      <c r="C520" s="19" t="s">
        <v>30</v>
      </c>
      <c r="D520" s="19" t="s">
        <v>30</v>
      </c>
      <c r="E520" s="19" t="s">
        <v>5</v>
      </c>
      <c r="F520" s="19" t="s">
        <v>161</v>
      </c>
      <c r="G520" s="14">
        <v>71.028888645490071</v>
      </c>
      <c r="H520" s="14">
        <v>27.397260737434447</v>
      </c>
      <c r="I520" s="14">
        <v>2.4233772275609832E-6</v>
      </c>
      <c r="J520" s="14"/>
      <c r="K520" s="14">
        <v>98.426151806301746</v>
      </c>
      <c r="L520" s="18">
        <v>98.426151830323462</v>
      </c>
      <c r="M520" s="18"/>
      <c r="N520" s="18"/>
      <c r="O520" s="18"/>
      <c r="P520" s="18">
        <v>98.426151830323462</v>
      </c>
      <c r="Q520" s="17">
        <v>208.41181289886867</v>
      </c>
      <c r="R520" s="17">
        <v>208.41181250427258</v>
      </c>
      <c r="S520" s="17"/>
      <c r="T520" s="17"/>
    </row>
    <row r="521" spans="1:20" x14ac:dyDescent="0.25">
      <c r="A521" s="19" t="s">
        <v>168</v>
      </c>
      <c r="B521" s="19" t="s">
        <v>11</v>
      </c>
      <c r="C521" s="19" t="s">
        <v>30</v>
      </c>
      <c r="D521" s="19" t="s">
        <v>30</v>
      </c>
      <c r="E521" s="19" t="s">
        <v>5</v>
      </c>
      <c r="F521" s="19" t="s">
        <v>162</v>
      </c>
      <c r="G521" s="14">
        <v>70.927288952010059</v>
      </c>
      <c r="H521" s="14">
        <v>27.397260882727451</v>
      </c>
      <c r="I521" s="14">
        <v>2.2139446098142414E-6</v>
      </c>
      <c r="J521" s="14"/>
      <c r="K521" s="14">
        <v>98.324552048682122</v>
      </c>
      <c r="L521" s="18">
        <v>98.324552048682108</v>
      </c>
      <c r="M521" s="18"/>
      <c r="N521" s="18"/>
      <c r="O521" s="18"/>
      <c r="P521" s="18">
        <v>98.324552048682108</v>
      </c>
      <c r="Q521" s="17">
        <v>206.85865798184528</v>
      </c>
      <c r="R521" s="17">
        <v>206.85865740562014</v>
      </c>
      <c r="S521" s="17"/>
      <c r="T521" s="17"/>
    </row>
    <row r="522" spans="1:20" x14ac:dyDescent="0.25">
      <c r="A522" s="19" t="s">
        <v>168</v>
      </c>
      <c r="B522" s="19" t="s">
        <v>11</v>
      </c>
      <c r="C522" s="19" t="s">
        <v>30</v>
      </c>
      <c r="D522" s="19" t="s">
        <v>30</v>
      </c>
      <c r="E522" s="19" t="s">
        <v>5</v>
      </c>
      <c r="F522" s="19" t="s">
        <v>163</v>
      </c>
      <c r="G522" s="14">
        <v>70.718616044184657</v>
      </c>
      <c r="H522" s="14">
        <v>27.397260647016914</v>
      </c>
      <c r="I522" s="14">
        <v>1.4563223899189636E-6</v>
      </c>
      <c r="J522" s="14"/>
      <c r="K522" s="14">
        <v>98.115878147523972</v>
      </c>
      <c r="L522" s="18">
        <v>98.115878147523929</v>
      </c>
      <c r="M522" s="18"/>
      <c r="N522" s="18"/>
      <c r="O522" s="18"/>
      <c r="P522" s="18">
        <v>98.115878147523929</v>
      </c>
      <c r="Q522" s="17">
        <v>205.82774382492306</v>
      </c>
      <c r="R522" s="17">
        <v>205.82774273689341</v>
      </c>
      <c r="S522" s="17"/>
      <c r="T522" s="17"/>
    </row>
    <row r="523" spans="1:20" x14ac:dyDescent="0.25">
      <c r="A523" s="19" t="s">
        <v>168</v>
      </c>
      <c r="B523" s="19" t="s">
        <v>11</v>
      </c>
      <c r="C523" s="19" t="s">
        <v>30</v>
      </c>
      <c r="D523" s="19" t="s">
        <v>30</v>
      </c>
      <c r="E523" s="19" t="s">
        <v>5</v>
      </c>
      <c r="F523" s="19" t="s">
        <v>169</v>
      </c>
      <c r="G523" s="14">
        <v>25.894115491105339</v>
      </c>
      <c r="H523" s="14">
        <v>10.000000180992846</v>
      </c>
      <c r="I523" s="14">
        <v>7.9944337399634455E-7</v>
      </c>
      <c r="J523" s="14"/>
      <c r="K523" s="14">
        <v>35.894116471541558</v>
      </c>
      <c r="L523" s="18">
        <v>35.89411647593753</v>
      </c>
      <c r="M523" s="18"/>
      <c r="N523" s="18"/>
      <c r="O523" s="18"/>
      <c r="P523" s="18">
        <v>35.89411647593753</v>
      </c>
      <c r="Q523" s="17">
        <v>207.46332975200306</v>
      </c>
      <c r="R523" s="17"/>
      <c r="S523" s="17"/>
      <c r="T523" s="17"/>
    </row>
    <row r="524" spans="1:20" x14ac:dyDescent="0.25">
      <c r="A524" s="19" t="s">
        <v>168</v>
      </c>
      <c r="B524" s="19" t="s">
        <v>11</v>
      </c>
      <c r="C524" s="19" t="s">
        <v>30</v>
      </c>
      <c r="D524" s="19" t="s">
        <v>30</v>
      </c>
      <c r="E524" s="19" t="s">
        <v>6</v>
      </c>
      <c r="F524" s="19" t="s">
        <v>161</v>
      </c>
      <c r="G524" s="14">
        <v>71.20735211432708</v>
      </c>
      <c r="H524" s="14">
        <v>30.675296212163953</v>
      </c>
      <c r="I524" s="14">
        <v>6.8654008536365874</v>
      </c>
      <c r="J524" s="14"/>
      <c r="K524" s="14">
        <v>108.74804918012762</v>
      </c>
      <c r="L524" s="18">
        <v>108.74804918012764</v>
      </c>
      <c r="M524" s="18"/>
      <c r="N524" s="18"/>
      <c r="O524" s="18"/>
      <c r="P524" s="18">
        <v>108.74804918012764</v>
      </c>
      <c r="Q524" s="17">
        <v>263.44309034150001</v>
      </c>
      <c r="R524" s="17">
        <v>263.44308939377754</v>
      </c>
      <c r="S524" s="17"/>
      <c r="T524" s="17"/>
    </row>
    <row r="525" spans="1:20" x14ac:dyDescent="0.25">
      <c r="A525" s="19" t="s">
        <v>168</v>
      </c>
      <c r="B525" s="19" t="s">
        <v>11</v>
      </c>
      <c r="C525" s="19" t="s">
        <v>30</v>
      </c>
      <c r="D525" s="19" t="s">
        <v>30</v>
      </c>
      <c r="E525" s="19" t="s">
        <v>6</v>
      </c>
      <c r="F525" s="19" t="s">
        <v>162</v>
      </c>
      <c r="G525" s="14">
        <v>71.356817975384885</v>
      </c>
      <c r="H525" s="14">
        <v>30.675296563455593</v>
      </c>
      <c r="I525" s="14">
        <v>2.9934502914236969</v>
      </c>
      <c r="J525" s="14"/>
      <c r="K525" s="14">
        <v>105.02556483026417</v>
      </c>
      <c r="L525" s="18">
        <v>105.02556483026416</v>
      </c>
      <c r="M525" s="18"/>
      <c r="N525" s="18"/>
      <c r="O525" s="18"/>
      <c r="P525" s="18">
        <v>105.02556483026416</v>
      </c>
      <c r="Q525" s="17">
        <v>280.17742875191482</v>
      </c>
      <c r="R525" s="17">
        <v>280.17742670799112</v>
      </c>
      <c r="S525" s="17"/>
      <c r="T525" s="17"/>
    </row>
    <row r="526" spans="1:20" x14ac:dyDescent="0.25">
      <c r="A526" s="19" t="s">
        <v>168</v>
      </c>
      <c r="B526" s="19" t="s">
        <v>11</v>
      </c>
      <c r="C526" s="19" t="s">
        <v>30</v>
      </c>
      <c r="D526" s="19" t="s">
        <v>30</v>
      </c>
      <c r="E526" s="19" t="s">
        <v>6</v>
      </c>
      <c r="F526" s="19" t="s">
        <v>163</v>
      </c>
      <c r="G526" s="14">
        <v>71.464389235545838</v>
      </c>
      <c r="H526" s="14">
        <v>30.675296603599012</v>
      </c>
      <c r="I526" s="14">
        <v>3.903876851818803E-6</v>
      </c>
      <c r="J526" s="14"/>
      <c r="K526" s="14">
        <v>102.13968974302169</v>
      </c>
      <c r="L526" s="18">
        <v>102.13968974302171</v>
      </c>
      <c r="M526" s="18"/>
      <c r="N526" s="18"/>
      <c r="O526" s="18"/>
      <c r="P526" s="18">
        <v>102.13968974302171</v>
      </c>
      <c r="Q526" s="17">
        <v>292.22121571836317</v>
      </c>
      <c r="R526" s="17">
        <v>292.22121083676251</v>
      </c>
      <c r="S526" s="17"/>
      <c r="T526" s="17"/>
    </row>
    <row r="527" spans="1:20" x14ac:dyDescent="0.25">
      <c r="A527" s="19" t="s">
        <v>168</v>
      </c>
      <c r="B527" s="19" t="s">
        <v>11</v>
      </c>
      <c r="C527" s="19" t="s">
        <v>30</v>
      </c>
      <c r="D527" s="19" t="s">
        <v>30</v>
      </c>
      <c r="E527" s="19" t="s">
        <v>6</v>
      </c>
      <c r="F527" s="19" t="s">
        <v>169</v>
      </c>
      <c r="G527" s="14">
        <v>26.024555726571883</v>
      </c>
      <c r="H527" s="14">
        <v>11.196483183863814</v>
      </c>
      <c r="I527" s="14">
        <v>1.615582633226704</v>
      </c>
      <c r="J527" s="14"/>
      <c r="K527" s="14">
        <v>38.836621543662403</v>
      </c>
      <c r="L527" s="18">
        <v>38.836621543662403</v>
      </c>
      <c r="M527" s="18"/>
      <c r="N527" s="18"/>
      <c r="O527" s="18"/>
      <c r="P527" s="18">
        <v>38.836621543662403</v>
      </c>
      <c r="Q527" s="17">
        <v>273.56616707189045</v>
      </c>
      <c r="R527" s="17"/>
      <c r="S527" s="17"/>
      <c r="T527" s="17"/>
    </row>
    <row r="528" spans="1:20" x14ac:dyDescent="0.25">
      <c r="A528" s="19" t="s">
        <v>168</v>
      </c>
      <c r="B528" s="19" t="s">
        <v>11</v>
      </c>
      <c r="C528" s="19" t="s">
        <v>30</v>
      </c>
      <c r="D528" s="19" t="s">
        <v>30</v>
      </c>
      <c r="E528" s="19" t="s">
        <v>7</v>
      </c>
      <c r="F528" s="19" t="s">
        <v>161</v>
      </c>
      <c r="G528" s="14">
        <v>71.317549320293736</v>
      </c>
      <c r="H528" s="14">
        <v>30.761443878065027</v>
      </c>
      <c r="I528" s="14">
        <v>20.028447579695285</v>
      </c>
      <c r="J528" s="14"/>
      <c r="K528" s="14">
        <v>122.10744077805404</v>
      </c>
      <c r="L528" s="18">
        <v>122.10744077805404</v>
      </c>
      <c r="M528" s="18"/>
      <c r="N528" s="18"/>
      <c r="O528" s="18"/>
      <c r="P528" s="18">
        <v>122.10744077805404</v>
      </c>
      <c r="Q528" s="17">
        <v>315.84448187419594</v>
      </c>
      <c r="R528" s="17">
        <v>315.84448010673185</v>
      </c>
      <c r="S528" s="17"/>
      <c r="T528" s="17"/>
    </row>
    <row r="529" spans="1:20" x14ac:dyDescent="0.25">
      <c r="A529" s="19" t="s">
        <v>168</v>
      </c>
      <c r="B529" s="19" t="s">
        <v>11</v>
      </c>
      <c r="C529" s="19" t="s">
        <v>30</v>
      </c>
      <c r="D529" s="19" t="s">
        <v>30</v>
      </c>
      <c r="E529" s="19" t="s">
        <v>7</v>
      </c>
      <c r="F529" s="19" t="s">
        <v>162</v>
      </c>
      <c r="G529" s="14">
        <v>71.410564398480275</v>
      </c>
      <c r="H529" s="14">
        <v>30.761444375305665</v>
      </c>
      <c r="I529" s="14">
        <v>17.223359792384926</v>
      </c>
      <c r="J529" s="14"/>
      <c r="K529" s="14">
        <v>119.39536856617086</v>
      </c>
      <c r="L529" s="18">
        <v>119.39536856617087</v>
      </c>
      <c r="M529" s="18"/>
      <c r="N529" s="18"/>
      <c r="O529" s="18"/>
      <c r="P529" s="18">
        <v>119.39536856617087</v>
      </c>
      <c r="Q529" s="17">
        <v>327.77142510122769</v>
      </c>
      <c r="R529" s="17">
        <v>327.77142162692411</v>
      </c>
      <c r="S529" s="17"/>
      <c r="T529" s="17"/>
    </row>
    <row r="530" spans="1:20" x14ac:dyDescent="0.25">
      <c r="A530" s="19" t="s">
        <v>168</v>
      </c>
      <c r="B530" s="19" t="s">
        <v>11</v>
      </c>
      <c r="C530" s="19" t="s">
        <v>30</v>
      </c>
      <c r="D530" s="19" t="s">
        <v>30</v>
      </c>
      <c r="E530" s="19" t="s">
        <v>7</v>
      </c>
      <c r="F530" s="19" t="s">
        <v>163</v>
      </c>
      <c r="G530" s="14">
        <v>71.800658188296012</v>
      </c>
      <c r="H530" s="14">
        <v>30.761444999939371</v>
      </c>
      <c r="I530" s="14">
        <v>7.1344103122221529</v>
      </c>
      <c r="J530" s="14"/>
      <c r="K530" s="14">
        <v>109.69651350045754</v>
      </c>
      <c r="L530" s="18">
        <v>109.69651350045756</v>
      </c>
      <c r="M530" s="18"/>
      <c r="N530" s="18"/>
      <c r="O530" s="18"/>
      <c r="P530" s="18">
        <v>109.69651350045756</v>
      </c>
      <c r="Q530" s="17">
        <v>377.79155989877859</v>
      </c>
      <c r="R530" s="17">
        <v>377.79154210059824</v>
      </c>
      <c r="S530" s="17"/>
      <c r="T530" s="17"/>
    </row>
    <row r="531" spans="1:20" x14ac:dyDescent="0.25">
      <c r="A531" s="19" t="s">
        <v>168</v>
      </c>
      <c r="B531" s="19" t="s">
        <v>11</v>
      </c>
      <c r="C531" s="19" t="s">
        <v>30</v>
      </c>
      <c r="D531" s="19" t="s">
        <v>30</v>
      </c>
      <c r="E531" s="19" t="s">
        <v>7</v>
      </c>
      <c r="F531" s="19" t="s">
        <v>169</v>
      </c>
      <c r="G531" s="14">
        <v>26.072020061105739</v>
      </c>
      <c r="H531" s="14">
        <v>11.227927144718821</v>
      </c>
      <c r="I531" s="14">
        <v>6.1743425215282022</v>
      </c>
      <c r="J531" s="14"/>
      <c r="K531" s="14">
        <v>43.474289727352762</v>
      </c>
      <c r="L531" s="18">
        <v>43.474289727352762</v>
      </c>
      <c r="M531" s="18"/>
      <c r="N531" s="18"/>
      <c r="O531" s="18"/>
      <c r="P531" s="18">
        <v>43.474289727352762</v>
      </c>
      <c r="Q531" s="17">
        <v>329.46623542200467</v>
      </c>
      <c r="R531" s="17"/>
      <c r="S531" s="17"/>
      <c r="T531" s="17"/>
    </row>
    <row r="532" spans="1:20" x14ac:dyDescent="0.25">
      <c r="A532" s="19" t="s">
        <v>168</v>
      </c>
      <c r="B532" s="19" t="s">
        <v>11</v>
      </c>
      <c r="C532" s="19" t="s">
        <v>30</v>
      </c>
      <c r="D532" s="19" t="s">
        <v>30</v>
      </c>
      <c r="E532" s="19" t="s">
        <v>8</v>
      </c>
      <c r="F532" s="19" t="s">
        <v>161</v>
      </c>
      <c r="G532" s="14">
        <v>71.574964698126877</v>
      </c>
      <c r="H532" s="14">
        <v>30.855581900804417</v>
      </c>
      <c r="I532" s="14">
        <v>28.835724558257919</v>
      </c>
      <c r="J532" s="14"/>
      <c r="K532" s="14">
        <v>131.26627115718921</v>
      </c>
      <c r="L532" s="18">
        <v>131.26627115718924</v>
      </c>
      <c r="M532" s="18"/>
      <c r="N532" s="18"/>
      <c r="O532" s="18"/>
      <c r="P532" s="18">
        <v>131.26627115718924</v>
      </c>
      <c r="Q532" s="17">
        <v>399.53066182309919</v>
      </c>
      <c r="R532" s="17">
        <v>399.53065710857356</v>
      </c>
      <c r="S532" s="17"/>
      <c r="T532" s="17"/>
    </row>
    <row r="533" spans="1:20" x14ac:dyDescent="0.25">
      <c r="A533" s="19" t="s">
        <v>168</v>
      </c>
      <c r="B533" s="19" t="s">
        <v>11</v>
      </c>
      <c r="C533" s="19" t="s">
        <v>30</v>
      </c>
      <c r="D533" s="19" t="s">
        <v>30</v>
      </c>
      <c r="E533" s="19" t="s">
        <v>8</v>
      </c>
      <c r="F533" s="19" t="s">
        <v>162</v>
      </c>
      <c r="G533" s="14">
        <v>71.610394321758605</v>
      </c>
      <c r="H533" s="14">
        <v>30.855582478999111</v>
      </c>
      <c r="I533" s="14">
        <v>27.258393981561742</v>
      </c>
      <c r="J533" s="14"/>
      <c r="K533" s="14">
        <v>129.72437078231945</v>
      </c>
      <c r="L533" s="18">
        <v>129.72437078231948</v>
      </c>
      <c r="M533" s="18"/>
      <c r="N533" s="18"/>
      <c r="O533" s="18"/>
      <c r="P533" s="18">
        <v>129.72437078231948</v>
      </c>
      <c r="Q533" s="17">
        <v>404.73363912880495</v>
      </c>
      <c r="R533" s="17">
        <v>404.73363090419969</v>
      </c>
      <c r="S533" s="17"/>
      <c r="T533" s="17"/>
    </row>
    <row r="534" spans="1:20" x14ac:dyDescent="0.25">
      <c r="A534" s="19" t="s">
        <v>168</v>
      </c>
      <c r="B534" s="19" t="s">
        <v>11</v>
      </c>
      <c r="C534" s="19" t="s">
        <v>30</v>
      </c>
      <c r="D534" s="19" t="s">
        <v>30</v>
      </c>
      <c r="E534" s="19" t="s">
        <v>8</v>
      </c>
      <c r="F534" s="19" t="s">
        <v>163</v>
      </c>
      <c r="G534" s="14">
        <v>71.906399745556854</v>
      </c>
      <c r="H534" s="14">
        <v>30.85558303261087</v>
      </c>
      <c r="I534" s="14">
        <v>18.881971429516543</v>
      </c>
      <c r="J534" s="14"/>
      <c r="K534" s="14">
        <v>121.64395420768426</v>
      </c>
      <c r="L534" s="18">
        <v>121.64395420768426</v>
      </c>
      <c r="M534" s="18"/>
      <c r="N534" s="18"/>
      <c r="O534" s="18"/>
      <c r="P534" s="18">
        <v>121.64395420768426</v>
      </c>
      <c r="Q534" s="17">
        <v>448.20316103426194</v>
      </c>
      <c r="R534" s="17">
        <v>448.20312166358497</v>
      </c>
      <c r="S534" s="17"/>
      <c r="T534" s="17"/>
    </row>
    <row r="535" spans="1:20" x14ac:dyDescent="0.25">
      <c r="A535" s="19" t="s">
        <v>168</v>
      </c>
      <c r="B535" s="19" t="s">
        <v>11</v>
      </c>
      <c r="C535" s="19" t="s">
        <v>30</v>
      </c>
      <c r="D535" s="19" t="s">
        <v>30</v>
      </c>
      <c r="E535" s="19" t="s">
        <v>8</v>
      </c>
      <c r="F535" s="19" t="s">
        <v>169</v>
      </c>
      <c r="G535" s="14">
        <v>26.149662642592773</v>
      </c>
      <c r="H535" s="14">
        <v>11.262287533348974</v>
      </c>
      <c r="I535" s="14">
        <v>9.7186271005786349</v>
      </c>
      <c r="J535" s="14"/>
      <c r="K535" s="14">
        <v>47.130577276520384</v>
      </c>
      <c r="L535" s="18">
        <v>47.130577276520391</v>
      </c>
      <c r="M535" s="18"/>
      <c r="N535" s="18"/>
      <c r="O535" s="18"/>
      <c r="P535" s="18">
        <v>47.130577276520391</v>
      </c>
      <c r="Q535" s="17">
        <v>409.03783736760897</v>
      </c>
      <c r="R535" s="17"/>
      <c r="S535" s="17"/>
      <c r="T535" s="17"/>
    </row>
    <row r="536" spans="1:20" x14ac:dyDescent="0.25">
      <c r="A536" s="19" t="s">
        <v>168</v>
      </c>
      <c r="B536" s="19" t="s">
        <v>11</v>
      </c>
      <c r="C536" s="19" t="s">
        <v>30</v>
      </c>
      <c r="D536" s="19" t="s">
        <v>30</v>
      </c>
      <c r="E536" s="19" t="s">
        <v>9</v>
      </c>
      <c r="F536" s="19" t="s">
        <v>161</v>
      </c>
      <c r="G536" s="14">
        <v>71.820538143029523</v>
      </c>
      <c r="H536" s="14">
        <v>30.855582352306673</v>
      </c>
      <c r="I536" s="14">
        <v>37.643621411083068</v>
      </c>
      <c r="J536" s="14"/>
      <c r="K536" s="14">
        <v>140.31974190641927</v>
      </c>
      <c r="L536" s="18">
        <v>140.3197419064193</v>
      </c>
      <c r="M536" s="18"/>
      <c r="N536" s="18"/>
      <c r="O536" s="18"/>
      <c r="P536" s="18">
        <v>140.3197419064193</v>
      </c>
      <c r="Q536" s="17">
        <v>498.87423535425978</v>
      </c>
      <c r="R536" s="17">
        <v>498.87422118558021</v>
      </c>
      <c r="S536" s="17"/>
      <c r="T536" s="17"/>
    </row>
    <row r="537" spans="1:20" x14ac:dyDescent="0.25">
      <c r="A537" s="19" t="s">
        <v>168</v>
      </c>
      <c r="B537" s="19" t="s">
        <v>11</v>
      </c>
      <c r="C537" s="19" t="s">
        <v>30</v>
      </c>
      <c r="D537" s="19" t="s">
        <v>30</v>
      </c>
      <c r="E537" s="19" t="s">
        <v>9</v>
      </c>
      <c r="F537" s="19" t="s">
        <v>162</v>
      </c>
      <c r="G537" s="14">
        <v>71.981506472419753</v>
      </c>
      <c r="H537" s="14">
        <v>30.855584000862144</v>
      </c>
      <c r="I537" s="14">
        <v>32.48550292819737</v>
      </c>
      <c r="J537" s="14"/>
      <c r="K537" s="14">
        <v>135.32259340147928</v>
      </c>
      <c r="L537" s="18">
        <v>135.32259340147922</v>
      </c>
      <c r="M537" s="18"/>
      <c r="N537" s="18"/>
      <c r="O537" s="18"/>
      <c r="P537" s="18">
        <v>135.32259340147922</v>
      </c>
      <c r="Q537" s="17">
        <v>525.94715350133254</v>
      </c>
      <c r="R537" s="17">
        <v>525.9471016123963</v>
      </c>
      <c r="S537" s="17"/>
      <c r="T537" s="17"/>
    </row>
    <row r="538" spans="1:20" x14ac:dyDescent="0.25">
      <c r="A538" s="19" t="s">
        <v>168</v>
      </c>
      <c r="B538" s="19" t="s">
        <v>11</v>
      </c>
      <c r="C538" s="19" t="s">
        <v>30</v>
      </c>
      <c r="D538" s="19" t="s">
        <v>30</v>
      </c>
      <c r="E538" s="19" t="s">
        <v>9</v>
      </c>
      <c r="F538" s="19" t="s">
        <v>163</v>
      </c>
      <c r="G538" s="14">
        <v>72.09880689333346</v>
      </c>
      <c r="H538" s="14">
        <v>30.855584290867998</v>
      </c>
      <c r="I538" s="14">
        <v>24.581149492289569</v>
      </c>
      <c r="J538" s="14"/>
      <c r="K538" s="14">
        <v>127.53554067649102</v>
      </c>
      <c r="L538" s="18">
        <v>127.53554067649105</v>
      </c>
      <c r="M538" s="18"/>
      <c r="N538" s="18"/>
      <c r="O538" s="18"/>
      <c r="P538" s="18">
        <v>127.53554067649105</v>
      </c>
      <c r="Q538" s="17">
        <v>570.07352645621734</v>
      </c>
      <c r="R538" s="17">
        <v>545.67558509555488</v>
      </c>
      <c r="S538" s="17"/>
      <c r="T538" s="17"/>
    </row>
    <row r="539" spans="1:20" x14ac:dyDescent="0.25">
      <c r="A539" s="19" t="s">
        <v>168</v>
      </c>
      <c r="B539" s="19" t="s">
        <v>11</v>
      </c>
      <c r="C539" s="19" t="s">
        <v>30</v>
      </c>
      <c r="D539" s="19" t="s">
        <v>30</v>
      </c>
      <c r="E539" s="19" t="s">
        <v>9</v>
      </c>
      <c r="F539" s="19" t="s">
        <v>169</v>
      </c>
      <c r="G539" s="14">
        <v>26.251065284251446</v>
      </c>
      <c r="H539" s="14">
        <v>11.262287876609394</v>
      </c>
      <c r="I539" s="14">
        <v>12.311074338133841</v>
      </c>
      <c r="J539" s="14"/>
      <c r="K539" s="14">
        <v>49.82442749899468</v>
      </c>
      <c r="L539" s="18">
        <v>49.824427498994673</v>
      </c>
      <c r="M539" s="18"/>
      <c r="N539" s="18"/>
      <c r="O539" s="18"/>
      <c r="P539" s="18">
        <v>49.824427498994673</v>
      </c>
      <c r="Q539" s="17">
        <v>518.99722666008074</v>
      </c>
      <c r="R539" s="17"/>
      <c r="S539" s="17"/>
      <c r="T539" s="17"/>
    </row>
    <row r="540" spans="1:20" x14ac:dyDescent="0.25">
      <c r="A540" s="19" t="s">
        <v>168</v>
      </c>
      <c r="B540" s="19" t="s">
        <v>11</v>
      </c>
      <c r="C540" s="19" t="s">
        <v>31</v>
      </c>
      <c r="D540" s="19" t="s">
        <v>31</v>
      </c>
      <c r="E540" s="19" t="s">
        <v>2</v>
      </c>
      <c r="F540" s="19" t="s">
        <v>161</v>
      </c>
      <c r="G540" s="14">
        <v>2.6707634279213797</v>
      </c>
      <c r="H540" s="14">
        <v>4.8364047031159041</v>
      </c>
      <c r="I540" s="14">
        <v>4.3640903194359035</v>
      </c>
      <c r="J540" s="14"/>
      <c r="K540" s="14">
        <v>11.871258450473189</v>
      </c>
      <c r="L540" s="18">
        <v>11.87125845047318</v>
      </c>
      <c r="M540" s="18"/>
      <c r="N540" s="18"/>
      <c r="O540" s="18"/>
      <c r="P540" s="18">
        <v>11.87125845047318</v>
      </c>
      <c r="Q540" s="17">
        <v>176.88181203432444</v>
      </c>
      <c r="R540" s="17">
        <v>176.8817917636739</v>
      </c>
      <c r="S540" s="17"/>
      <c r="T540" s="17"/>
    </row>
    <row r="541" spans="1:20" x14ac:dyDescent="0.25">
      <c r="A541" s="19" t="s">
        <v>168</v>
      </c>
      <c r="B541" s="19" t="s">
        <v>11</v>
      </c>
      <c r="C541" s="19" t="s">
        <v>31</v>
      </c>
      <c r="D541" s="19" t="s">
        <v>31</v>
      </c>
      <c r="E541" s="19" t="s">
        <v>2</v>
      </c>
      <c r="F541" s="19" t="s">
        <v>162</v>
      </c>
      <c r="G541" s="14">
        <v>2.6527285384659751</v>
      </c>
      <c r="H541" s="14">
        <v>7.06433409623933</v>
      </c>
      <c r="I541" s="14">
        <v>4.7696979342430459E-7</v>
      </c>
      <c r="J541" s="14"/>
      <c r="K541" s="14">
        <v>9.717063111675099</v>
      </c>
      <c r="L541" s="18">
        <v>9.7170631116750776</v>
      </c>
      <c r="M541" s="18"/>
      <c r="N541" s="18"/>
      <c r="O541" s="18"/>
      <c r="P541" s="18">
        <v>9.7170631116750776</v>
      </c>
      <c r="Q541" s="17">
        <v>147.31253128031167</v>
      </c>
      <c r="R541" s="17">
        <v>147.31252201944798</v>
      </c>
      <c r="S541" s="17"/>
      <c r="T541" s="17"/>
    </row>
    <row r="542" spans="1:20" x14ac:dyDescent="0.25">
      <c r="A542" s="19" t="s">
        <v>168</v>
      </c>
      <c r="B542" s="19" t="s">
        <v>11</v>
      </c>
      <c r="C542" s="19" t="s">
        <v>31</v>
      </c>
      <c r="D542" s="19" t="s">
        <v>31</v>
      </c>
      <c r="E542" s="19" t="s">
        <v>2</v>
      </c>
      <c r="F542" s="19" t="s">
        <v>163</v>
      </c>
      <c r="G542" s="14">
        <v>2.6575751762175699</v>
      </c>
      <c r="H542" s="14">
        <v>6.6830340603828207</v>
      </c>
      <c r="I542" s="14">
        <v>4.4284538782631766E-7</v>
      </c>
      <c r="J542" s="14"/>
      <c r="K542" s="14">
        <v>9.3406096794457767</v>
      </c>
      <c r="L542" s="18">
        <v>9.3406096794457749</v>
      </c>
      <c r="M542" s="18"/>
      <c r="N542" s="18"/>
      <c r="O542" s="18"/>
      <c r="P542" s="18">
        <v>9.3406096794457749</v>
      </c>
      <c r="Q542" s="17">
        <v>155.25892799976924</v>
      </c>
      <c r="R542" s="17">
        <v>155.25890450065043</v>
      </c>
      <c r="S542" s="17"/>
      <c r="T542" s="17"/>
    </row>
    <row r="543" spans="1:20" x14ac:dyDescent="0.25">
      <c r="A543" s="19" t="s">
        <v>168</v>
      </c>
      <c r="B543" s="19" t="s">
        <v>11</v>
      </c>
      <c r="C543" s="19" t="s">
        <v>31</v>
      </c>
      <c r="D543" s="19" t="s">
        <v>31</v>
      </c>
      <c r="E543" s="19" t="s">
        <v>2</v>
      </c>
      <c r="F543" s="19" t="s">
        <v>169</v>
      </c>
      <c r="G543" s="14">
        <v>0.97184679285101883</v>
      </c>
      <c r="H543" s="14">
        <v>2.1471302639626648</v>
      </c>
      <c r="I543" s="14">
        <v>0.79862861314955957</v>
      </c>
      <c r="J543" s="14"/>
      <c r="K543" s="14">
        <v>3.9176056699632436</v>
      </c>
      <c r="L543" s="18">
        <v>3.9176056699632387</v>
      </c>
      <c r="M543" s="18"/>
      <c r="N543" s="18"/>
      <c r="O543" s="18"/>
      <c r="P543" s="18">
        <v>3.9176056699632387</v>
      </c>
      <c r="Q543" s="17">
        <v>164.88433473198683</v>
      </c>
      <c r="R543" s="17"/>
      <c r="S543" s="17"/>
      <c r="T543" s="17"/>
    </row>
    <row r="544" spans="1:20" x14ac:dyDescent="0.25">
      <c r="A544" s="19" t="s">
        <v>168</v>
      </c>
      <c r="B544" s="19" t="s">
        <v>11</v>
      </c>
      <c r="C544" s="19" t="s">
        <v>31</v>
      </c>
      <c r="D544" s="19" t="s">
        <v>31</v>
      </c>
      <c r="E544" s="19" t="s">
        <v>3</v>
      </c>
      <c r="F544" s="19" t="s">
        <v>161</v>
      </c>
      <c r="G544" s="14">
        <v>2.5923725859414342</v>
      </c>
      <c r="H544" s="14">
        <v>3.9641907392157526E-7</v>
      </c>
      <c r="I544" s="14">
        <v>11.57948709474158</v>
      </c>
      <c r="J544" s="14"/>
      <c r="K544" s="14">
        <v>14.171860077102089</v>
      </c>
      <c r="L544" s="18">
        <v>14.171860086022662</v>
      </c>
      <c r="M544" s="18"/>
      <c r="N544" s="18"/>
      <c r="O544" s="18"/>
      <c r="P544" s="18">
        <v>14.171860086022662</v>
      </c>
      <c r="Q544" s="17">
        <v>160.25550054279574</v>
      </c>
      <c r="R544" s="17">
        <v>160.25549354952213</v>
      </c>
      <c r="S544" s="17"/>
      <c r="T544" s="17"/>
    </row>
    <row r="545" spans="1:20" x14ac:dyDescent="0.25">
      <c r="A545" s="19" t="s">
        <v>168</v>
      </c>
      <c r="B545" s="19" t="s">
        <v>11</v>
      </c>
      <c r="C545" s="19" t="s">
        <v>31</v>
      </c>
      <c r="D545" s="19" t="s">
        <v>31</v>
      </c>
      <c r="E545" s="19" t="s">
        <v>3</v>
      </c>
      <c r="F545" s="19" t="s">
        <v>162</v>
      </c>
      <c r="G545" s="14">
        <v>2.5970219929280827</v>
      </c>
      <c r="H545" s="14">
        <v>3.9855783085740613</v>
      </c>
      <c r="I545" s="14">
        <v>3.4829637451467366</v>
      </c>
      <c r="J545" s="14"/>
      <c r="K545" s="14">
        <v>10.06556404664888</v>
      </c>
      <c r="L545" s="18">
        <v>10.065564046648879</v>
      </c>
      <c r="M545" s="18"/>
      <c r="N545" s="18"/>
      <c r="O545" s="18"/>
      <c r="P545" s="18">
        <v>10.065564046648879</v>
      </c>
      <c r="Q545" s="17">
        <v>169.17399839181491</v>
      </c>
      <c r="R545" s="17">
        <v>169.17398452891879</v>
      </c>
      <c r="S545" s="17"/>
      <c r="T545" s="17"/>
    </row>
    <row r="546" spans="1:20" x14ac:dyDescent="0.25">
      <c r="A546" s="19" t="s">
        <v>168</v>
      </c>
      <c r="B546" s="19" t="s">
        <v>11</v>
      </c>
      <c r="C546" s="19" t="s">
        <v>31</v>
      </c>
      <c r="D546" s="19" t="s">
        <v>31</v>
      </c>
      <c r="E546" s="19" t="s">
        <v>3</v>
      </c>
      <c r="F546" s="19" t="s">
        <v>163</v>
      </c>
      <c r="G546" s="14">
        <v>2.6084138664036476</v>
      </c>
      <c r="H546" s="14">
        <v>6.5189859516264042</v>
      </c>
      <c r="I546" s="14">
        <v>1.7912883763376901E-6</v>
      </c>
      <c r="J546" s="14"/>
      <c r="K546" s="14">
        <v>9.1274016093184276</v>
      </c>
      <c r="L546" s="18">
        <v>9.1274016093184134</v>
      </c>
      <c r="M546" s="18"/>
      <c r="N546" s="18"/>
      <c r="O546" s="18"/>
      <c r="P546" s="18">
        <v>9.1274016093184134</v>
      </c>
      <c r="Q546" s="17">
        <v>191.02594757035664</v>
      </c>
      <c r="R546" s="17">
        <v>191.02589687050451</v>
      </c>
      <c r="S546" s="17"/>
      <c r="T546" s="17"/>
    </row>
    <row r="547" spans="1:20" x14ac:dyDescent="0.25">
      <c r="A547" s="19" t="s">
        <v>168</v>
      </c>
      <c r="B547" s="19" t="s">
        <v>11</v>
      </c>
      <c r="C547" s="19" t="s">
        <v>31</v>
      </c>
      <c r="D547" s="19" t="s">
        <v>31</v>
      </c>
      <c r="E547" s="19" t="s">
        <v>3</v>
      </c>
      <c r="F547" s="19" t="s">
        <v>169</v>
      </c>
      <c r="G547" s="14">
        <v>0.94776848209567843</v>
      </c>
      <c r="H547" s="14">
        <v>0.88244659857441499</v>
      </c>
      <c r="I547" s="14">
        <v>2.537001898815197</v>
      </c>
      <c r="J547" s="14"/>
      <c r="K547" s="14">
        <v>4.3672169794852902</v>
      </c>
      <c r="L547" s="18">
        <v>4.3672169811177541</v>
      </c>
      <c r="M547" s="18"/>
      <c r="N547" s="18"/>
      <c r="O547" s="18"/>
      <c r="P547" s="18">
        <v>4.3672169811177541</v>
      </c>
      <c r="Q547" s="17">
        <v>166.70934233639866</v>
      </c>
      <c r="R547" s="17"/>
      <c r="S547" s="17"/>
      <c r="T547" s="17"/>
    </row>
    <row r="548" spans="1:20" x14ac:dyDescent="0.25">
      <c r="A548" s="19" t="s">
        <v>168</v>
      </c>
      <c r="B548" s="19" t="s">
        <v>11</v>
      </c>
      <c r="C548" s="19" t="s">
        <v>31</v>
      </c>
      <c r="D548" s="19" t="s">
        <v>31</v>
      </c>
      <c r="E548" s="19" t="s">
        <v>4</v>
      </c>
      <c r="F548" s="19" t="s">
        <v>161</v>
      </c>
      <c r="G548" s="14">
        <v>2.614019463730771</v>
      </c>
      <c r="H548" s="14">
        <v>4.743640470942793E-7</v>
      </c>
      <c r="I548" s="14">
        <v>11.883158364957124</v>
      </c>
      <c r="J548" s="14"/>
      <c r="K548" s="14">
        <v>14.497178303051943</v>
      </c>
      <c r="L548" s="18">
        <v>14.497178303051998</v>
      </c>
      <c r="M548" s="18"/>
      <c r="N548" s="18"/>
      <c r="O548" s="18"/>
      <c r="P548" s="18">
        <v>14.497178303051998</v>
      </c>
      <c r="Q548" s="17">
        <v>181.86898409541681</v>
      </c>
      <c r="R548" s="17">
        <v>181.86897473744904</v>
      </c>
      <c r="S548" s="17"/>
      <c r="T548" s="17"/>
    </row>
    <row r="549" spans="1:20" x14ac:dyDescent="0.25">
      <c r="A549" s="19" t="s">
        <v>168</v>
      </c>
      <c r="B549" s="19" t="s">
        <v>11</v>
      </c>
      <c r="C549" s="19" t="s">
        <v>31</v>
      </c>
      <c r="D549" s="19" t="s">
        <v>31</v>
      </c>
      <c r="E549" s="19" t="s">
        <v>4</v>
      </c>
      <c r="F549" s="19" t="s">
        <v>162</v>
      </c>
      <c r="G549" s="14">
        <v>2.6218279982043056</v>
      </c>
      <c r="H549" s="14">
        <v>1.2136550282928735</v>
      </c>
      <c r="I549" s="14">
        <v>6.2458943450088347</v>
      </c>
      <c r="J549" s="14"/>
      <c r="K549" s="14">
        <v>10.081377371506013</v>
      </c>
      <c r="L549" s="18">
        <v>10.081377371506015</v>
      </c>
      <c r="M549" s="18"/>
      <c r="N549" s="18"/>
      <c r="O549" s="18"/>
      <c r="P549" s="18">
        <v>10.081377371506015</v>
      </c>
      <c r="Q549" s="17">
        <v>198.87619582246163</v>
      </c>
      <c r="R549" s="17">
        <v>198.87617292449661</v>
      </c>
      <c r="S549" s="17"/>
      <c r="T549" s="17"/>
    </row>
    <row r="550" spans="1:20" x14ac:dyDescent="0.25">
      <c r="A550" s="19" t="s">
        <v>168</v>
      </c>
      <c r="B550" s="19" t="s">
        <v>11</v>
      </c>
      <c r="C550" s="19" t="s">
        <v>31</v>
      </c>
      <c r="D550" s="19" t="s">
        <v>31</v>
      </c>
      <c r="E550" s="19" t="s">
        <v>4</v>
      </c>
      <c r="F550" s="19" t="s">
        <v>163</v>
      </c>
      <c r="G550" s="14">
        <v>2.6323031378547479</v>
      </c>
      <c r="H550" s="14">
        <v>6.5908457647693792</v>
      </c>
      <c r="I550" s="14">
        <v>3.6695123486394087E-6</v>
      </c>
      <c r="J550" s="14"/>
      <c r="K550" s="14">
        <v>9.2231525721364758</v>
      </c>
      <c r="L550" s="18">
        <v>9.2231525721364847</v>
      </c>
      <c r="M550" s="18"/>
      <c r="N550" s="18"/>
      <c r="O550" s="18"/>
      <c r="P550" s="18">
        <v>9.2231525721364847</v>
      </c>
      <c r="Q550" s="17">
        <v>221.69148953956488</v>
      </c>
      <c r="R550" s="17">
        <v>221.69141308671803</v>
      </c>
      <c r="S550" s="17"/>
      <c r="T550" s="17"/>
    </row>
    <row r="551" spans="1:20" x14ac:dyDescent="0.25">
      <c r="A551" s="19" t="s">
        <v>168</v>
      </c>
      <c r="B551" s="19" t="s">
        <v>11</v>
      </c>
      <c r="C551" s="19" t="s">
        <v>31</v>
      </c>
      <c r="D551" s="19" t="s">
        <v>31</v>
      </c>
      <c r="E551" s="19" t="s">
        <v>4</v>
      </c>
      <c r="F551" s="19" t="s">
        <v>169</v>
      </c>
      <c r="G551" s="14">
        <v>0.95618771619424214</v>
      </c>
      <c r="H551" s="14">
        <v>0.55427112761946695</v>
      </c>
      <c r="I551" s="14">
        <v>2.9241255296979798</v>
      </c>
      <c r="J551" s="14"/>
      <c r="K551" s="14">
        <v>4.4345843735116883</v>
      </c>
      <c r="L551" s="18">
        <v>4.434584373511699</v>
      </c>
      <c r="M551" s="18"/>
      <c r="N551" s="18"/>
      <c r="O551" s="18"/>
      <c r="P551" s="18">
        <v>4.434584373511699</v>
      </c>
      <c r="Q551" s="17">
        <v>191.64366618192784</v>
      </c>
      <c r="R551" s="17"/>
      <c r="S551" s="17"/>
      <c r="T551" s="17"/>
    </row>
    <row r="552" spans="1:20" x14ac:dyDescent="0.25">
      <c r="A552" s="19" t="s">
        <v>168</v>
      </c>
      <c r="B552" s="19" t="s">
        <v>11</v>
      </c>
      <c r="C552" s="19" t="s">
        <v>31</v>
      </c>
      <c r="D552" s="19" t="s">
        <v>31</v>
      </c>
      <c r="E552" s="19" t="s">
        <v>5</v>
      </c>
      <c r="F552" s="19" t="s">
        <v>161</v>
      </c>
      <c r="G552" s="14">
        <v>2.785455629117394</v>
      </c>
      <c r="H552" s="14">
        <v>1.0588397602731952E-6</v>
      </c>
      <c r="I552" s="14">
        <v>11.692200309438464</v>
      </c>
      <c r="J552" s="14"/>
      <c r="K552" s="14">
        <v>14.477656997395618</v>
      </c>
      <c r="L552" s="18">
        <v>14.477656997395673</v>
      </c>
      <c r="M552" s="18"/>
      <c r="N552" s="18"/>
      <c r="O552" s="18"/>
      <c r="P552" s="18">
        <v>14.477656997395673</v>
      </c>
      <c r="Q552" s="17">
        <v>225.01466845120376</v>
      </c>
      <c r="R552" s="17">
        <v>225.01464844101133</v>
      </c>
      <c r="S552" s="17"/>
      <c r="T552" s="17"/>
    </row>
    <row r="553" spans="1:20" x14ac:dyDescent="0.25">
      <c r="A553" s="19" t="s">
        <v>168</v>
      </c>
      <c r="B553" s="19" t="s">
        <v>11</v>
      </c>
      <c r="C553" s="19" t="s">
        <v>31</v>
      </c>
      <c r="D553" s="19" t="s">
        <v>31</v>
      </c>
      <c r="E553" s="19" t="s">
        <v>5</v>
      </c>
      <c r="F553" s="19" t="s">
        <v>162</v>
      </c>
      <c r="G553" s="14">
        <v>2.7893602889423033</v>
      </c>
      <c r="H553" s="14">
        <v>5.156942364168537</v>
      </c>
      <c r="I553" s="14">
        <v>2.3540415129533394</v>
      </c>
      <c r="J553" s="14"/>
      <c r="K553" s="14">
        <v>10.30034416606418</v>
      </c>
      <c r="L553" s="18">
        <v>10.300344166064155</v>
      </c>
      <c r="M553" s="18"/>
      <c r="N553" s="18"/>
      <c r="O553" s="18"/>
      <c r="P553" s="18">
        <v>10.300344166064155</v>
      </c>
      <c r="Q553" s="17">
        <v>234.17865496936548</v>
      </c>
      <c r="R553" s="17">
        <v>234.17862004675248</v>
      </c>
      <c r="S553" s="17"/>
      <c r="T553" s="17"/>
    </row>
    <row r="554" spans="1:20" x14ac:dyDescent="0.25">
      <c r="A554" s="19" t="s">
        <v>168</v>
      </c>
      <c r="B554" s="19" t="s">
        <v>11</v>
      </c>
      <c r="C554" s="19" t="s">
        <v>31</v>
      </c>
      <c r="D554" s="19" t="s">
        <v>31</v>
      </c>
      <c r="E554" s="19" t="s">
        <v>5</v>
      </c>
      <c r="F554" s="19" t="s">
        <v>163</v>
      </c>
      <c r="G554" s="14">
        <v>2.7957072034438788</v>
      </c>
      <c r="H554" s="14">
        <v>7.0114686666458894</v>
      </c>
      <c r="I554" s="14">
        <v>3.3892281779947954E-6</v>
      </c>
      <c r="J554" s="14"/>
      <c r="K554" s="14">
        <v>9.8071792593179463</v>
      </c>
      <c r="L554" s="18">
        <v>9.8071792593179499</v>
      </c>
      <c r="M554" s="18"/>
      <c r="N554" s="18"/>
      <c r="O554" s="18"/>
      <c r="P554" s="18">
        <v>9.8071792593179499</v>
      </c>
      <c r="Q554" s="17">
        <v>249.07449577088539</v>
      </c>
      <c r="R554" s="17">
        <v>249.07440410689543</v>
      </c>
      <c r="S554" s="17"/>
      <c r="T554" s="17"/>
    </row>
    <row r="555" spans="1:20" x14ac:dyDescent="0.25">
      <c r="A555" s="19" t="s">
        <v>168</v>
      </c>
      <c r="B555" s="19" t="s">
        <v>11</v>
      </c>
      <c r="C555" s="19" t="s">
        <v>31</v>
      </c>
      <c r="D555" s="19" t="s">
        <v>31</v>
      </c>
      <c r="E555" s="19" t="s">
        <v>5</v>
      </c>
      <c r="F555" s="19" t="s">
        <v>169</v>
      </c>
      <c r="G555" s="14">
        <v>1.0177954614150799</v>
      </c>
      <c r="H555" s="14">
        <v>1.0535443347999456</v>
      </c>
      <c r="I555" s="14">
        <v>2.4221578483137867</v>
      </c>
      <c r="J555" s="14"/>
      <c r="K555" s="14">
        <v>4.4934976445288122</v>
      </c>
      <c r="L555" s="18">
        <v>4.4934976445288202</v>
      </c>
      <c r="M555" s="18"/>
      <c r="N555" s="18"/>
      <c r="O555" s="18"/>
      <c r="P555" s="18">
        <v>4.4934976445288202</v>
      </c>
      <c r="Q555" s="17">
        <v>230.79113128587417</v>
      </c>
      <c r="R555" s="17"/>
      <c r="S555" s="17"/>
      <c r="T555" s="17"/>
    </row>
    <row r="556" spans="1:20" x14ac:dyDescent="0.25">
      <c r="A556" s="19" t="s">
        <v>168</v>
      </c>
      <c r="B556" s="19" t="s">
        <v>11</v>
      </c>
      <c r="C556" s="19" t="s">
        <v>31</v>
      </c>
      <c r="D556" s="19" t="s">
        <v>31</v>
      </c>
      <c r="E556" s="19" t="s">
        <v>6</v>
      </c>
      <c r="F556" s="19" t="s">
        <v>161</v>
      </c>
      <c r="G556" s="14">
        <v>2.7872989426988846</v>
      </c>
      <c r="H556" s="14">
        <v>2.2395290666035589E-6</v>
      </c>
      <c r="I556" s="14">
        <v>11.359080052929061</v>
      </c>
      <c r="J556" s="14"/>
      <c r="K556" s="14">
        <v>14.146381235157012</v>
      </c>
      <c r="L556" s="18">
        <v>14.146381235156992</v>
      </c>
      <c r="M556" s="18"/>
      <c r="N556" s="18"/>
      <c r="O556" s="18"/>
      <c r="P556" s="18">
        <v>14.146381235156992</v>
      </c>
      <c r="Q556" s="17">
        <v>267.91106875728457</v>
      </c>
      <c r="R556" s="17">
        <v>267.91103673069119</v>
      </c>
      <c r="S556" s="17"/>
      <c r="T556" s="17"/>
    </row>
    <row r="557" spans="1:20" x14ac:dyDescent="0.25">
      <c r="A557" s="19" t="s">
        <v>168</v>
      </c>
      <c r="B557" s="19" t="s">
        <v>11</v>
      </c>
      <c r="C557" s="19" t="s">
        <v>31</v>
      </c>
      <c r="D557" s="19" t="s">
        <v>31</v>
      </c>
      <c r="E557" s="19" t="s">
        <v>6</v>
      </c>
      <c r="F557" s="19" t="s">
        <v>162</v>
      </c>
      <c r="G557" s="14">
        <v>2.7896486502886084</v>
      </c>
      <c r="H557" s="14">
        <v>7.3747476688197873</v>
      </c>
      <c r="I557" s="14">
        <v>7.266841048731603E-6</v>
      </c>
      <c r="J557" s="14"/>
      <c r="K557" s="14">
        <v>10.164403585949444</v>
      </c>
      <c r="L557" s="18">
        <v>10.164403585949396</v>
      </c>
      <c r="M557" s="18"/>
      <c r="N557" s="18"/>
      <c r="O557" s="18"/>
      <c r="P557" s="18">
        <v>10.164403585949396</v>
      </c>
      <c r="Q557" s="17">
        <v>274.3531685644794</v>
      </c>
      <c r="R557" s="17">
        <v>274.35311781302278</v>
      </c>
      <c r="S557" s="17"/>
      <c r="T557" s="17"/>
    </row>
    <row r="558" spans="1:20" x14ac:dyDescent="0.25">
      <c r="A558" s="19" t="s">
        <v>168</v>
      </c>
      <c r="B558" s="19" t="s">
        <v>11</v>
      </c>
      <c r="C558" s="19" t="s">
        <v>31</v>
      </c>
      <c r="D558" s="19" t="s">
        <v>31</v>
      </c>
      <c r="E558" s="19" t="s">
        <v>6</v>
      </c>
      <c r="F558" s="19" t="s">
        <v>163</v>
      </c>
      <c r="G558" s="14">
        <v>2.7945283315973359</v>
      </c>
      <c r="H558" s="14">
        <v>7.0007007234201817</v>
      </c>
      <c r="I558" s="14">
        <v>4.2695974344600757E-6</v>
      </c>
      <c r="J558" s="14"/>
      <c r="K558" s="14">
        <v>9.7952333246149532</v>
      </c>
      <c r="L558" s="18">
        <v>9.7952333246149426</v>
      </c>
      <c r="M558" s="18"/>
      <c r="N558" s="18"/>
      <c r="O558" s="18"/>
      <c r="P558" s="18">
        <v>9.7952333246149426</v>
      </c>
      <c r="Q558" s="17">
        <v>287.73160206220189</v>
      </c>
      <c r="R558" s="17">
        <v>287.73147985180236</v>
      </c>
      <c r="S558" s="17"/>
      <c r="T558" s="17"/>
    </row>
    <row r="559" spans="1:20" x14ac:dyDescent="0.25">
      <c r="A559" s="19" t="s">
        <v>168</v>
      </c>
      <c r="B559" s="19" t="s">
        <v>11</v>
      </c>
      <c r="C559" s="19" t="s">
        <v>31</v>
      </c>
      <c r="D559" s="19" t="s">
        <v>31</v>
      </c>
      <c r="E559" s="19" t="s">
        <v>6</v>
      </c>
      <c r="F559" s="19" t="s">
        <v>169</v>
      </c>
      <c r="G559" s="14">
        <v>1.0180943011075638</v>
      </c>
      <c r="H559" s="14">
        <v>1.3190135749442449</v>
      </c>
      <c r="I559" s="14">
        <v>2.0787127864219848</v>
      </c>
      <c r="J559" s="14"/>
      <c r="K559" s="14">
        <v>4.4158206624737932</v>
      </c>
      <c r="L559" s="18">
        <v>4.4158206624737835</v>
      </c>
      <c r="M559" s="18"/>
      <c r="N559" s="18"/>
      <c r="O559" s="18"/>
      <c r="P559" s="18">
        <v>4.4158206624737835</v>
      </c>
      <c r="Q559" s="17">
        <v>272.41639302093199</v>
      </c>
      <c r="R559" s="17"/>
      <c r="S559" s="17"/>
      <c r="T559" s="17"/>
    </row>
    <row r="560" spans="1:20" x14ac:dyDescent="0.25">
      <c r="A560" s="19" t="s">
        <v>168</v>
      </c>
      <c r="B560" s="19" t="s">
        <v>11</v>
      </c>
      <c r="C560" s="19" t="s">
        <v>31</v>
      </c>
      <c r="D560" s="19" t="s">
        <v>31</v>
      </c>
      <c r="E560" s="19" t="s">
        <v>7</v>
      </c>
      <c r="F560" s="19" t="s">
        <v>161</v>
      </c>
      <c r="G560" s="14">
        <v>2.7904136523534158</v>
      </c>
      <c r="H560" s="14">
        <v>1.7275866195156572E-6</v>
      </c>
      <c r="I560" s="14">
        <v>11.647326901863055</v>
      </c>
      <c r="J560" s="14"/>
      <c r="K560" s="14">
        <v>14.437742281803089</v>
      </c>
      <c r="L560" s="18">
        <v>14.437742281803084</v>
      </c>
      <c r="M560" s="18"/>
      <c r="N560" s="18"/>
      <c r="O560" s="18"/>
      <c r="P560" s="18">
        <v>14.437742281803084</v>
      </c>
      <c r="Q560" s="17">
        <v>316.61135396616248</v>
      </c>
      <c r="R560" s="17">
        <v>316.61130003207882</v>
      </c>
      <c r="S560" s="17"/>
      <c r="T560" s="17"/>
    </row>
    <row r="561" spans="1:20" x14ac:dyDescent="0.25">
      <c r="A561" s="19" t="s">
        <v>168</v>
      </c>
      <c r="B561" s="19" t="s">
        <v>11</v>
      </c>
      <c r="C561" s="19" t="s">
        <v>31</v>
      </c>
      <c r="D561" s="19" t="s">
        <v>31</v>
      </c>
      <c r="E561" s="19" t="s">
        <v>7</v>
      </c>
      <c r="F561" s="19" t="s">
        <v>162</v>
      </c>
      <c r="G561" s="14">
        <v>2.794295647680475</v>
      </c>
      <c r="H561" s="14">
        <v>5.7123817301993292</v>
      </c>
      <c r="I561" s="14">
        <v>1.7924010144694991</v>
      </c>
      <c r="J561" s="14"/>
      <c r="K561" s="14">
        <v>10.299078392349303</v>
      </c>
      <c r="L561" s="18">
        <v>10.299078392349312</v>
      </c>
      <c r="M561" s="18"/>
      <c r="N561" s="18"/>
      <c r="O561" s="18"/>
      <c r="P561" s="18">
        <v>10.299078392349312</v>
      </c>
      <c r="Q561" s="17">
        <v>328.80058048873354</v>
      </c>
      <c r="R561" s="17">
        <v>328.80048783221082</v>
      </c>
      <c r="S561" s="17"/>
      <c r="T561" s="17"/>
    </row>
    <row r="562" spans="1:20" x14ac:dyDescent="0.25">
      <c r="A562" s="19" t="s">
        <v>168</v>
      </c>
      <c r="B562" s="19" t="s">
        <v>11</v>
      </c>
      <c r="C562" s="19" t="s">
        <v>31</v>
      </c>
      <c r="D562" s="19" t="s">
        <v>31</v>
      </c>
      <c r="E562" s="19" t="s">
        <v>7</v>
      </c>
      <c r="F562" s="19" t="s">
        <v>163</v>
      </c>
      <c r="G562" s="14">
        <v>2.8003348558210175</v>
      </c>
      <c r="H562" s="14">
        <v>7.0568731043763515</v>
      </c>
      <c r="I562" s="14">
        <v>5.7935208330177311E-6</v>
      </c>
      <c r="J562" s="14"/>
      <c r="K562" s="14">
        <v>9.8572137537182023</v>
      </c>
      <c r="L562" s="18">
        <v>9.8572137537182059</v>
      </c>
      <c r="M562" s="18"/>
      <c r="N562" s="18"/>
      <c r="O562" s="18"/>
      <c r="P562" s="18">
        <v>9.8572137537182059</v>
      </c>
      <c r="Q562" s="17">
        <v>347.76343212361274</v>
      </c>
      <c r="R562" s="17">
        <v>347.76319011312899</v>
      </c>
      <c r="S562" s="17"/>
      <c r="T562" s="17"/>
    </row>
    <row r="563" spans="1:20" x14ac:dyDescent="0.25">
      <c r="A563" s="19" t="s">
        <v>168</v>
      </c>
      <c r="B563" s="19" t="s">
        <v>11</v>
      </c>
      <c r="C563" s="19" t="s">
        <v>31</v>
      </c>
      <c r="D563" s="19" t="s">
        <v>31</v>
      </c>
      <c r="E563" s="19" t="s">
        <v>7</v>
      </c>
      <c r="F563" s="19" t="s">
        <v>169</v>
      </c>
      <c r="G563" s="14">
        <v>1.0195819371632351</v>
      </c>
      <c r="H563" s="14">
        <v>1.1230122562436047</v>
      </c>
      <c r="I563" s="14">
        <v>2.3465493039755705</v>
      </c>
      <c r="J563" s="14"/>
      <c r="K563" s="14">
        <v>4.4891434973824103</v>
      </c>
      <c r="L563" s="18">
        <v>4.4891434973824103</v>
      </c>
      <c r="M563" s="18"/>
      <c r="N563" s="18"/>
      <c r="O563" s="18"/>
      <c r="P563" s="18">
        <v>4.4891434973824103</v>
      </c>
      <c r="Q563" s="17">
        <v>324.20813126987218</v>
      </c>
      <c r="R563" s="17"/>
      <c r="S563" s="17"/>
      <c r="T563" s="17"/>
    </row>
    <row r="564" spans="1:20" x14ac:dyDescent="0.25">
      <c r="A564" s="19" t="s">
        <v>168</v>
      </c>
      <c r="B564" s="19" t="s">
        <v>11</v>
      </c>
      <c r="C564" s="19" t="s">
        <v>31</v>
      </c>
      <c r="D564" s="19" t="s">
        <v>31</v>
      </c>
      <c r="E564" s="19" t="s">
        <v>8</v>
      </c>
      <c r="F564" s="19" t="s">
        <v>161</v>
      </c>
      <c r="G564" s="14">
        <v>2.8003066405369155</v>
      </c>
      <c r="H564" s="14">
        <v>3.168060691904018E-6</v>
      </c>
      <c r="I564" s="14">
        <v>11.362087882647121</v>
      </c>
      <c r="J564" s="14"/>
      <c r="K564" s="14">
        <v>14.162397691244728</v>
      </c>
      <c r="L564" s="18">
        <v>14.162397691244633</v>
      </c>
      <c r="M564" s="18"/>
      <c r="N564" s="18"/>
      <c r="O564" s="18"/>
      <c r="P564" s="18">
        <v>14.162397691244633</v>
      </c>
      <c r="Q564" s="17">
        <v>398.18235931769937</v>
      </c>
      <c r="R564" s="17">
        <v>398.18222306710084</v>
      </c>
      <c r="S564" s="17"/>
      <c r="T564" s="17"/>
    </row>
    <row r="565" spans="1:20" x14ac:dyDescent="0.25">
      <c r="A565" s="19" t="s">
        <v>168</v>
      </c>
      <c r="B565" s="19" t="s">
        <v>11</v>
      </c>
      <c r="C565" s="19" t="s">
        <v>31</v>
      </c>
      <c r="D565" s="19" t="s">
        <v>31</v>
      </c>
      <c r="E565" s="19" t="s">
        <v>8</v>
      </c>
      <c r="F565" s="19" t="s">
        <v>162</v>
      </c>
      <c r="G565" s="14">
        <v>2.8008667152335516</v>
      </c>
      <c r="H565" s="14">
        <v>6.2790118453773278</v>
      </c>
      <c r="I565" s="14">
        <v>1.1479300376197112</v>
      </c>
      <c r="J565" s="14"/>
      <c r="K565" s="14">
        <v>10.22780859823059</v>
      </c>
      <c r="L565" s="18">
        <v>10.227808598230602</v>
      </c>
      <c r="M565" s="18"/>
      <c r="N565" s="18"/>
      <c r="O565" s="18"/>
      <c r="P565" s="18">
        <v>10.227808598230602</v>
      </c>
      <c r="Q565" s="17">
        <v>400.19657478194131</v>
      </c>
      <c r="R565" s="17">
        <v>400.19638255481664</v>
      </c>
      <c r="S565" s="17"/>
      <c r="T565" s="17"/>
    </row>
    <row r="566" spans="1:20" x14ac:dyDescent="0.25">
      <c r="A566" s="19" t="s">
        <v>168</v>
      </c>
      <c r="B566" s="19" t="s">
        <v>11</v>
      </c>
      <c r="C566" s="19" t="s">
        <v>31</v>
      </c>
      <c r="D566" s="19" t="s">
        <v>31</v>
      </c>
      <c r="E566" s="19" t="s">
        <v>8</v>
      </c>
      <c r="F566" s="19" t="s">
        <v>163</v>
      </c>
      <c r="G566" s="14">
        <v>2.8059965222966965</v>
      </c>
      <c r="H566" s="14">
        <v>7.0549964883386451</v>
      </c>
      <c r="I566" s="14">
        <v>9.3632492614158054E-6</v>
      </c>
      <c r="J566" s="14"/>
      <c r="K566" s="14">
        <v>9.8610023738846042</v>
      </c>
      <c r="L566" s="18">
        <v>9.8610023738846042</v>
      </c>
      <c r="M566" s="18"/>
      <c r="N566" s="18"/>
      <c r="O566" s="18"/>
      <c r="P566" s="18">
        <v>9.8610023738846042</v>
      </c>
      <c r="Q566" s="17">
        <v>418.64414229673514</v>
      </c>
      <c r="R566" s="17">
        <v>418.64363575722683</v>
      </c>
      <c r="S566" s="17"/>
      <c r="T566" s="17"/>
    </row>
    <row r="567" spans="1:20" x14ac:dyDescent="0.25">
      <c r="A567" s="19" t="s">
        <v>168</v>
      </c>
      <c r="B567" s="19" t="s">
        <v>11</v>
      </c>
      <c r="C567" s="19" t="s">
        <v>31</v>
      </c>
      <c r="D567" s="19" t="s">
        <v>31</v>
      </c>
      <c r="E567" s="19" t="s">
        <v>8</v>
      </c>
      <c r="F567" s="19" t="s">
        <v>169</v>
      </c>
      <c r="G567" s="14">
        <v>1.0225319054286768</v>
      </c>
      <c r="H567" s="14">
        <v>1.1908917834773818</v>
      </c>
      <c r="I567" s="14">
        <v>2.2170142675602422</v>
      </c>
      <c r="J567" s="14"/>
      <c r="K567" s="14">
        <v>4.4304379564663012</v>
      </c>
      <c r="L567" s="18">
        <v>4.4304379564662852</v>
      </c>
      <c r="M567" s="18"/>
      <c r="N567" s="18"/>
      <c r="O567" s="18"/>
      <c r="P567" s="18">
        <v>4.4304379564662852</v>
      </c>
      <c r="Q567" s="17">
        <v>401.56397992480896</v>
      </c>
      <c r="R567" s="17"/>
      <c r="S567" s="17"/>
      <c r="T567" s="17"/>
    </row>
    <row r="568" spans="1:20" x14ac:dyDescent="0.25">
      <c r="A568" s="19" t="s">
        <v>168</v>
      </c>
      <c r="B568" s="19" t="s">
        <v>11</v>
      </c>
      <c r="C568" s="19" t="s">
        <v>31</v>
      </c>
      <c r="D568" s="19" t="s">
        <v>31</v>
      </c>
      <c r="E568" s="19" t="s">
        <v>9</v>
      </c>
      <c r="F568" s="19" t="s">
        <v>161</v>
      </c>
      <c r="G568" s="14">
        <v>2.8103568217529959</v>
      </c>
      <c r="H568" s="14">
        <v>4.3289669701766028E-6</v>
      </c>
      <c r="I568" s="14">
        <v>11.098850134061159</v>
      </c>
      <c r="J568" s="14"/>
      <c r="K568" s="14">
        <v>13.909211284781126</v>
      </c>
      <c r="L568" s="18">
        <v>13.909211284781149</v>
      </c>
      <c r="M568" s="18"/>
      <c r="N568" s="18"/>
      <c r="O568" s="18"/>
      <c r="P568" s="18">
        <v>13.909211284781149</v>
      </c>
      <c r="Q568" s="17">
        <v>497.41931035743517</v>
      </c>
      <c r="R568" s="17">
        <v>497.41885551999917</v>
      </c>
      <c r="S568" s="17"/>
      <c r="T568" s="17"/>
    </row>
    <row r="569" spans="1:20" x14ac:dyDescent="0.25">
      <c r="A569" s="19" t="s">
        <v>168</v>
      </c>
      <c r="B569" s="19" t="s">
        <v>11</v>
      </c>
      <c r="C569" s="19" t="s">
        <v>31</v>
      </c>
      <c r="D569" s="19" t="s">
        <v>31</v>
      </c>
      <c r="E569" s="19" t="s">
        <v>9</v>
      </c>
      <c r="F569" s="19" t="s">
        <v>162</v>
      </c>
      <c r="G569" s="14">
        <v>2.807881295238801</v>
      </c>
      <c r="H569" s="14">
        <v>7.3362108914167878</v>
      </c>
      <c r="I569" s="14">
        <v>8.0927534677588269E-6</v>
      </c>
      <c r="J569" s="14"/>
      <c r="K569" s="14">
        <v>10.144100279409058</v>
      </c>
      <c r="L569" s="18">
        <v>10.144100279409043</v>
      </c>
      <c r="M569" s="18"/>
      <c r="N569" s="18"/>
      <c r="O569" s="18"/>
      <c r="P569" s="18">
        <v>10.144100279409043</v>
      </c>
      <c r="Q569" s="17">
        <v>487.22407581162634</v>
      </c>
      <c r="R569" s="17">
        <v>487.22359696809815</v>
      </c>
      <c r="S569" s="17"/>
      <c r="T569" s="17"/>
    </row>
    <row r="570" spans="1:20" x14ac:dyDescent="0.25">
      <c r="A570" s="19" t="s">
        <v>168</v>
      </c>
      <c r="B570" s="19" t="s">
        <v>11</v>
      </c>
      <c r="C570" s="19" t="s">
        <v>31</v>
      </c>
      <c r="D570" s="19" t="s">
        <v>31</v>
      </c>
      <c r="E570" s="19" t="s">
        <v>9</v>
      </c>
      <c r="F570" s="19" t="s">
        <v>163</v>
      </c>
      <c r="G570" s="14">
        <v>2.8127606268327483</v>
      </c>
      <c r="H570" s="14">
        <v>6.9896470370951018</v>
      </c>
      <c r="I570" s="14">
        <v>7.4010686477862681E-6</v>
      </c>
      <c r="J570" s="14"/>
      <c r="K570" s="14">
        <v>9.8024150649964987</v>
      </c>
      <c r="L570" s="18">
        <v>9.8024150649964934</v>
      </c>
      <c r="M570" s="18"/>
      <c r="N570" s="18"/>
      <c r="O570" s="18"/>
      <c r="P570" s="18">
        <v>9.8024150649964934</v>
      </c>
      <c r="Q570" s="17">
        <v>507.32112856348874</v>
      </c>
      <c r="R570" s="17">
        <v>507.31920296477529</v>
      </c>
      <c r="S570" s="17"/>
      <c r="T570" s="17"/>
    </row>
    <row r="571" spans="1:20" x14ac:dyDescent="0.25">
      <c r="A571" s="19" t="s">
        <v>168</v>
      </c>
      <c r="B571" s="19" t="s">
        <v>11</v>
      </c>
      <c r="C571" s="19" t="s">
        <v>31</v>
      </c>
      <c r="D571" s="19" t="s">
        <v>31</v>
      </c>
      <c r="E571" s="19" t="s">
        <v>9</v>
      </c>
      <c r="F571" s="19" t="s">
        <v>169</v>
      </c>
      <c r="G571" s="14">
        <v>1.0256322126730848</v>
      </c>
      <c r="H571" s="14">
        <v>1.3137042154708665</v>
      </c>
      <c r="I571" s="14">
        <v>2.0310910045298645</v>
      </c>
      <c r="J571" s="14"/>
      <c r="K571" s="14">
        <v>4.3704274326738153</v>
      </c>
      <c r="L571" s="18">
        <v>4.3704274326738179</v>
      </c>
      <c r="M571" s="18"/>
      <c r="N571" s="18"/>
      <c r="O571" s="18"/>
      <c r="P571" s="18">
        <v>4.3704274326738179</v>
      </c>
      <c r="Q571" s="17">
        <v>495.95656720187873</v>
      </c>
      <c r="R571" s="17"/>
      <c r="S571" s="17"/>
      <c r="T571" s="17"/>
    </row>
    <row r="572" spans="1:20" x14ac:dyDescent="0.25">
      <c r="A572" s="19" t="s">
        <v>168</v>
      </c>
      <c r="B572" s="19" t="s">
        <v>11</v>
      </c>
      <c r="C572" s="19" t="s">
        <v>32</v>
      </c>
      <c r="D572" s="19" t="s">
        <v>32</v>
      </c>
      <c r="E572" s="19" t="s">
        <v>2</v>
      </c>
      <c r="F572" s="19" t="s">
        <v>161</v>
      </c>
      <c r="G572" s="14">
        <v>34.238859400143689</v>
      </c>
      <c r="H572" s="14"/>
      <c r="I572" s="14"/>
      <c r="J572" s="14"/>
      <c r="K572" s="14">
        <v>34.238859400143689</v>
      </c>
      <c r="L572" s="18">
        <v>31.175726020645318</v>
      </c>
      <c r="M572" s="18">
        <v>3.0631333794983693</v>
      </c>
      <c r="N572" s="18"/>
      <c r="O572" s="18"/>
      <c r="P572" s="18">
        <v>34.238859400143689</v>
      </c>
      <c r="Q572" s="17">
        <v>99.056191669870401</v>
      </c>
      <c r="R572" s="17">
        <v>99.056191562114734</v>
      </c>
      <c r="S572" s="17"/>
      <c r="T572" s="17"/>
    </row>
    <row r="573" spans="1:20" x14ac:dyDescent="0.25">
      <c r="A573" s="19" t="s">
        <v>168</v>
      </c>
      <c r="B573" s="19" t="s">
        <v>11</v>
      </c>
      <c r="C573" s="19" t="s">
        <v>32</v>
      </c>
      <c r="D573" s="19" t="s">
        <v>32</v>
      </c>
      <c r="E573" s="19" t="s">
        <v>2</v>
      </c>
      <c r="F573" s="19" t="s">
        <v>162</v>
      </c>
      <c r="G573" s="14">
        <v>33.677190527473712</v>
      </c>
      <c r="H573" s="14"/>
      <c r="I573" s="14"/>
      <c r="J573" s="14"/>
      <c r="K573" s="14">
        <v>33.677190527473712</v>
      </c>
      <c r="L573" s="18">
        <v>31.41587386150351</v>
      </c>
      <c r="M573" s="18">
        <v>2.2613166659702051</v>
      </c>
      <c r="N573" s="18"/>
      <c r="O573" s="18"/>
      <c r="P573" s="18">
        <v>33.677190527473712</v>
      </c>
      <c r="Q573" s="17">
        <v>96.204451070155784</v>
      </c>
      <c r="R573" s="17">
        <v>96.204450963464438</v>
      </c>
      <c r="S573" s="17"/>
      <c r="T573" s="17"/>
    </row>
    <row r="574" spans="1:20" x14ac:dyDescent="0.25">
      <c r="A574" s="19" t="s">
        <v>168</v>
      </c>
      <c r="B574" s="19" t="s">
        <v>11</v>
      </c>
      <c r="C574" s="19" t="s">
        <v>32</v>
      </c>
      <c r="D574" s="19" t="s">
        <v>32</v>
      </c>
      <c r="E574" s="19" t="s">
        <v>2</v>
      </c>
      <c r="F574" s="19" t="s">
        <v>163</v>
      </c>
      <c r="G574" s="14">
        <v>32.299074465269797</v>
      </c>
      <c r="H574" s="14"/>
      <c r="I574" s="14"/>
      <c r="J574" s="14"/>
      <c r="K574" s="14">
        <v>32.299074465269797</v>
      </c>
      <c r="L574" s="18">
        <v>32.198314013403426</v>
      </c>
      <c r="M574" s="18">
        <v>0.10076045186642198</v>
      </c>
      <c r="N574" s="18"/>
      <c r="O574" s="18"/>
      <c r="P574" s="18">
        <v>32.299074465269847</v>
      </c>
      <c r="Q574" s="17">
        <v>89.207393315930005</v>
      </c>
      <c r="R574" s="17">
        <v>89.207393364816838</v>
      </c>
      <c r="S574" s="17"/>
      <c r="T574" s="17"/>
    </row>
    <row r="575" spans="1:20" x14ac:dyDescent="0.25">
      <c r="A575" s="19" t="s">
        <v>168</v>
      </c>
      <c r="B575" s="19" t="s">
        <v>11</v>
      </c>
      <c r="C575" s="19" t="s">
        <v>32</v>
      </c>
      <c r="D575" s="19" t="s">
        <v>32</v>
      </c>
      <c r="E575" s="19" t="s">
        <v>2</v>
      </c>
      <c r="F575" s="19" t="s">
        <v>169</v>
      </c>
      <c r="G575" s="14">
        <v>12.30951675036987</v>
      </c>
      <c r="H575" s="14"/>
      <c r="I575" s="14"/>
      <c r="J575" s="14"/>
      <c r="K575" s="14">
        <v>12.30951675036987</v>
      </c>
      <c r="L575" s="18">
        <v>11.471358193989527</v>
      </c>
      <c r="M575" s="18">
        <v>0.83815855638034431</v>
      </c>
      <c r="N575" s="18"/>
      <c r="O575" s="18"/>
      <c r="P575" s="18">
        <v>12.309516750369871</v>
      </c>
      <c r="Q575" s="17">
        <v>96.405075579772245</v>
      </c>
      <c r="R575" s="17"/>
      <c r="S575" s="17"/>
      <c r="T575" s="17"/>
    </row>
    <row r="576" spans="1:20" x14ac:dyDescent="0.25">
      <c r="A576" s="19" t="s">
        <v>168</v>
      </c>
      <c r="B576" s="19" t="s">
        <v>11</v>
      </c>
      <c r="C576" s="19" t="s">
        <v>32</v>
      </c>
      <c r="D576" s="19" t="s">
        <v>32</v>
      </c>
      <c r="E576" s="19" t="s">
        <v>3</v>
      </c>
      <c r="F576" s="19" t="s">
        <v>161</v>
      </c>
      <c r="G576" s="14">
        <v>34.690048371055447</v>
      </c>
      <c r="H576" s="14">
        <v>7.1876344656106485E-8</v>
      </c>
      <c r="I576" s="14">
        <v>4.779094214967468E-7</v>
      </c>
      <c r="J576" s="14"/>
      <c r="K576" s="14">
        <v>34.690048920841214</v>
      </c>
      <c r="L576" s="18">
        <v>31.554651062014685</v>
      </c>
      <c r="M576" s="18">
        <v>3.1353978326026861</v>
      </c>
      <c r="N576" s="18"/>
      <c r="O576" s="18"/>
      <c r="P576" s="18">
        <v>34.69004889461737</v>
      </c>
      <c r="Q576" s="17">
        <v>120.41595289764882</v>
      </c>
      <c r="R576" s="17">
        <v>120.41595245416981</v>
      </c>
      <c r="S576" s="17"/>
      <c r="T576" s="17"/>
    </row>
    <row r="577" spans="1:20" x14ac:dyDescent="0.25">
      <c r="A577" s="19" t="s">
        <v>168</v>
      </c>
      <c r="B577" s="19" t="s">
        <v>11</v>
      </c>
      <c r="C577" s="19" t="s">
        <v>32</v>
      </c>
      <c r="D577" s="19" t="s">
        <v>32</v>
      </c>
      <c r="E577" s="19" t="s">
        <v>3</v>
      </c>
      <c r="F577" s="19" t="s">
        <v>162</v>
      </c>
      <c r="G577" s="14">
        <v>34.199339591564161</v>
      </c>
      <c r="H577" s="14">
        <v>7.8333979402304527E-8</v>
      </c>
      <c r="I577" s="14">
        <v>5.8480961463964247E-7</v>
      </c>
      <c r="J577" s="14"/>
      <c r="K577" s="14">
        <v>34.199340254707757</v>
      </c>
      <c r="L577" s="18">
        <v>31.755028627489189</v>
      </c>
      <c r="M577" s="18">
        <v>2.444311598331125</v>
      </c>
      <c r="N577" s="18"/>
      <c r="O577" s="18"/>
      <c r="P577" s="18">
        <v>34.199340225820315</v>
      </c>
      <c r="Q577" s="17">
        <v>117.50107720076295</v>
      </c>
      <c r="R577" s="17">
        <v>117.50107672000911</v>
      </c>
      <c r="S577" s="17"/>
      <c r="T577" s="17"/>
    </row>
    <row r="578" spans="1:20" x14ac:dyDescent="0.25">
      <c r="A578" s="19" t="s">
        <v>168</v>
      </c>
      <c r="B578" s="19" t="s">
        <v>11</v>
      </c>
      <c r="C578" s="19" t="s">
        <v>32</v>
      </c>
      <c r="D578" s="19" t="s">
        <v>32</v>
      </c>
      <c r="E578" s="19" t="s">
        <v>3</v>
      </c>
      <c r="F578" s="19" t="s">
        <v>163</v>
      </c>
      <c r="G578" s="14">
        <v>33.106590620511106</v>
      </c>
      <c r="H578" s="14">
        <v>8.5383594476990234E-8</v>
      </c>
      <c r="I578" s="14">
        <v>5.7595560664616816E-7</v>
      </c>
      <c r="J578" s="14"/>
      <c r="K578" s="14">
        <v>33.106591281850307</v>
      </c>
      <c r="L578" s="18">
        <v>32.379640048272542</v>
      </c>
      <c r="M578" s="18">
        <v>0.72695121890868941</v>
      </c>
      <c r="N578" s="18"/>
      <c r="O578" s="18"/>
      <c r="P578" s="18">
        <v>33.10659126718123</v>
      </c>
      <c r="Q578" s="17">
        <v>111.01000269645124</v>
      </c>
      <c r="R578" s="17">
        <v>111.01000228140627</v>
      </c>
      <c r="S578" s="17"/>
      <c r="T578" s="17"/>
    </row>
    <row r="579" spans="1:20" x14ac:dyDescent="0.25">
      <c r="A579" s="19" t="s">
        <v>168</v>
      </c>
      <c r="B579" s="19" t="s">
        <v>11</v>
      </c>
      <c r="C579" s="19" t="s">
        <v>32</v>
      </c>
      <c r="D579" s="19" t="s">
        <v>32</v>
      </c>
      <c r="E579" s="19" t="s">
        <v>3</v>
      </c>
      <c r="F579" s="19" t="s">
        <v>169</v>
      </c>
      <c r="G579" s="14">
        <v>12.504808221362536</v>
      </c>
      <c r="H579" s="14">
        <v>2.7847231457917428E-8</v>
      </c>
      <c r="I579" s="14">
        <v>1.9334382550272418E-7</v>
      </c>
      <c r="J579" s="14"/>
      <c r="K579" s="14">
        <v>12.504808442553593</v>
      </c>
      <c r="L579" s="18">
        <v>11.592642262640286</v>
      </c>
      <c r="M579" s="18">
        <v>0.91216617073836537</v>
      </c>
      <c r="N579" s="18"/>
      <c r="O579" s="18"/>
      <c r="P579" s="18">
        <v>12.504808433378653</v>
      </c>
      <c r="Q579" s="17">
        <v>117.8289469072464</v>
      </c>
      <c r="R579" s="17"/>
      <c r="S579" s="17"/>
      <c r="T579" s="17"/>
    </row>
    <row r="580" spans="1:20" x14ac:dyDescent="0.25">
      <c r="A580" s="19" t="s">
        <v>168</v>
      </c>
      <c r="B580" s="19" t="s">
        <v>11</v>
      </c>
      <c r="C580" s="19" t="s">
        <v>32</v>
      </c>
      <c r="D580" s="19" t="s">
        <v>32</v>
      </c>
      <c r="E580" s="19" t="s">
        <v>4</v>
      </c>
      <c r="F580" s="19" t="s">
        <v>161</v>
      </c>
      <c r="G580" s="14">
        <v>35.283884852380027</v>
      </c>
      <c r="H580" s="14">
        <v>9.1355832847072083E-8</v>
      </c>
      <c r="I580" s="14">
        <v>1.2344397230303128E-6</v>
      </c>
      <c r="J580" s="14"/>
      <c r="K580" s="14">
        <v>35.283886178175578</v>
      </c>
      <c r="L580" s="18">
        <v>31.919308506703683</v>
      </c>
      <c r="M580" s="18">
        <v>3.3645776379415837</v>
      </c>
      <c r="N580" s="18"/>
      <c r="O580" s="18"/>
      <c r="P580" s="18">
        <v>35.283886144645265</v>
      </c>
      <c r="Q580" s="17">
        <v>139.89162064626612</v>
      </c>
      <c r="R580" s="17">
        <v>139.89161984934026</v>
      </c>
      <c r="S580" s="17"/>
      <c r="T580" s="17"/>
    </row>
    <row r="581" spans="1:20" x14ac:dyDescent="0.25">
      <c r="A581" s="19" t="s">
        <v>168</v>
      </c>
      <c r="B581" s="19" t="s">
        <v>11</v>
      </c>
      <c r="C581" s="19" t="s">
        <v>32</v>
      </c>
      <c r="D581" s="19" t="s">
        <v>32</v>
      </c>
      <c r="E581" s="19" t="s">
        <v>4</v>
      </c>
      <c r="F581" s="19" t="s">
        <v>162</v>
      </c>
      <c r="G581" s="14">
        <v>34.787674276350053</v>
      </c>
      <c r="H581" s="14">
        <v>9.9668091842728976E-8</v>
      </c>
      <c r="I581" s="14">
        <v>1.3355451956139764E-6</v>
      </c>
      <c r="J581" s="14"/>
      <c r="K581" s="14">
        <v>34.787675711563338</v>
      </c>
      <c r="L581" s="18">
        <v>32.119242998507957</v>
      </c>
      <c r="M581" s="18">
        <v>2.6684327043193772</v>
      </c>
      <c r="N581" s="18"/>
      <c r="O581" s="18"/>
      <c r="P581" s="18">
        <v>34.787675702827336</v>
      </c>
      <c r="Q581" s="17">
        <v>136.5447961143322</v>
      </c>
      <c r="R581" s="17">
        <v>136.54479544571862</v>
      </c>
      <c r="S581" s="17"/>
      <c r="T581" s="17"/>
    </row>
    <row r="582" spans="1:20" x14ac:dyDescent="0.25">
      <c r="A582" s="19" t="s">
        <v>168</v>
      </c>
      <c r="B582" s="19" t="s">
        <v>11</v>
      </c>
      <c r="C582" s="19" t="s">
        <v>32</v>
      </c>
      <c r="D582" s="19" t="s">
        <v>32</v>
      </c>
      <c r="E582" s="19" t="s">
        <v>4</v>
      </c>
      <c r="F582" s="19" t="s">
        <v>163</v>
      </c>
      <c r="G582" s="14">
        <v>33.685016951713386</v>
      </c>
      <c r="H582" s="14">
        <v>1.0876651949270504E-7</v>
      </c>
      <c r="I582" s="14">
        <v>1.3988526545544613E-6</v>
      </c>
      <c r="J582" s="14"/>
      <c r="K582" s="14">
        <v>33.685018459332561</v>
      </c>
      <c r="L582" s="18">
        <v>32.744298126616137</v>
      </c>
      <c r="M582" s="18">
        <v>0.94072033271641242</v>
      </c>
      <c r="N582" s="18"/>
      <c r="O582" s="18"/>
      <c r="P582" s="18">
        <v>33.685018459332547</v>
      </c>
      <c r="Q582" s="17">
        <v>129.10763223710336</v>
      </c>
      <c r="R582" s="17">
        <v>129.1076316053441</v>
      </c>
      <c r="S582" s="17"/>
      <c r="T582" s="17"/>
    </row>
    <row r="583" spans="1:20" x14ac:dyDescent="0.25">
      <c r="A583" s="19" t="s">
        <v>168</v>
      </c>
      <c r="B583" s="19" t="s">
        <v>11</v>
      </c>
      <c r="C583" s="19" t="s">
        <v>32</v>
      </c>
      <c r="D583" s="19" t="s">
        <v>32</v>
      </c>
      <c r="E583" s="19" t="s">
        <v>4</v>
      </c>
      <c r="F583" s="19" t="s">
        <v>169</v>
      </c>
      <c r="G583" s="14">
        <v>12.719942892153782</v>
      </c>
      <c r="H583" s="14">
        <v>3.5421812640689379E-8</v>
      </c>
      <c r="I583" s="14">
        <v>4.72896757370601E-7</v>
      </c>
      <c r="J583" s="14"/>
      <c r="K583" s="14">
        <v>12.719943400472349</v>
      </c>
      <c r="L583" s="18">
        <v>11.725689100397929</v>
      </c>
      <c r="M583" s="18">
        <v>0.99425429289005263</v>
      </c>
      <c r="N583" s="18"/>
      <c r="O583" s="18"/>
      <c r="P583" s="18">
        <v>12.719943393287981</v>
      </c>
      <c r="Q583" s="17">
        <v>136.92439421174822</v>
      </c>
      <c r="R583" s="17"/>
      <c r="S583" s="17"/>
      <c r="T583" s="17"/>
    </row>
    <row r="584" spans="1:20" x14ac:dyDescent="0.25">
      <c r="A584" s="19" t="s">
        <v>168</v>
      </c>
      <c r="B584" s="19" t="s">
        <v>11</v>
      </c>
      <c r="C584" s="19" t="s">
        <v>32</v>
      </c>
      <c r="D584" s="19" t="s">
        <v>32</v>
      </c>
      <c r="E584" s="19" t="s">
        <v>5</v>
      </c>
      <c r="F584" s="19" t="s">
        <v>161</v>
      </c>
      <c r="G584" s="14">
        <v>36.853865673536049</v>
      </c>
      <c r="H584" s="14">
        <v>1.1730302725686162E-7</v>
      </c>
      <c r="I584" s="14">
        <v>1.2390898894929321E-6</v>
      </c>
      <c r="J584" s="14"/>
      <c r="K584" s="14">
        <v>36.853867029928963</v>
      </c>
      <c r="L584" s="18">
        <v>33.511779364058874</v>
      </c>
      <c r="M584" s="18">
        <v>3.3420876400763069</v>
      </c>
      <c r="N584" s="18"/>
      <c r="O584" s="18"/>
      <c r="P584" s="18">
        <v>36.853867004135182</v>
      </c>
      <c r="Q584" s="17">
        <v>155.5056221535678</v>
      </c>
      <c r="R584" s="17">
        <v>155.50562136045616</v>
      </c>
      <c r="S584" s="17"/>
      <c r="T584" s="17"/>
    </row>
    <row r="585" spans="1:20" x14ac:dyDescent="0.25">
      <c r="A585" s="19" t="s">
        <v>168</v>
      </c>
      <c r="B585" s="19" t="s">
        <v>11</v>
      </c>
      <c r="C585" s="19" t="s">
        <v>32</v>
      </c>
      <c r="D585" s="19" t="s">
        <v>32</v>
      </c>
      <c r="E585" s="19" t="s">
        <v>5</v>
      </c>
      <c r="F585" s="19" t="s">
        <v>162</v>
      </c>
      <c r="G585" s="14">
        <v>36.260482521246445</v>
      </c>
      <c r="H585" s="14">
        <v>1.2781628928497579E-7</v>
      </c>
      <c r="I585" s="14">
        <v>1.5154848273378389E-6</v>
      </c>
      <c r="J585" s="14"/>
      <c r="K585" s="14">
        <v>36.260484164547563</v>
      </c>
      <c r="L585" s="18">
        <v>33.760510541883008</v>
      </c>
      <c r="M585" s="18">
        <v>2.4999736226645575</v>
      </c>
      <c r="N585" s="18"/>
      <c r="O585" s="18"/>
      <c r="P585" s="18">
        <v>36.260484164547563</v>
      </c>
      <c r="Q585" s="17">
        <v>151.1930510488437</v>
      </c>
      <c r="R585" s="17">
        <v>151.19305046333906</v>
      </c>
      <c r="S585" s="17"/>
      <c r="T585" s="17"/>
    </row>
    <row r="586" spans="1:20" x14ac:dyDescent="0.25">
      <c r="A586" s="19" t="s">
        <v>168</v>
      </c>
      <c r="B586" s="19" t="s">
        <v>11</v>
      </c>
      <c r="C586" s="19" t="s">
        <v>32</v>
      </c>
      <c r="D586" s="19" t="s">
        <v>32</v>
      </c>
      <c r="E586" s="19" t="s">
        <v>5</v>
      </c>
      <c r="F586" s="19" t="s">
        <v>163</v>
      </c>
      <c r="G586" s="14">
        <v>35.013062582753349</v>
      </c>
      <c r="H586" s="14">
        <v>1.3936841403271975E-7</v>
      </c>
      <c r="I586" s="14">
        <v>1.6673484729764142E-6</v>
      </c>
      <c r="J586" s="14"/>
      <c r="K586" s="14">
        <v>35.013064389470237</v>
      </c>
      <c r="L586" s="18">
        <v>34.444954010332367</v>
      </c>
      <c r="M586" s="18">
        <v>0.56811037913802409</v>
      </c>
      <c r="N586" s="18"/>
      <c r="O586" s="18"/>
      <c r="P586" s="18">
        <v>35.013064389470394</v>
      </c>
      <c r="Q586" s="17">
        <v>142.12709311155129</v>
      </c>
      <c r="R586" s="17">
        <v>142.12709267012164</v>
      </c>
      <c r="S586" s="17"/>
      <c r="T586" s="17"/>
    </row>
    <row r="587" spans="1:20" x14ac:dyDescent="0.25">
      <c r="A587" s="19" t="s">
        <v>168</v>
      </c>
      <c r="B587" s="19" t="s">
        <v>11</v>
      </c>
      <c r="C587" s="19" t="s">
        <v>32</v>
      </c>
      <c r="D587" s="19" t="s">
        <v>32</v>
      </c>
      <c r="E587" s="19" t="s">
        <v>5</v>
      </c>
      <c r="F587" s="19" t="s">
        <v>169</v>
      </c>
      <c r="G587" s="14">
        <v>13.266325200937377</v>
      </c>
      <c r="H587" s="14">
        <v>4.5445250372231396E-8</v>
      </c>
      <c r="I587" s="14">
        <v>5.1198723438228491E-7</v>
      </c>
      <c r="J587" s="14"/>
      <c r="K587" s="14">
        <v>13.266325758369863</v>
      </c>
      <c r="L587" s="18">
        <v>12.319504037289342</v>
      </c>
      <c r="M587" s="18">
        <v>0.94682171636026846</v>
      </c>
      <c r="N587" s="18"/>
      <c r="O587" s="18"/>
      <c r="P587" s="18">
        <v>13.26632575364961</v>
      </c>
      <c r="Q587" s="17">
        <v>151.76826634926167</v>
      </c>
      <c r="R587" s="17"/>
      <c r="S587" s="17"/>
      <c r="T587" s="17"/>
    </row>
    <row r="588" spans="1:20" x14ac:dyDescent="0.25">
      <c r="A588" s="19" t="s">
        <v>168</v>
      </c>
      <c r="B588" s="19" t="s">
        <v>11</v>
      </c>
      <c r="C588" s="19" t="s">
        <v>32</v>
      </c>
      <c r="D588" s="19" t="s">
        <v>32</v>
      </c>
      <c r="E588" s="19" t="s">
        <v>6</v>
      </c>
      <c r="F588" s="19" t="s">
        <v>161</v>
      </c>
      <c r="G588" s="14">
        <v>36.567249339669722</v>
      </c>
      <c r="H588" s="14">
        <v>1.4932643058317972E-7</v>
      </c>
      <c r="I588" s="14">
        <v>1.4691477370779536E-6</v>
      </c>
      <c r="J588" s="14"/>
      <c r="K588" s="14">
        <v>36.567250958143894</v>
      </c>
      <c r="L588" s="18">
        <v>33.221179578078264</v>
      </c>
      <c r="M588" s="18">
        <v>3.3460713713200203</v>
      </c>
      <c r="N588" s="18"/>
      <c r="O588" s="18"/>
      <c r="P588" s="18">
        <v>36.567250949398286</v>
      </c>
      <c r="Q588" s="17">
        <v>179.2249849537456</v>
      </c>
      <c r="R588" s="17">
        <v>179.22498418698174</v>
      </c>
      <c r="S588" s="17"/>
      <c r="T588" s="17"/>
    </row>
    <row r="589" spans="1:20" x14ac:dyDescent="0.25">
      <c r="A589" s="19" t="s">
        <v>168</v>
      </c>
      <c r="B589" s="19" t="s">
        <v>11</v>
      </c>
      <c r="C589" s="19" t="s">
        <v>32</v>
      </c>
      <c r="D589" s="19" t="s">
        <v>32</v>
      </c>
      <c r="E589" s="19" t="s">
        <v>6</v>
      </c>
      <c r="F589" s="19" t="s">
        <v>162</v>
      </c>
      <c r="G589" s="14">
        <v>35.986580886263539</v>
      </c>
      <c r="H589" s="14">
        <v>1.6283465452414248E-7</v>
      </c>
      <c r="I589" s="14">
        <v>1.7197847469618938E-6</v>
      </c>
      <c r="J589" s="14"/>
      <c r="K589" s="14">
        <v>35.98658276888294</v>
      </c>
      <c r="L589" s="18">
        <v>33.45708777156608</v>
      </c>
      <c r="M589" s="18">
        <v>2.5294949973168679</v>
      </c>
      <c r="N589" s="18"/>
      <c r="O589" s="18"/>
      <c r="P589" s="18">
        <v>35.986582768882947</v>
      </c>
      <c r="Q589" s="17">
        <v>174.29507956394121</v>
      </c>
      <c r="R589" s="17">
        <v>174.29507883101445</v>
      </c>
      <c r="S589" s="17"/>
      <c r="T589" s="17"/>
    </row>
    <row r="590" spans="1:20" x14ac:dyDescent="0.25">
      <c r="A590" s="19" t="s">
        <v>168</v>
      </c>
      <c r="B590" s="19" t="s">
        <v>11</v>
      </c>
      <c r="C590" s="19" t="s">
        <v>32</v>
      </c>
      <c r="D590" s="19" t="s">
        <v>32</v>
      </c>
      <c r="E590" s="19" t="s">
        <v>6</v>
      </c>
      <c r="F590" s="19" t="s">
        <v>163</v>
      </c>
      <c r="G590" s="14">
        <v>34.591232823229269</v>
      </c>
      <c r="H590" s="14">
        <v>1.7791402674857998E-7</v>
      </c>
      <c r="I590" s="14">
        <v>2.0938438529922661E-6</v>
      </c>
      <c r="J590" s="14"/>
      <c r="K590" s="14">
        <v>34.591235094987148</v>
      </c>
      <c r="L590" s="18">
        <v>34.220098447788217</v>
      </c>
      <c r="M590" s="18">
        <v>0.3711366471987409</v>
      </c>
      <c r="N590" s="18"/>
      <c r="O590" s="18"/>
      <c r="P590" s="18">
        <v>34.591235094986956</v>
      </c>
      <c r="Q590" s="17">
        <v>162.44850219217</v>
      </c>
      <c r="R590" s="17">
        <v>162.44850185296255</v>
      </c>
      <c r="S590" s="17"/>
      <c r="T590" s="17"/>
    </row>
    <row r="591" spans="1:20" x14ac:dyDescent="0.25">
      <c r="A591" s="19" t="s">
        <v>168</v>
      </c>
      <c r="B591" s="19" t="s">
        <v>11</v>
      </c>
      <c r="C591" s="19" t="s">
        <v>32</v>
      </c>
      <c r="D591" s="19" t="s">
        <v>32</v>
      </c>
      <c r="E591" s="19" t="s">
        <v>6</v>
      </c>
      <c r="F591" s="19" t="s">
        <v>169</v>
      </c>
      <c r="G591" s="14">
        <v>13.154852770551397</v>
      </c>
      <c r="H591" s="14">
        <v>5.7897564998030943E-8</v>
      </c>
      <c r="I591" s="14">
        <v>6.0504652440621331E-7</v>
      </c>
      <c r="J591" s="14"/>
      <c r="K591" s="14">
        <v>13.154853433495489</v>
      </c>
      <c r="L591" s="18">
        <v>12.21597249913912</v>
      </c>
      <c r="M591" s="18">
        <v>0.93888093275590978</v>
      </c>
      <c r="N591" s="18"/>
      <c r="O591" s="18"/>
      <c r="P591" s="18">
        <v>13.154853431895031</v>
      </c>
      <c r="Q591" s="17">
        <v>174.69103564452433</v>
      </c>
      <c r="R591" s="17"/>
      <c r="S591" s="17"/>
      <c r="T591" s="17"/>
    </row>
    <row r="592" spans="1:20" x14ac:dyDescent="0.25">
      <c r="A592" s="19" t="s">
        <v>168</v>
      </c>
      <c r="B592" s="19" t="s">
        <v>11</v>
      </c>
      <c r="C592" s="19" t="s">
        <v>32</v>
      </c>
      <c r="D592" s="19" t="s">
        <v>32</v>
      </c>
      <c r="E592" s="19" t="s">
        <v>7</v>
      </c>
      <c r="F592" s="19" t="s">
        <v>161</v>
      </c>
      <c r="G592" s="14">
        <v>37.3257755835523</v>
      </c>
      <c r="H592" s="14">
        <v>1.8860408535889763E-7</v>
      </c>
      <c r="I592" s="14">
        <v>1.8443449736485761E-6</v>
      </c>
      <c r="J592" s="14"/>
      <c r="K592" s="14">
        <v>37.325777616501355</v>
      </c>
      <c r="L592" s="18">
        <v>33.788017091105537</v>
      </c>
      <c r="M592" s="18">
        <v>3.5377605159233587</v>
      </c>
      <c r="N592" s="18"/>
      <c r="O592" s="18"/>
      <c r="P592" s="18">
        <v>37.325777607028897</v>
      </c>
      <c r="Q592" s="17">
        <v>212.63707804876799</v>
      </c>
      <c r="R592" s="17">
        <v>212.63707660537852</v>
      </c>
      <c r="S592" s="17"/>
      <c r="T592" s="17"/>
    </row>
    <row r="593" spans="1:20" x14ac:dyDescent="0.25">
      <c r="A593" s="19" t="s">
        <v>168</v>
      </c>
      <c r="B593" s="19" t="s">
        <v>11</v>
      </c>
      <c r="C593" s="19" t="s">
        <v>32</v>
      </c>
      <c r="D593" s="19" t="s">
        <v>32</v>
      </c>
      <c r="E593" s="19" t="s">
        <v>7</v>
      </c>
      <c r="F593" s="19" t="s">
        <v>162</v>
      </c>
      <c r="G593" s="14">
        <v>36.823804387887868</v>
      </c>
      <c r="H593" s="14">
        <v>2.0613145373044716E-7</v>
      </c>
      <c r="I593" s="14">
        <v>2.2562019343083417E-6</v>
      </c>
      <c r="J593" s="14"/>
      <c r="K593" s="14">
        <v>36.823806850221253</v>
      </c>
      <c r="L593" s="18">
        <v>33.96324536097358</v>
      </c>
      <c r="M593" s="18">
        <v>2.8605614892476909</v>
      </c>
      <c r="N593" s="18"/>
      <c r="O593" s="18"/>
      <c r="P593" s="18">
        <v>36.823806850221274</v>
      </c>
      <c r="Q593" s="17">
        <v>207.75619485408345</v>
      </c>
      <c r="R593" s="17">
        <v>207.75619324349702</v>
      </c>
      <c r="S593" s="17"/>
      <c r="T593" s="17"/>
    </row>
    <row r="594" spans="1:20" x14ac:dyDescent="0.25">
      <c r="A594" s="19" t="s">
        <v>168</v>
      </c>
      <c r="B594" s="19" t="s">
        <v>11</v>
      </c>
      <c r="C594" s="19" t="s">
        <v>32</v>
      </c>
      <c r="D594" s="19" t="s">
        <v>32</v>
      </c>
      <c r="E594" s="19" t="s">
        <v>7</v>
      </c>
      <c r="F594" s="19" t="s">
        <v>163</v>
      </c>
      <c r="G594" s="14">
        <v>35.708824391725258</v>
      </c>
      <c r="H594" s="14">
        <v>2.2549391034689497E-7</v>
      </c>
      <c r="I594" s="14">
        <v>2.7285734719073205E-6</v>
      </c>
      <c r="J594" s="14"/>
      <c r="K594" s="14">
        <v>35.708827345792642</v>
      </c>
      <c r="L594" s="18">
        <v>34.522118626281589</v>
      </c>
      <c r="M594" s="18">
        <v>1.1867087195110699</v>
      </c>
      <c r="N594" s="18"/>
      <c r="O594" s="18"/>
      <c r="P594" s="18">
        <v>35.708827345792656</v>
      </c>
      <c r="Q594" s="17">
        <v>196.91476442926148</v>
      </c>
      <c r="R594" s="17">
        <v>196.91476270893304</v>
      </c>
      <c r="S594" s="17"/>
      <c r="T594" s="17"/>
    </row>
    <row r="595" spans="1:20" x14ac:dyDescent="0.25">
      <c r="A595" s="19" t="s">
        <v>168</v>
      </c>
      <c r="B595" s="19" t="s">
        <v>11</v>
      </c>
      <c r="C595" s="19" t="s">
        <v>32</v>
      </c>
      <c r="D595" s="19" t="s">
        <v>32</v>
      </c>
      <c r="E595" s="19" t="s">
        <v>7</v>
      </c>
      <c r="F595" s="19" t="s">
        <v>169</v>
      </c>
      <c r="G595" s="14">
        <v>13.463420570623581</v>
      </c>
      <c r="H595" s="14">
        <v>7.3230944509839412E-8</v>
      </c>
      <c r="I595" s="14">
        <v>7.7743091755294426E-7</v>
      </c>
      <c r="J595" s="14"/>
      <c r="K595" s="14">
        <v>13.463421421285442</v>
      </c>
      <c r="L595" s="18">
        <v>12.399167925818601</v>
      </c>
      <c r="M595" s="18">
        <v>1.0642534937333838</v>
      </c>
      <c r="N595" s="18"/>
      <c r="O595" s="18"/>
      <c r="P595" s="18">
        <v>13.463421419551985</v>
      </c>
      <c r="Q595" s="17">
        <v>208.31871735476074</v>
      </c>
      <c r="R595" s="17"/>
      <c r="S595" s="17"/>
      <c r="T595" s="17"/>
    </row>
    <row r="596" spans="1:20" x14ac:dyDescent="0.25">
      <c r="A596" s="19" t="s">
        <v>168</v>
      </c>
      <c r="B596" s="19" t="s">
        <v>11</v>
      </c>
      <c r="C596" s="19" t="s">
        <v>32</v>
      </c>
      <c r="D596" s="19" t="s">
        <v>32</v>
      </c>
      <c r="E596" s="19" t="s">
        <v>8</v>
      </c>
      <c r="F596" s="19" t="s">
        <v>161</v>
      </c>
      <c r="G596" s="14">
        <v>37.863519274966123</v>
      </c>
      <c r="H596" s="14">
        <v>2.3411094252041328E-7</v>
      </c>
      <c r="I596" s="14">
        <v>2.1585020581190278E-6</v>
      </c>
      <c r="J596" s="14"/>
      <c r="K596" s="14">
        <v>37.863521667579121</v>
      </c>
      <c r="L596" s="18">
        <v>33.447730863614744</v>
      </c>
      <c r="M596" s="18">
        <v>4.4157908039677221</v>
      </c>
      <c r="N596" s="18"/>
      <c r="O596" s="18"/>
      <c r="P596" s="18">
        <v>37.863521667582468</v>
      </c>
      <c r="Q596" s="17">
        <v>266.60274503212122</v>
      </c>
      <c r="R596" s="17">
        <v>266.6027417129344</v>
      </c>
      <c r="S596" s="17"/>
      <c r="T596" s="17"/>
    </row>
    <row r="597" spans="1:20" x14ac:dyDescent="0.25">
      <c r="A597" s="19" t="s">
        <v>168</v>
      </c>
      <c r="B597" s="19" t="s">
        <v>11</v>
      </c>
      <c r="C597" s="19" t="s">
        <v>32</v>
      </c>
      <c r="D597" s="19" t="s">
        <v>32</v>
      </c>
      <c r="E597" s="19" t="s">
        <v>8</v>
      </c>
      <c r="F597" s="19" t="s">
        <v>162</v>
      </c>
      <c r="G597" s="14">
        <v>37.78311804376235</v>
      </c>
      <c r="H597" s="14">
        <v>2.6002439351605474E-7</v>
      </c>
      <c r="I597" s="14">
        <v>2.6753810460603667E-6</v>
      </c>
      <c r="J597" s="14"/>
      <c r="K597" s="14">
        <v>37.783120979167791</v>
      </c>
      <c r="L597" s="18">
        <v>34.241228141840551</v>
      </c>
      <c r="M597" s="18">
        <v>3.5418928373259337</v>
      </c>
      <c r="N597" s="18"/>
      <c r="O597" s="18"/>
      <c r="P597" s="18">
        <v>37.783120979166483</v>
      </c>
      <c r="Q597" s="17">
        <v>249.23385908409148</v>
      </c>
      <c r="R597" s="17">
        <v>249.23385568707789</v>
      </c>
      <c r="S597" s="17"/>
      <c r="T597" s="17"/>
    </row>
    <row r="598" spans="1:20" x14ac:dyDescent="0.25">
      <c r="A598" s="19" t="s">
        <v>168</v>
      </c>
      <c r="B598" s="19" t="s">
        <v>11</v>
      </c>
      <c r="C598" s="19" t="s">
        <v>32</v>
      </c>
      <c r="D598" s="19" t="s">
        <v>32</v>
      </c>
      <c r="E598" s="19" t="s">
        <v>8</v>
      </c>
      <c r="F598" s="19" t="s">
        <v>163</v>
      </c>
      <c r="G598" s="14">
        <v>36.707057470365321</v>
      </c>
      <c r="H598" s="14">
        <v>2.858703538341542E-7</v>
      </c>
      <c r="I598" s="14">
        <v>3.5095181035484375E-6</v>
      </c>
      <c r="J598" s="14"/>
      <c r="K598" s="14">
        <v>36.707061265753779</v>
      </c>
      <c r="L598" s="18">
        <v>34.791049715107434</v>
      </c>
      <c r="M598" s="18">
        <v>1.9160115506462689</v>
      </c>
      <c r="N598" s="18"/>
      <c r="O598" s="18"/>
      <c r="P598" s="18">
        <v>36.707061265753701</v>
      </c>
      <c r="Q598" s="17">
        <v>236.63754452298463</v>
      </c>
      <c r="R598" s="17">
        <v>236.63754027188264</v>
      </c>
      <c r="S598" s="17"/>
      <c r="T598" s="17"/>
    </row>
    <row r="599" spans="1:20" x14ac:dyDescent="0.25">
      <c r="A599" s="19" t="s">
        <v>168</v>
      </c>
      <c r="B599" s="19" t="s">
        <v>11</v>
      </c>
      <c r="C599" s="19" t="s">
        <v>32</v>
      </c>
      <c r="D599" s="19" t="s">
        <v>32</v>
      </c>
      <c r="E599" s="19" t="s">
        <v>8</v>
      </c>
      <c r="F599" s="19" t="s">
        <v>169</v>
      </c>
      <c r="G599" s="14">
        <v>13.738835755732932</v>
      </c>
      <c r="H599" s="14">
        <v>9.1769191640879763E-8</v>
      </c>
      <c r="I599" s="14">
        <v>9.3364172458302918E-7</v>
      </c>
      <c r="J599" s="14"/>
      <c r="K599" s="14">
        <v>13.738836781143847</v>
      </c>
      <c r="L599" s="18">
        <v>12.386927207399024</v>
      </c>
      <c r="M599" s="18">
        <v>1.3519095737452738</v>
      </c>
      <c r="N599" s="18"/>
      <c r="O599" s="18"/>
      <c r="P599" s="18">
        <v>13.738836781144299</v>
      </c>
      <c r="Q599" s="17">
        <v>255.62309312110042</v>
      </c>
      <c r="R599" s="17"/>
      <c r="S599" s="17"/>
      <c r="T599" s="17"/>
    </row>
    <row r="600" spans="1:20" x14ac:dyDescent="0.25">
      <c r="A600" s="19" t="s">
        <v>168</v>
      </c>
      <c r="B600" s="19" t="s">
        <v>11</v>
      </c>
      <c r="C600" s="19" t="s">
        <v>32</v>
      </c>
      <c r="D600" s="19" t="s">
        <v>32</v>
      </c>
      <c r="E600" s="19" t="s">
        <v>9</v>
      </c>
      <c r="F600" s="19" t="s">
        <v>161</v>
      </c>
      <c r="G600" s="14">
        <v>38.004305952483548</v>
      </c>
      <c r="H600" s="14">
        <v>2.8435060247300161E-7</v>
      </c>
      <c r="I600" s="14">
        <v>2.6054931808266382E-6</v>
      </c>
      <c r="J600" s="14"/>
      <c r="K600" s="14">
        <v>38.004308842327333</v>
      </c>
      <c r="L600" s="18">
        <v>32.789543568223358</v>
      </c>
      <c r="M600" s="18">
        <v>5.2147652741041055</v>
      </c>
      <c r="N600" s="18"/>
      <c r="O600" s="18"/>
      <c r="P600" s="18">
        <v>38.004308842327461</v>
      </c>
      <c r="Q600" s="17">
        <v>340.16681726142338</v>
      </c>
      <c r="R600" s="17">
        <v>340.16680851772003</v>
      </c>
      <c r="S600" s="17"/>
      <c r="T600" s="17"/>
    </row>
    <row r="601" spans="1:20" x14ac:dyDescent="0.25">
      <c r="A601" s="19" t="s">
        <v>168</v>
      </c>
      <c r="B601" s="19" t="s">
        <v>11</v>
      </c>
      <c r="C601" s="19" t="s">
        <v>32</v>
      </c>
      <c r="D601" s="19" t="s">
        <v>32</v>
      </c>
      <c r="E601" s="19" t="s">
        <v>9</v>
      </c>
      <c r="F601" s="19" t="s">
        <v>162</v>
      </c>
      <c r="G601" s="14">
        <v>37.913383219372065</v>
      </c>
      <c r="H601" s="14">
        <v>3.2048564700850047E-7</v>
      </c>
      <c r="I601" s="14">
        <v>3.0412670755348447E-6</v>
      </c>
      <c r="J601" s="14"/>
      <c r="K601" s="14">
        <v>37.91338658112479</v>
      </c>
      <c r="L601" s="18">
        <v>33.670669231302611</v>
      </c>
      <c r="M601" s="18">
        <v>4.2427173498225264</v>
      </c>
      <c r="N601" s="18"/>
      <c r="O601" s="18"/>
      <c r="P601" s="18">
        <v>37.913386581125138</v>
      </c>
      <c r="Q601" s="17">
        <v>317.67050323634373</v>
      </c>
      <c r="R601" s="17">
        <v>317.67049355649743</v>
      </c>
      <c r="S601" s="17"/>
      <c r="T601" s="17"/>
    </row>
    <row r="602" spans="1:20" x14ac:dyDescent="0.25">
      <c r="A602" s="19" t="s">
        <v>168</v>
      </c>
      <c r="B602" s="19" t="s">
        <v>11</v>
      </c>
      <c r="C602" s="19" t="s">
        <v>32</v>
      </c>
      <c r="D602" s="19" t="s">
        <v>32</v>
      </c>
      <c r="E602" s="19" t="s">
        <v>9</v>
      </c>
      <c r="F602" s="19" t="s">
        <v>163</v>
      </c>
      <c r="G602" s="14">
        <v>37.74634224703766</v>
      </c>
      <c r="H602" s="14">
        <v>3.6192391947452949E-7</v>
      </c>
      <c r="I602" s="14">
        <v>3.9772507558740976E-6</v>
      </c>
      <c r="J602" s="14"/>
      <c r="K602" s="14">
        <v>37.746346586212333</v>
      </c>
      <c r="L602" s="18">
        <v>35.07697526842913</v>
      </c>
      <c r="M602" s="18">
        <v>2.669371317783082</v>
      </c>
      <c r="N602" s="18"/>
      <c r="O602" s="18"/>
      <c r="P602" s="18">
        <v>37.746346586212212</v>
      </c>
      <c r="Q602" s="17">
        <v>284.26964485327903</v>
      </c>
      <c r="R602" s="17">
        <v>284.26963564575544</v>
      </c>
      <c r="S602" s="17"/>
      <c r="T602" s="17"/>
    </row>
    <row r="603" spans="1:20" x14ac:dyDescent="0.25">
      <c r="A603" s="19" t="s">
        <v>168</v>
      </c>
      <c r="B603" s="19" t="s">
        <v>11</v>
      </c>
      <c r="C603" s="19" t="s">
        <v>32</v>
      </c>
      <c r="D603" s="19" t="s">
        <v>32</v>
      </c>
      <c r="E603" s="19" t="s">
        <v>9</v>
      </c>
      <c r="F603" s="19" t="s">
        <v>169</v>
      </c>
      <c r="G603" s="14">
        <v>13.844667194945472</v>
      </c>
      <c r="H603" s="14">
        <v>1.1293372090100018E-7</v>
      </c>
      <c r="I603" s="14">
        <v>1.0883468480196502E-6</v>
      </c>
      <c r="J603" s="14"/>
      <c r="K603" s="14">
        <v>13.844668396226041</v>
      </c>
      <c r="L603" s="18">
        <v>12.215739247383794</v>
      </c>
      <c r="M603" s="18">
        <v>1.6289291488423054</v>
      </c>
      <c r="N603" s="18"/>
      <c r="O603" s="18"/>
      <c r="P603" s="18">
        <v>13.844668396226098</v>
      </c>
      <c r="Q603" s="17">
        <v>322.77453462402815</v>
      </c>
      <c r="R603" s="17"/>
      <c r="S603" s="17"/>
      <c r="T603" s="17"/>
    </row>
    <row r="604" spans="1:20" x14ac:dyDescent="0.25">
      <c r="A604" s="19" t="s">
        <v>168</v>
      </c>
      <c r="B604" s="19" t="s">
        <v>11</v>
      </c>
      <c r="C604" s="19" t="s">
        <v>33</v>
      </c>
      <c r="D604" s="19" t="s">
        <v>33</v>
      </c>
      <c r="E604" s="19" t="s">
        <v>2</v>
      </c>
      <c r="F604" s="19" t="s">
        <v>161</v>
      </c>
      <c r="G604" s="14">
        <v>2.221204300273913</v>
      </c>
      <c r="H604" s="14"/>
      <c r="I604" s="14"/>
      <c r="J604" s="14"/>
      <c r="K604" s="14">
        <v>2.221204300273913</v>
      </c>
      <c r="L604" s="18">
        <v>2.2212043002739006</v>
      </c>
      <c r="M604" s="18"/>
      <c r="N604" s="18"/>
      <c r="O604" s="18"/>
      <c r="P604" s="18">
        <v>2.2212043002739006</v>
      </c>
      <c r="Q604" s="17">
        <v>110.58884518138601</v>
      </c>
      <c r="R604" s="17">
        <v>110.58884215421146</v>
      </c>
      <c r="S604" s="17"/>
      <c r="T604" s="17"/>
    </row>
    <row r="605" spans="1:20" x14ac:dyDescent="0.25">
      <c r="A605" s="19" t="s">
        <v>168</v>
      </c>
      <c r="B605" s="19" t="s">
        <v>11</v>
      </c>
      <c r="C605" s="19" t="s">
        <v>33</v>
      </c>
      <c r="D605" s="19" t="s">
        <v>33</v>
      </c>
      <c r="E605" s="19" t="s">
        <v>2</v>
      </c>
      <c r="F605" s="19" t="s">
        <v>162</v>
      </c>
      <c r="G605" s="14">
        <v>2.215080055259107</v>
      </c>
      <c r="H605" s="14"/>
      <c r="I605" s="14"/>
      <c r="J605" s="14"/>
      <c r="K605" s="14">
        <v>2.215080055259107</v>
      </c>
      <c r="L605" s="18">
        <v>2.2150800552591132</v>
      </c>
      <c r="M605" s="18"/>
      <c r="N605" s="18"/>
      <c r="O605" s="18"/>
      <c r="P605" s="18">
        <v>2.2150800552591132</v>
      </c>
      <c r="Q605" s="17">
        <v>110.06628890789659</v>
      </c>
      <c r="R605" s="17">
        <v>110.06628448137378</v>
      </c>
      <c r="S605" s="17"/>
      <c r="T605" s="17"/>
    </row>
    <row r="606" spans="1:20" x14ac:dyDescent="0.25">
      <c r="A606" s="19" t="s">
        <v>168</v>
      </c>
      <c r="B606" s="19" t="s">
        <v>11</v>
      </c>
      <c r="C606" s="19" t="s">
        <v>33</v>
      </c>
      <c r="D606" s="19" t="s">
        <v>33</v>
      </c>
      <c r="E606" s="19" t="s">
        <v>2</v>
      </c>
      <c r="F606" s="19" t="s">
        <v>163</v>
      </c>
      <c r="G606" s="14">
        <v>2.2088914204291936</v>
      </c>
      <c r="H606" s="14"/>
      <c r="I606" s="14"/>
      <c r="J606" s="14"/>
      <c r="K606" s="14">
        <v>2.2088914204291936</v>
      </c>
      <c r="L606" s="18">
        <v>2.2088914204291918</v>
      </c>
      <c r="M606" s="18"/>
      <c r="N606" s="18"/>
      <c r="O606" s="18"/>
      <c r="P606" s="18">
        <v>2.2088914204291918</v>
      </c>
      <c r="Q606" s="17">
        <v>109.5382427849751</v>
      </c>
      <c r="R606" s="17">
        <v>109.53823462645927</v>
      </c>
      <c r="S606" s="17"/>
      <c r="T606" s="17"/>
    </row>
    <row r="607" spans="1:20" x14ac:dyDescent="0.25">
      <c r="A607" s="19" t="s">
        <v>168</v>
      </c>
      <c r="B607" s="19" t="s">
        <v>11</v>
      </c>
      <c r="C607" s="19" t="s">
        <v>33</v>
      </c>
      <c r="D607" s="19" t="s">
        <v>33</v>
      </c>
      <c r="E607" s="19" t="s">
        <v>2</v>
      </c>
      <c r="F607" s="19" t="s">
        <v>169</v>
      </c>
      <c r="G607" s="14">
        <v>0.80924126164782884</v>
      </c>
      <c r="H607" s="14"/>
      <c r="I607" s="14"/>
      <c r="J607" s="14"/>
      <c r="K607" s="14">
        <v>0.80924126164782884</v>
      </c>
      <c r="L607" s="18">
        <v>0.80924126164782728</v>
      </c>
      <c r="M607" s="18"/>
      <c r="N607" s="18"/>
      <c r="O607" s="18"/>
      <c r="P607" s="18">
        <v>0.80924126164782728</v>
      </c>
      <c r="Q607" s="17">
        <v>110.23940451230133</v>
      </c>
      <c r="R607" s="17"/>
      <c r="S607" s="17"/>
      <c r="T607" s="17"/>
    </row>
    <row r="608" spans="1:20" x14ac:dyDescent="0.25">
      <c r="A608" s="19" t="s">
        <v>168</v>
      </c>
      <c r="B608" s="19" t="s">
        <v>11</v>
      </c>
      <c r="C608" s="19" t="s">
        <v>33</v>
      </c>
      <c r="D608" s="19" t="s">
        <v>33</v>
      </c>
      <c r="E608" s="19" t="s">
        <v>3</v>
      </c>
      <c r="F608" s="19" t="s">
        <v>161</v>
      </c>
      <c r="G608" s="14">
        <v>2.2162692296242632</v>
      </c>
      <c r="H608" s="14"/>
      <c r="I608" s="14"/>
      <c r="J608" s="14"/>
      <c r="K608" s="14">
        <v>2.2162692296242632</v>
      </c>
      <c r="L608" s="18">
        <v>2.2162692296242454</v>
      </c>
      <c r="M608" s="18"/>
      <c r="N608" s="18"/>
      <c r="O608" s="18"/>
      <c r="P608" s="18">
        <v>2.2162692296242454</v>
      </c>
      <c r="Q608" s="17">
        <v>135.93748979594625</v>
      </c>
      <c r="R608" s="17">
        <v>135.93748243424886</v>
      </c>
      <c r="S608" s="17"/>
      <c r="T608" s="17"/>
    </row>
    <row r="609" spans="1:20" x14ac:dyDescent="0.25">
      <c r="A609" s="19" t="s">
        <v>168</v>
      </c>
      <c r="B609" s="19" t="s">
        <v>11</v>
      </c>
      <c r="C609" s="19" t="s">
        <v>33</v>
      </c>
      <c r="D609" s="19" t="s">
        <v>33</v>
      </c>
      <c r="E609" s="19" t="s">
        <v>3</v>
      </c>
      <c r="F609" s="19" t="s">
        <v>162</v>
      </c>
      <c r="G609" s="14">
        <v>2.2156093365108132</v>
      </c>
      <c r="H609" s="14"/>
      <c r="I609" s="14"/>
      <c r="J609" s="14"/>
      <c r="K609" s="14">
        <v>2.2156093365108132</v>
      </c>
      <c r="L609" s="18">
        <v>2.2156093365108065</v>
      </c>
      <c r="M609" s="18"/>
      <c r="N609" s="18"/>
      <c r="O609" s="18"/>
      <c r="P609" s="18">
        <v>2.2156093365108065</v>
      </c>
      <c r="Q609" s="17">
        <v>134.65962916903848</v>
      </c>
      <c r="R609" s="17">
        <v>134.65961859746446</v>
      </c>
      <c r="S609" s="17"/>
      <c r="T609" s="17"/>
    </row>
    <row r="610" spans="1:20" x14ac:dyDescent="0.25">
      <c r="A610" s="19" t="s">
        <v>168</v>
      </c>
      <c r="B610" s="19" t="s">
        <v>11</v>
      </c>
      <c r="C610" s="19" t="s">
        <v>33</v>
      </c>
      <c r="D610" s="19" t="s">
        <v>33</v>
      </c>
      <c r="E610" s="19" t="s">
        <v>3</v>
      </c>
      <c r="F610" s="19" t="s">
        <v>163</v>
      </c>
      <c r="G610" s="14">
        <v>2.2149486554108031</v>
      </c>
      <c r="H610" s="14"/>
      <c r="I610" s="14"/>
      <c r="J610" s="14"/>
      <c r="K610" s="14">
        <v>2.2149486554108031</v>
      </c>
      <c r="L610" s="18">
        <v>2.2149486554108089</v>
      </c>
      <c r="M610" s="18"/>
      <c r="N610" s="18"/>
      <c r="O610" s="18"/>
      <c r="P610" s="18">
        <v>2.2149486554108089</v>
      </c>
      <c r="Q610" s="17">
        <v>133.38048789265932</v>
      </c>
      <c r="R610" s="17">
        <v>133.38046886806592</v>
      </c>
      <c r="S610" s="17"/>
      <c r="T610" s="17"/>
    </row>
    <row r="611" spans="1:20" x14ac:dyDescent="0.25">
      <c r="A611" s="19" t="s">
        <v>168</v>
      </c>
      <c r="B611" s="19" t="s">
        <v>11</v>
      </c>
      <c r="C611" s="19" t="s">
        <v>33</v>
      </c>
      <c r="D611" s="19" t="s">
        <v>33</v>
      </c>
      <c r="E611" s="19" t="s">
        <v>3</v>
      </c>
      <c r="F611" s="19" t="s">
        <v>169</v>
      </c>
      <c r="G611" s="14">
        <v>0.8087772060380074</v>
      </c>
      <c r="H611" s="14"/>
      <c r="I611" s="14"/>
      <c r="J611" s="14"/>
      <c r="K611" s="14">
        <v>0.8087772060380074</v>
      </c>
      <c r="L611" s="18">
        <v>0.80877720603800385</v>
      </c>
      <c r="M611" s="18"/>
      <c r="N611" s="18"/>
      <c r="O611" s="18"/>
      <c r="P611" s="18">
        <v>0.80877720603800385</v>
      </c>
      <c r="Q611" s="17">
        <v>135.08324499448588</v>
      </c>
      <c r="R611" s="17"/>
      <c r="S611" s="17"/>
      <c r="T611" s="17"/>
    </row>
    <row r="612" spans="1:20" x14ac:dyDescent="0.25">
      <c r="A612" s="19" t="s">
        <v>168</v>
      </c>
      <c r="B612" s="19" t="s">
        <v>11</v>
      </c>
      <c r="C612" s="19" t="s">
        <v>33</v>
      </c>
      <c r="D612" s="19" t="s">
        <v>33</v>
      </c>
      <c r="E612" s="19" t="s">
        <v>4</v>
      </c>
      <c r="F612" s="19" t="s">
        <v>161</v>
      </c>
      <c r="G612" s="14">
        <v>2.236651943223523</v>
      </c>
      <c r="H612" s="14"/>
      <c r="I612" s="14"/>
      <c r="J612" s="14"/>
      <c r="K612" s="14">
        <v>2.236651943223523</v>
      </c>
      <c r="L612" s="18">
        <v>2.2366519432235239</v>
      </c>
      <c r="M612" s="18"/>
      <c r="N612" s="18"/>
      <c r="O612" s="18"/>
      <c r="P612" s="18">
        <v>2.2366519432235239</v>
      </c>
      <c r="Q612" s="17">
        <v>158.37247723847531</v>
      </c>
      <c r="R612" s="17">
        <v>158.37246553660196</v>
      </c>
      <c r="S612" s="17"/>
      <c r="T612" s="17"/>
    </row>
    <row r="613" spans="1:20" x14ac:dyDescent="0.25">
      <c r="A613" s="19" t="s">
        <v>168</v>
      </c>
      <c r="B613" s="19" t="s">
        <v>11</v>
      </c>
      <c r="C613" s="19" t="s">
        <v>33</v>
      </c>
      <c r="D613" s="19" t="s">
        <v>33</v>
      </c>
      <c r="E613" s="19" t="s">
        <v>4</v>
      </c>
      <c r="F613" s="19" t="s">
        <v>162</v>
      </c>
      <c r="G613" s="14">
        <v>2.2359750449937912</v>
      </c>
      <c r="H613" s="14"/>
      <c r="I613" s="14"/>
      <c r="J613" s="14"/>
      <c r="K613" s="14">
        <v>2.2359750449937912</v>
      </c>
      <c r="L613" s="18">
        <v>2.2359750449937978</v>
      </c>
      <c r="M613" s="18"/>
      <c r="N613" s="18"/>
      <c r="O613" s="18"/>
      <c r="P613" s="18">
        <v>2.2359750449937978</v>
      </c>
      <c r="Q613" s="17">
        <v>156.88410815457752</v>
      </c>
      <c r="R613" s="17">
        <v>156.88409140287786</v>
      </c>
      <c r="S613" s="17"/>
      <c r="T613" s="17"/>
    </row>
    <row r="614" spans="1:20" x14ac:dyDescent="0.25">
      <c r="A614" s="19" t="s">
        <v>168</v>
      </c>
      <c r="B614" s="19" t="s">
        <v>11</v>
      </c>
      <c r="C614" s="19" t="s">
        <v>33</v>
      </c>
      <c r="D614" s="19" t="s">
        <v>33</v>
      </c>
      <c r="E614" s="19" t="s">
        <v>4</v>
      </c>
      <c r="F614" s="19" t="s">
        <v>163</v>
      </c>
      <c r="G614" s="14">
        <v>2.2352973732606647</v>
      </c>
      <c r="H614" s="14"/>
      <c r="I614" s="14"/>
      <c r="J614" s="14"/>
      <c r="K614" s="14">
        <v>2.2352973732606647</v>
      </c>
      <c r="L614" s="18">
        <v>2.2352973732606687</v>
      </c>
      <c r="M614" s="18"/>
      <c r="N614" s="18"/>
      <c r="O614" s="18"/>
      <c r="P614" s="18">
        <v>2.2352973732606687</v>
      </c>
      <c r="Q614" s="17">
        <v>155.3942357016042</v>
      </c>
      <c r="R614" s="17">
        <v>155.3942057702296</v>
      </c>
      <c r="S614" s="17"/>
      <c r="T614" s="17"/>
    </row>
    <row r="615" spans="1:20" x14ac:dyDescent="0.25">
      <c r="A615" s="19" t="s">
        <v>168</v>
      </c>
      <c r="B615" s="19" t="s">
        <v>11</v>
      </c>
      <c r="C615" s="19" t="s">
        <v>33</v>
      </c>
      <c r="D615" s="19" t="s">
        <v>33</v>
      </c>
      <c r="E615" s="19" t="s">
        <v>4</v>
      </c>
      <c r="F615" s="19" t="s">
        <v>169</v>
      </c>
      <c r="G615" s="14">
        <v>0.81621274815132083</v>
      </c>
      <c r="H615" s="14"/>
      <c r="I615" s="14"/>
      <c r="J615" s="14"/>
      <c r="K615" s="14">
        <v>0.81621274815132083</v>
      </c>
      <c r="L615" s="18">
        <v>0.81621274815132216</v>
      </c>
      <c r="M615" s="18"/>
      <c r="N615" s="18"/>
      <c r="O615" s="18"/>
      <c r="P615" s="18">
        <v>0.81621274815132216</v>
      </c>
      <c r="Q615" s="17">
        <v>157.37751045146234</v>
      </c>
      <c r="R615" s="17"/>
      <c r="S615" s="17"/>
      <c r="T615" s="17"/>
    </row>
    <row r="616" spans="1:20" x14ac:dyDescent="0.25">
      <c r="A616" s="19" t="s">
        <v>168</v>
      </c>
      <c r="B616" s="19" t="s">
        <v>11</v>
      </c>
      <c r="C616" s="19" t="s">
        <v>33</v>
      </c>
      <c r="D616" s="19" t="s">
        <v>33</v>
      </c>
      <c r="E616" s="19" t="s">
        <v>5</v>
      </c>
      <c r="F616" s="19" t="s">
        <v>161</v>
      </c>
      <c r="G616" s="14">
        <v>2.3744662556251246</v>
      </c>
      <c r="H616" s="14"/>
      <c r="I616" s="14"/>
      <c r="J616" s="14"/>
      <c r="K616" s="14">
        <v>2.3744662556251246</v>
      </c>
      <c r="L616" s="18">
        <v>2.3744662556251597</v>
      </c>
      <c r="M616" s="18"/>
      <c r="N616" s="18"/>
      <c r="O616" s="18"/>
      <c r="P616" s="18">
        <v>2.3744662556251597</v>
      </c>
      <c r="Q616" s="17">
        <v>174.80414633615987</v>
      </c>
      <c r="R616" s="17">
        <v>174.80413326683541</v>
      </c>
      <c r="S616" s="17"/>
      <c r="T616" s="17"/>
    </row>
    <row r="617" spans="1:20" x14ac:dyDescent="0.25">
      <c r="A617" s="19" t="s">
        <v>168</v>
      </c>
      <c r="B617" s="19" t="s">
        <v>11</v>
      </c>
      <c r="C617" s="19" t="s">
        <v>33</v>
      </c>
      <c r="D617" s="19" t="s">
        <v>33</v>
      </c>
      <c r="E617" s="19" t="s">
        <v>5</v>
      </c>
      <c r="F617" s="19" t="s">
        <v>162</v>
      </c>
      <c r="G617" s="14">
        <v>2.3737746009493983</v>
      </c>
      <c r="H617" s="14"/>
      <c r="I617" s="14"/>
      <c r="J617" s="14"/>
      <c r="K617" s="14">
        <v>2.3737746009493983</v>
      </c>
      <c r="L617" s="18">
        <v>2.3737746009494249</v>
      </c>
      <c r="M617" s="18"/>
      <c r="N617" s="18"/>
      <c r="O617" s="18"/>
      <c r="P617" s="18">
        <v>2.3737746009494249</v>
      </c>
      <c r="Q617" s="17">
        <v>173.16591124870251</v>
      </c>
      <c r="R617" s="17">
        <v>173.16589253479191</v>
      </c>
      <c r="S617" s="17"/>
      <c r="T617" s="17"/>
    </row>
    <row r="618" spans="1:20" x14ac:dyDescent="0.25">
      <c r="A618" s="19" t="s">
        <v>168</v>
      </c>
      <c r="B618" s="19" t="s">
        <v>11</v>
      </c>
      <c r="C618" s="19" t="s">
        <v>33</v>
      </c>
      <c r="D618" s="19" t="s">
        <v>33</v>
      </c>
      <c r="E618" s="19" t="s">
        <v>5</v>
      </c>
      <c r="F618" s="19" t="s">
        <v>163</v>
      </c>
      <c r="G618" s="14">
        <v>2.3730649008106162</v>
      </c>
      <c r="H618" s="14"/>
      <c r="I618" s="14"/>
      <c r="J618" s="14"/>
      <c r="K618" s="14">
        <v>2.3730649008106162</v>
      </c>
      <c r="L618" s="18">
        <v>2.3730649008106637</v>
      </c>
      <c r="M618" s="18"/>
      <c r="N618" s="18"/>
      <c r="O618" s="18"/>
      <c r="P618" s="18">
        <v>2.3730649008106637</v>
      </c>
      <c r="Q618" s="17">
        <v>171.52821537285973</v>
      </c>
      <c r="R618" s="17">
        <v>171.52818209417256</v>
      </c>
      <c r="S618" s="17"/>
      <c r="T618" s="17"/>
    </row>
    <row r="619" spans="1:20" x14ac:dyDescent="0.25">
      <c r="A619" s="19" t="s">
        <v>168</v>
      </c>
      <c r="B619" s="19" t="s">
        <v>11</v>
      </c>
      <c r="C619" s="19" t="s">
        <v>33</v>
      </c>
      <c r="D619" s="19" t="s">
        <v>33</v>
      </c>
      <c r="E619" s="19" t="s">
        <v>5</v>
      </c>
      <c r="F619" s="19" t="s">
        <v>169</v>
      </c>
      <c r="G619" s="14">
        <v>0.86651030074358382</v>
      </c>
      <c r="H619" s="14"/>
      <c r="I619" s="14"/>
      <c r="J619" s="14"/>
      <c r="K619" s="14">
        <v>0.86651030074358382</v>
      </c>
      <c r="L619" s="18">
        <v>0.86651030074359636</v>
      </c>
      <c r="M619" s="18"/>
      <c r="N619" s="18"/>
      <c r="O619" s="18"/>
      <c r="P619" s="18">
        <v>0.86651030074359636</v>
      </c>
      <c r="Q619" s="17">
        <v>173.70935969500059</v>
      </c>
      <c r="R619" s="17"/>
      <c r="S619" s="17"/>
      <c r="T619" s="17"/>
    </row>
    <row r="620" spans="1:20" x14ac:dyDescent="0.25">
      <c r="A620" s="19" t="s">
        <v>168</v>
      </c>
      <c r="B620" s="19" t="s">
        <v>11</v>
      </c>
      <c r="C620" s="19" t="s">
        <v>33</v>
      </c>
      <c r="D620" s="19" t="s">
        <v>33</v>
      </c>
      <c r="E620" s="19" t="s">
        <v>6</v>
      </c>
      <c r="F620" s="19" t="s">
        <v>161</v>
      </c>
      <c r="G620" s="14">
        <v>2.3711091547383769</v>
      </c>
      <c r="H620" s="14"/>
      <c r="I620" s="14"/>
      <c r="J620" s="14"/>
      <c r="K620" s="14">
        <v>2.3711091547383769</v>
      </c>
      <c r="L620" s="18">
        <v>2.371109154738233</v>
      </c>
      <c r="M620" s="18"/>
      <c r="N620" s="18"/>
      <c r="O620" s="18"/>
      <c r="P620" s="18">
        <v>2.371109154738233</v>
      </c>
      <c r="Q620" s="17">
        <v>199.78688116042036</v>
      </c>
      <c r="R620" s="17">
        <v>199.7868644268811</v>
      </c>
      <c r="S620" s="17"/>
      <c r="T620" s="17"/>
    </row>
    <row r="621" spans="1:20" x14ac:dyDescent="0.25">
      <c r="A621" s="19" t="s">
        <v>168</v>
      </c>
      <c r="B621" s="19" t="s">
        <v>11</v>
      </c>
      <c r="C621" s="19" t="s">
        <v>33</v>
      </c>
      <c r="D621" s="19" t="s">
        <v>33</v>
      </c>
      <c r="E621" s="19" t="s">
        <v>6</v>
      </c>
      <c r="F621" s="19" t="s">
        <v>162</v>
      </c>
      <c r="G621" s="14">
        <v>2.3645848983604432</v>
      </c>
      <c r="H621" s="14"/>
      <c r="I621" s="14"/>
      <c r="J621" s="14"/>
      <c r="K621" s="14">
        <v>2.3645848983604432</v>
      </c>
      <c r="L621" s="18">
        <v>2.3645848983604636</v>
      </c>
      <c r="M621" s="18"/>
      <c r="N621" s="18"/>
      <c r="O621" s="18"/>
      <c r="P621" s="18">
        <v>2.3645848983604636</v>
      </c>
      <c r="Q621" s="17">
        <v>198.85564357194272</v>
      </c>
      <c r="R621" s="17">
        <v>198.85561921999772</v>
      </c>
      <c r="S621" s="17"/>
      <c r="T621" s="17"/>
    </row>
    <row r="622" spans="1:20" x14ac:dyDescent="0.25">
      <c r="A622" s="19" t="s">
        <v>168</v>
      </c>
      <c r="B622" s="19" t="s">
        <v>11</v>
      </c>
      <c r="C622" s="19" t="s">
        <v>33</v>
      </c>
      <c r="D622" s="19" t="s">
        <v>33</v>
      </c>
      <c r="E622" s="19" t="s">
        <v>6</v>
      </c>
      <c r="F622" s="19" t="s">
        <v>163</v>
      </c>
      <c r="G622" s="14">
        <v>2.3579899522979275</v>
      </c>
      <c r="H622" s="14"/>
      <c r="I622" s="14"/>
      <c r="J622" s="14"/>
      <c r="K622" s="14">
        <v>2.3579899522979275</v>
      </c>
      <c r="L622" s="18">
        <v>2.3579899522979297</v>
      </c>
      <c r="M622" s="18"/>
      <c r="N622" s="18"/>
      <c r="O622" s="18"/>
      <c r="P622" s="18">
        <v>2.3579899522979297</v>
      </c>
      <c r="Q622" s="17">
        <v>197.91469807326291</v>
      </c>
      <c r="R622" s="17">
        <v>197.91465403339799</v>
      </c>
      <c r="S622" s="17"/>
      <c r="T622" s="17"/>
    </row>
    <row r="623" spans="1:20" x14ac:dyDescent="0.25">
      <c r="A623" s="19" t="s">
        <v>168</v>
      </c>
      <c r="B623" s="19" t="s">
        <v>11</v>
      </c>
      <c r="C623" s="19" t="s">
        <v>33</v>
      </c>
      <c r="D623" s="19" t="s">
        <v>33</v>
      </c>
      <c r="E623" s="19" t="s">
        <v>6</v>
      </c>
      <c r="F623" s="19" t="s">
        <v>169</v>
      </c>
      <c r="G623" s="14">
        <v>0.86385854016284769</v>
      </c>
      <c r="H623" s="14"/>
      <c r="I623" s="14"/>
      <c r="J623" s="14"/>
      <c r="K623" s="14">
        <v>0.86385854016284769</v>
      </c>
      <c r="L623" s="18">
        <v>0.86385854016282393</v>
      </c>
      <c r="M623" s="18"/>
      <c r="N623" s="18"/>
      <c r="O623" s="18"/>
      <c r="P623" s="18">
        <v>0.86385854016282393</v>
      </c>
      <c r="Q623" s="17">
        <v>199.16415958283648</v>
      </c>
      <c r="R623" s="17"/>
      <c r="S623" s="17"/>
      <c r="T623" s="17"/>
    </row>
    <row r="624" spans="1:20" x14ac:dyDescent="0.25">
      <c r="A624" s="19" t="s">
        <v>168</v>
      </c>
      <c r="B624" s="19" t="s">
        <v>11</v>
      </c>
      <c r="C624" s="19" t="s">
        <v>33</v>
      </c>
      <c r="D624" s="19" t="s">
        <v>33</v>
      </c>
      <c r="E624" s="19" t="s">
        <v>7</v>
      </c>
      <c r="F624" s="19" t="s">
        <v>161</v>
      </c>
      <c r="G624" s="14">
        <v>2.3777027427985433</v>
      </c>
      <c r="H624" s="14"/>
      <c r="I624" s="14"/>
      <c r="J624" s="14"/>
      <c r="K624" s="14">
        <v>2.3777027427985433</v>
      </c>
      <c r="L624" s="18">
        <v>2.3777027427985451</v>
      </c>
      <c r="M624" s="18"/>
      <c r="N624" s="18"/>
      <c r="O624" s="18"/>
      <c r="P624" s="18">
        <v>2.3777027427985451</v>
      </c>
      <c r="Q624" s="17">
        <v>244.12750501980304</v>
      </c>
      <c r="R624" s="17">
        <v>244.1274700553592</v>
      </c>
      <c r="S624" s="17"/>
      <c r="T624" s="17"/>
    </row>
    <row r="625" spans="1:20" x14ac:dyDescent="0.25">
      <c r="A625" s="19" t="s">
        <v>168</v>
      </c>
      <c r="B625" s="19" t="s">
        <v>11</v>
      </c>
      <c r="C625" s="19" t="s">
        <v>33</v>
      </c>
      <c r="D625" s="19" t="s">
        <v>33</v>
      </c>
      <c r="E625" s="19" t="s">
        <v>7</v>
      </c>
      <c r="F625" s="19" t="s">
        <v>162</v>
      </c>
      <c r="G625" s="14">
        <v>2.3769833096615023</v>
      </c>
      <c r="H625" s="14"/>
      <c r="I625" s="14"/>
      <c r="J625" s="14"/>
      <c r="K625" s="14">
        <v>2.3769833096615023</v>
      </c>
      <c r="L625" s="18">
        <v>2.3769833096614956</v>
      </c>
      <c r="M625" s="18"/>
      <c r="N625" s="18"/>
      <c r="O625" s="18"/>
      <c r="P625" s="18">
        <v>2.3769833096614956</v>
      </c>
      <c r="Q625" s="17">
        <v>241.84710458192239</v>
      </c>
      <c r="R625" s="17">
        <v>241.84705487596909</v>
      </c>
      <c r="S625" s="17"/>
      <c r="T625" s="17"/>
    </row>
    <row r="626" spans="1:20" x14ac:dyDescent="0.25">
      <c r="A626" s="19" t="s">
        <v>168</v>
      </c>
      <c r="B626" s="19" t="s">
        <v>11</v>
      </c>
      <c r="C626" s="19" t="s">
        <v>33</v>
      </c>
      <c r="D626" s="19" t="s">
        <v>33</v>
      </c>
      <c r="E626" s="19" t="s">
        <v>7</v>
      </c>
      <c r="F626" s="19" t="s">
        <v>163</v>
      </c>
      <c r="G626" s="14">
        <v>2.3762629229690413</v>
      </c>
      <c r="H626" s="14"/>
      <c r="I626" s="14"/>
      <c r="J626" s="14"/>
      <c r="K626" s="14">
        <v>2.3762629229690413</v>
      </c>
      <c r="L626" s="18">
        <v>2.3762629229690413</v>
      </c>
      <c r="M626" s="18"/>
      <c r="N626" s="18"/>
      <c r="O626" s="18"/>
      <c r="P626" s="18">
        <v>2.3762629229690413</v>
      </c>
      <c r="Q626" s="17">
        <v>239.56414945116512</v>
      </c>
      <c r="R626" s="17">
        <v>239.56406226984018</v>
      </c>
      <c r="S626" s="17"/>
      <c r="T626" s="17"/>
    </row>
    <row r="627" spans="1:20" x14ac:dyDescent="0.25">
      <c r="A627" s="19" t="s">
        <v>168</v>
      </c>
      <c r="B627" s="19" t="s">
        <v>11</v>
      </c>
      <c r="C627" s="19" t="s">
        <v>33</v>
      </c>
      <c r="D627" s="19" t="s">
        <v>33</v>
      </c>
      <c r="E627" s="19" t="s">
        <v>7</v>
      </c>
      <c r="F627" s="19" t="s">
        <v>169</v>
      </c>
      <c r="G627" s="14">
        <v>0.86768590031559423</v>
      </c>
      <c r="H627" s="14"/>
      <c r="I627" s="14"/>
      <c r="J627" s="14"/>
      <c r="K627" s="14">
        <v>0.86768590031559423</v>
      </c>
      <c r="L627" s="18">
        <v>0.86768590031559378</v>
      </c>
      <c r="M627" s="18"/>
      <c r="N627" s="18"/>
      <c r="O627" s="18"/>
      <c r="P627" s="18">
        <v>0.86768590031559378</v>
      </c>
      <c r="Q627" s="17">
        <v>242.60302677606276</v>
      </c>
      <c r="R627" s="17"/>
      <c r="S627" s="17"/>
      <c r="T627" s="17"/>
    </row>
    <row r="628" spans="1:20" x14ac:dyDescent="0.25">
      <c r="A628" s="19" t="s">
        <v>168</v>
      </c>
      <c r="B628" s="19" t="s">
        <v>11</v>
      </c>
      <c r="C628" s="19" t="s">
        <v>33</v>
      </c>
      <c r="D628" s="19" t="s">
        <v>33</v>
      </c>
      <c r="E628" s="19" t="s">
        <v>8</v>
      </c>
      <c r="F628" s="19" t="s">
        <v>161</v>
      </c>
      <c r="G628" s="14">
        <v>2.3820500307159027</v>
      </c>
      <c r="H628" s="14"/>
      <c r="I628" s="14"/>
      <c r="J628" s="14"/>
      <c r="K628" s="14">
        <v>2.3820500307159027</v>
      </c>
      <c r="L628" s="18">
        <v>2.3820500307159076</v>
      </c>
      <c r="M628" s="18"/>
      <c r="N628" s="18"/>
      <c r="O628" s="18"/>
      <c r="P628" s="18">
        <v>2.3820500307159076</v>
      </c>
      <c r="Q628" s="17">
        <v>295.3760819635504</v>
      </c>
      <c r="R628" s="17">
        <v>295.37601482115235</v>
      </c>
      <c r="S628" s="17"/>
      <c r="T628" s="17"/>
    </row>
    <row r="629" spans="1:20" x14ac:dyDescent="0.25">
      <c r="A629" s="19" t="s">
        <v>168</v>
      </c>
      <c r="B629" s="19" t="s">
        <v>11</v>
      </c>
      <c r="C629" s="19" t="s">
        <v>33</v>
      </c>
      <c r="D629" s="19" t="s">
        <v>33</v>
      </c>
      <c r="E629" s="19" t="s">
        <v>8</v>
      </c>
      <c r="F629" s="19" t="s">
        <v>162</v>
      </c>
      <c r="G629" s="14">
        <v>2.3812910076718898</v>
      </c>
      <c r="H629" s="14"/>
      <c r="I629" s="14"/>
      <c r="J629" s="14"/>
      <c r="K629" s="14">
        <v>2.3812910076718898</v>
      </c>
      <c r="L629" s="18">
        <v>2.3812910076718867</v>
      </c>
      <c r="M629" s="18"/>
      <c r="N629" s="18"/>
      <c r="O629" s="18"/>
      <c r="P629" s="18">
        <v>2.3812910076718867</v>
      </c>
      <c r="Q629" s="17">
        <v>292.62058408293592</v>
      </c>
      <c r="R629" s="17">
        <v>292.6204896573484</v>
      </c>
      <c r="S629" s="17"/>
      <c r="T629" s="17"/>
    </row>
    <row r="630" spans="1:20" x14ac:dyDescent="0.25">
      <c r="A630" s="19" t="s">
        <v>168</v>
      </c>
      <c r="B630" s="19" t="s">
        <v>11</v>
      </c>
      <c r="C630" s="19" t="s">
        <v>33</v>
      </c>
      <c r="D630" s="19" t="s">
        <v>33</v>
      </c>
      <c r="E630" s="19" t="s">
        <v>8</v>
      </c>
      <c r="F630" s="19" t="s">
        <v>163</v>
      </c>
      <c r="G630" s="14">
        <v>2.3805310099846761</v>
      </c>
      <c r="H630" s="14"/>
      <c r="I630" s="14"/>
      <c r="J630" s="14"/>
      <c r="K630" s="14">
        <v>2.3805310099846761</v>
      </c>
      <c r="L630" s="18">
        <v>2.3805310099846766</v>
      </c>
      <c r="M630" s="18"/>
      <c r="N630" s="18"/>
      <c r="O630" s="18"/>
      <c r="P630" s="18">
        <v>2.3805310099846766</v>
      </c>
      <c r="Q630" s="17">
        <v>289.86192070801576</v>
      </c>
      <c r="R630" s="17">
        <v>289.86175796360362</v>
      </c>
      <c r="S630" s="17"/>
      <c r="T630" s="17"/>
    </row>
    <row r="631" spans="1:20" x14ac:dyDescent="0.25">
      <c r="A631" s="19" t="s">
        <v>168</v>
      </c>
      <c r="B631" s="19" t="s">
        <v>11</v>
      </c>
      <c r="C631" s="19" t="s">
        <v>33</v>
      </c>
      <c r="D631" s="19" t="s">
        <v>33</v>
      </c>
      <c r="E631" s="19" t="s">
        <v>8</v>
      </c>
      <c r="F631" s="19" t="s">
        <v>169</v>
      </c>
      <c r="G631" s="14">
        <v>0.86926299916068683</v>
      </c>
      <c r="H631" s="14"/>
      <c r="I631" s="14"/>
      <c r="J631" s="14"/>
      <c r="K631" s="14">
        <v>0.86926299916068683</v>
      </c>
      <c r="L631" s="18">
        <v>0.8692629991606875</v>
      </c>
      <c r="M631" s="18"/>
      <c r="N631" s="18"/>
      <c r="O631" s="18"/>
      <c r="P631" s="18">
        <v>0.8692629991606875</v>
      </c>
      <c r="Q631" s="17">
        <v>293.53400625572078</v>
      </c>
      <c r="R631" s="17"/>
      <c r="S631" s="17"/>
      <c r="T631" s="17"/>
    </row>
    <row r="632" spans="1:20" x14ac:dyDescent="0.25">
      <c r="A632" s="19" t="s">
        <v>168</v>
      </c>
      <c r="B632" s="19" t="s">
        <v>11</v>
      </c>
      <c r="C632" s="19" t="s">
        <v>33</v>
      </c>
      <c r="D632" s="19" t="s">
        <v>33</v>
      </c>
      <c r="E632" s="19" t="s">
        <v>9</v>
      </c>
      <c r="F632" s="19" t="s">
        <v>161</v>
      </c>
      <c r="G632" s="14">
        <v>2.3866017427898973</v>
      </c>
      <c r="H632" s="14"/>
      <c r="I632" s="14"/>
      <c r="J632" s="14"/>
      <c r="K632" s="14">
        <v>2.3866017427898973</v>
      </c>
      <c r="L632" s="18">
        <v>2.3866017427898987</v>
      </c>
      <c r="M632" s="18"/>
      <c r="N632" s="18"/>
      <c r="O632" s="18"/>
      <c r="P632" s="18">
        <v>2.3866017427898987</v>
      </c>
      <c r="Q632" s="17">
        <v>357.21273495347884</v>
      </c>
      <c r="R632" s="17">
        <v>357.21260762374419</v>
      </c>
      <c r="S632" s="17"/>
      <c r="T632" s="17"/>
    </row>
    <row r="633" spans="1:20" x14ac:dyDescent="0.25">
      <c r="A633" s="19" t="s">
        <v>168</v>
      </c>
      <c r="B633" s="19" t="s">
        <v>11</v>
      </c>
      <c r="C633" s="19" t="s">
        <v>33</v>
      </c>
      <c r="D633" s="19" t="s">
        <v>33</v>
      </c>
      <c r="E633" s="19" t="s">
        <v>9</v>
      </c>
      <c r="F633" s="19" t="s">
        <v>162</v>
      </c>
      <c r="G633" s="14">
        <v>2.3858012381100697</v>
      </c>
      <c r="H633" s="14"/>
      <c r="I633" s="14"/>
      <c r="J633" s="14"/>
      <c r="K633" s="14">
        <v>2.3858012381100697</v>
      </c>
      <c r="L633" s="18">
        <v>2.3858012381100751</v>
      </c>
      <c r="M633" s="18"/>
      <c r="N633" s="18"/>
      <c r="O633" s="18"/>
      <c r="P633" s="18">
        <v>2.3858012381100751</v>
      </c>
      <c r="Q633" s="17">
        <v>353.88444593163968</v>
      </c>
      <c r="R633" s="17">
        <v>353.88426929341949</v>
      </c>
      <c r="S633" s="17"/>
      <c r="T633" s="17"/>
    </row>
    <row r="634" spans="1:20" x14ac:dyDescent="0.25">
      <c r="A634" s="19" t="s">
        <v>168</v>
      </c>
      <c r="B634" s="19" t="s">
        <v>11</v>
      </c>
      <c r="C634" s="19" t="s">
        <v>33</v>
      </c>
      <c r="D634" s="19" t="s">
        <v>33</v>
      </c>
      <c r="E634" s="19" t="s">
        <v>9</v>
      </c>
      <c r="F634" s="19" t="s">
        <v>163</v>
      </c>
      <c r="G634" s="14">
        <v>2.3849996949136067</v>
      </c>
      <c r="H634" s="14"/>
      <c r="I634" s="14"/>
      <c r="J634" s="14"/>
      <c r="K634" s="14">
        <v>2.3849996949136067</v>
      </c>
      <c r="L634" s="18">
        <v>2.384999694913605</v>
      </c>
      <c r="M634" s="18"/>
      <c r="N634" s="18"/>
      <c r="O634" s="18"/>
      <c r="P634" s="18">
        <v>2.384999694913605</v>
      </c>
      <c r="Q634" s="17">
        <v>350.5522552454371</v>
      </c>
      <c r="R634" s="17">
        <v>350.55195646948329</v>
      </c>
      <c r="S634" s="17"/>
      <c r="T634" s="17"/>
    </row>
    <row r="635" spans="1:20" x14ac:dyDescent="0.25">
      <c r="A635" s="19" t="s">
        <v>168</v>
      </c>
      <c r="B635" s="19" t="s">
        <v>11</v>
      </c>
      <c r="C635" s="19" t="s">
        <v>33</v>
      </c>
      <c r="D635" s="19" t="s">
        <v>33</v>
      </c>
      <c r="E635" s="19" t="s">
        <v>9</v>
      </c>
      <c r="F635" s="19" t="s">
        <v>169</v>
      </c>
      <c r="G635" s="14">
        <v>0.87091424858840316</v>
      </c>
      <c r="H635" s="14"/>
      <c r="I635" s="14"/>
      <c r="J635" s="14"/>
      <c r="K635" s="14">
        <v>0.87091424858840316</v>
      </c>
      <c r="L635" s="18">
        <v>0.87091424858840405</v>
      </c>
      <c r="M635" s="18"/>
      <c r="N635" s="18"/>
      <c r="O635" s="18"/>
      <c r="P635" s="18">
        <v>0.87091424858840405</v>
      </c>
      <c r="Q635" s="17">
        <v>354.98776120907786</v>
      </c>
      <c r="R635" s="17"/>
      <c r="S635" s="17"/>
      <c r="T635" s="17"/>
    </row>
    <row r="636" spans="1:20" x14ac:dyDescent="0.25">
      <c r="A636" s="19" t="s">
        <v>168</v>
      </c>
      <c r="B636" s="19" t="s">
        <v>11</v>
      </c>
      <c r="C636" s="19" t="s">
        <v>34</v>
      </c>
      <c r="D636" s="19" t="s">
        <v>34</v>
      </c>
      <c r="E636" s="19" t="s">
        <v>2</v>
      </c>
      <c r="F636" s="19" t="s">
        <v>161</v>
      </c>
      <c r="G636" s="14">
        <v>37.559991459136732</v>
      </c>
      <c r="H636" s="14"/>
      <c r="I636" s="14"/>
      <c r="J636" s="14"/>
      <c r="K636" s="14">
        <v>37.559991459136732</v>
      </c>
      <c r="L636" s="18">
        <v>20.98222448230992</v>
      </c>
      <c r="M636" s="18"/>
      <c r="N636" s="18">
        <v>16.577766976826808</v>
      </c>
      <c r="O636" s="18"/>
      <c r="P636" s="18">
        <v>37.559991459136725</v>
      </c>
      <c r="Q636" s="17">
        <v>116.82001980424437</v>
      </c>
      <c r="R636" s="17">
        <v>116.82001928632275</v>
      </c>
      <c r="S636" s="17"/>
      <c r="T636" s="17"/>
    </row>
    <row r="637" spans="1:20" x14ac:dyDescent="0.25">
      <c r="A637" s="19" t="s">
        <v>168</v>
      </c>
      <c r="B637" s="19" t="s">
        <v>11</v>
      </c>
      <c r="C637" s="19" t="s">
        <v>34</v>
      </c>
      <c r="D637" s="19" t="s">
        <v>34</v>
      </c>
      <c r="E637" s="19" t="s">
        <v>2</v>
      </c>
      <c r="F637" s="19" t="s">
        <v>162</v>
      </c>
      <c r="G637" s="14">
        <v>37.548035388249872</v>
      </c>
      <c r="H637" s="14"/>
      <c r="I637" s="14"/>
      <c r="J637" s="14"/>
      <c r="K637" s="14">
        <v>37.548035388249872</v>
      </c>
      <c r="L637" s="18">
        <v>20.970268596114821</v>
      </c>
      <c r="M637" s="18"/>
      <c r="N637" s="18">
        <v>16.577766792135197</v>
      </c>
      <c r="O637" s="18"/>
      <c r="P637" s="18">
        <v>37.548035388250014</v>
      </c>
      <c r="Q637" s="17">
        <v>115.7492526735079</v>
      </c>
      <c r="R637" s="17">
        <v>115.74925193020211</v>
      </c>
      <c r="S637" s="17"/>
      <c r="T637" s="17"/>
    </row>
    <row r="638" spans="1:20" x14ac:dyDescent="0.25">
      <c r="A638" s="19" t="s">
        <v>168</v>
      </c>
      <c r="B638" s="19" t="s">
        <v>11</v>
      </c>
      <c r="C638" s="19" t="s">
        <v>34</v>
      </c>
      <c r="D638" s="19" t="s">
        <v>34</v>
      </c>
      <c r="E638" s="19" t="s">
        <v>2</v>
      </c>
      <c r="F638" s="19" t="s">
        <v>163</v>
      </c>
      <c r="G638" s="14">
        <v>37.425683474947611</v>
      </c>
      <c r="H638" s="14"/>
      <c r="I638" s="14"/>
      <c r="J638" s="14"/>
      <c r="K638" s="14">
        <v>37.425683474947611</v>
      </c>
      <c r="L638" s="18">
        <v>22.34860188429483</v>
      </c>
      <c r="M638" s="18"/>
      <c r="N638" s="18">
        <v>15.077081590652664</v>
      </c>
      <c r="O638" s="18"/>
      <c r="P638" s="18">
        <v>37.42568347494749</v>
      </c>
      <c r="Q638" s="17">
        <v>104.79161326407802</v>
      </c>
      <c r="R638" s="17">
        <v>104.79161246271839</v>
      </c>
      <c r="S638" s="17"/>
      <c r="T638" s="17"/>
    </row>
    <row r="639" spans="1:20" x14ac:dyDescent="0.25">
      <c r="A639" s="19" t="s">
        <v>168</v>
      </c>
      <c r="B639" s="19" t="s">
        <v>11</v>
      </c>
      <c r="C639" s="19" t="s">
        <v>34</v>
      </c>
      <c r="D639" s="19" t="s">
        <v>34</v>
      </c>
      <c r="E639" s="19" t="s">
        <v>2</v>
      </c>
      <c r="F639" s="19" t="s">
        <v>169</v>
      </c>
      <c r="G639" s="14">
        <v>13.699635059058757</v>
      </c>
      <c r="H639" s="14"/>
      <c r="I639" s="14"/>
      <c r="J639" s="14"/>
      <c r="K639" s="14">
        <v>13.699635059058757</v>
      </c>
      <c r="L639" s="18">
        <v>7.7417926286227727</v>
      </c>
      <c r="M639" s="18"/>
      <c r="N639" s="18">
        <v>5.9578424304359956</v>
      </c>
      <c r="O639" s="18"/>
      <c r="P639" s="18">
        <v>13.699635059058767</v>
      </c>
      <c r="Q639" s="17">
        <v>114.31914770248784</v>
      </c>
      <c r="R639" s="17"/>
      <c r="S639" s="17"/>
      <c r="T639" s="17"/>
    </row>
    <row r="640" spans="1:20" x14ac:dyDescent="0.25">
      <c r="A640" s="19" t="s">
        <v>168</v>
      </c>
      <c r="B640" s="19" t="s">
        <v>11</v>
      </c>
      <c r="C640" s="19" t="s">
        <v>34</v>
      </c>
      <c r="D640" s="19" t="s">
        <v>34</v>
      </c>
      <c r="E640" s="19" t="s">
        <v>3</v>
      </c>
      <c r="F640" s="19" t="s">
        <v>161</v>
      </c>
      <c r="G640" s="14">
        <v>35.271091530128793</v>
      </c>
      <c r="H640" s="14"/>
      <c r="I640" s="14"/>
      <c r="J640" s="14"/>
      <c r="K640" s="14">
        <v>35.271091530128793</v>
      </c>
      <c r="L640" s="18">
        <v>24.798638034242654</v>
      </c>
      <c r="M640" s="18"/>
      <c r="N640" s="18">
        <v>10.472453495888187</v>
      </c>
      <c r="O640" s="18"/>
      <c r="P640" s="18">
        <v>35.271091530130839</v>
      </c>
      <c r="Q640" s="17">
        <v>109.60887517002752</v>
      </c>
      <c r="R640" s="17">
        <v>109.60887496426759</v>
      </c>
      <c r="S640" s="17"/>
      <c r="T640" s="17"/>
    </row>
    <row r="641" spans="1:20" x14ac:dyDescent="0.25">
      <c r="A641" s="19" t="s">
        <v>168</v>
      </c>
      <c r="B641" s="19" t="s">
        <v>11</v>
      </c>
      <c r="C641" s="19" t="s">
        <v>34</v>
      </c>
      <c r="D641" s="19" t="s">
        <v>34</v>
      </c>
      <c r="E641" s="19" t="s">
        <v>3</v>
      </c>
      <c r="F641" s="19" t="s">
        <v>162</v>
      </c>
      <c r="G641" s="14">
        <v>33.761325143918093</v>
      </c>
      <c r="H641" s="14"/>
      <c r="I641" s="14"/>
      <c r="J641" s="14"/>
      <c r="K641" s="14">
        <v>33.761325143918093</v>
      </c>
      <c r="L641" s="18">
        <v>25.690627983432716</v>
      </c>
      <c r="M641" s="18"/>
      <c r="N641" s="18">
        <v>8.0706971604856825</v>
      </c>
      <c r="O641" s="18"/>
      <c r="P641" s="18">
        <v>33.761325143918398</v>
      </c>
      <c r="Q641" s="17">
        <v>101.45466671723113</v>
      </c>
      <c r="R641" s="17">
        <v>101.45466663223264</v>
      </c>
      <c r="S641" s="17"/>
      <c r="T641" s="17"/>
    </row>
    <row r="642" spans="1:20" x14ac:dyDescent="0.25">
      <c r="A642" s="19" t="s">
        <v>168</v>
      </c>
      <c r="B642" s="19" t="s">
        <v>11</v>
      </c>
      <c r="C642" s="19" t="s">
        <v>34</v>
      </c>
      <c r="D642" s="19" t="s">
        <v>34</v>
      </c>
      <c r="E642" s="19" t="s">
        <v>3</v>
      </c>
      <c r="F642" s="19" t="s">
        <v>163</v>
      </c>
      <c r="G642" s="14">
        <v>32.957486376193657</v>
      </c>
      <c r="H642" s="14"/>
      <c r="I642" s="14"/>
      <c r="J642" s="14"/>
      <c r="K642" s="14">
        <v>32.957486376193657</v>
      </c>
      <c r="L642" s="18">
        <v>26.114677673409322</v>
      </c>
      <c r="M642" s="18"/>
      <c r="N642" s="18">
        <v>6.8428087027843363</v>
      </c>
      <c r="O642" s="18"/>
      <c r="P642" s="18">
        <v>32.957486376193657</v>
      </c>
      <c r="Q642" s="17">
        <v>97.113154918698172</v>
      </c>
      <c r="R642" s="17">
        <v>97.113154973442718</v>
      </c>
      <c r="S642" s="17"/>
      <c r="T642" s="17"/>
    </row>
    <row r="643" spans="1:20" x14ac:dyDescent="0.25">
      <c r="A643" s="19" t="s">
        <v>168</v>
      </c>
      <c r="B643" s="19" t="s">
        <v>11</v>
      </c>
      <c r="C643" s="19" t="s">
        <v>34</v>
      </c>
      <c r="D643" s="19" t="s">
        <v>34</v>
      </c>
      <c r="E643" s="19" t="s">
        <v>3</v>
      </c>
      <c r="F643" s="19" t="s">
        <v>169</v>
      </c>
      <c r="G643" s="14">
        <v>12.549332922607746</v>
      </c>
      <c r="H643" s="14"/>
      <c r="I643" s="14"/>
      <c r="J643" s="14"/>
      <c r="K643" s="14">
        <v>12.549332922607746</v>
      </c>
      <c r="L643" s="18">
        <v>9.2401361340297097</v>
      </c>
      <c r="M643" s="18"/>
      <c r="N643" s="18">
        <v>3.3091967885784488</v>
      </c>
      <c r="O643" s="18"/>
      <c r="P643" s="18">
        <v>12.549332922608158</v>
      </c>
      <c r="Q643" s="17">
        <v>104.69873602726288</v>
      </c>
      <c r="R643" s="17"/>
      <c r="S643" s="17"/>
      <c r="T643" s="17"/>
    </row>
    <row r="644" spans="1:20" x14ac:dyDescent="0.25">
      <c r="A644" s="19" t="s">
        <v>168</v>
      </c>
      <c r="B644" s="19" t="s">
        <v>11</v>
      </c>
      <c r="C644" s="19" t="s">
        <v>34</v>
      </c>
      <c r="D644" s="19" t="s">
        <v>34</v>
      </c>
      <c r="E644" s="19" t="s">
        <v>4</v>
      </c>
      <c r="F644" s="19" t="s">
        <v>161</v>
      </c>
      <c r="G644" s="14">
        <v>35.335940839019322</v>
      </c>
      <c r="H644" s="14"/>
      <c r="I644" s="14"/>
      <c r="J644" s="14"/>
      <c r="K644" s="14">
        <v>35.335940839019322</v>
      </c>
      <c r="L644" s="18">
        <v>25.431648575165234</v>
      </c>
      <c r="M644" s="18"/>
      <c r="N644" s="18">
        <v>9.9042922638541331</v>
      </c>
      <c r="O644" s="18"/>
      <c r="P644" s="18">
        <v>35.335940839019365</v>
      </c>
      <c r="Q644" s="17">
        <v>124.05976564852944</v>
      </c>
      <c r="R644" s="17">
        <v>124.05976539126755</v>
      </c>
      <c r="S644" s="17"/>
      <c r="T644" s="17"/>
    </row>
    <row r="645" spans="1:20" x14ac:dyDescent="0.25">
      <c r="A645" s="19" t="s">
        <v>168</v>
      </c>
      <c r="B645" s="19" t="s">
        <v>11</v>
      </c>
      <c r="C645" s="19" t="s">
        <v>34</v>
      </c>
      <c r="D645" s="19" t="s">
        <v>34</v>
      </c>
      <c r="E645" s="19" t="s">
        <v>4</v>
      </c>
      <c r="F645" s="19" t="s">
        <v>162</v>
      </c>
      <c r="G645" s="14">
        <v>34.65685982451545</v>
      </c>
      <c r="H645" s="14"/>
      <c r="I645" s="14"/>
      <c r="J645" s="14"/>
      <c r="K645" s="14">
        <v>34.65685982451545</v>
      </c>
      <c r="L645" s="18">
        <v>25.756269297071753</v>
      </c>
      <c r="M645" s="18"/>
      <c r="N645" s="18">
        <v>8.9005905274438764</v>
      </c>
      <c r="O645" s="18"/>
      <c r="P645" s="18">
        <v>34.656859824515628</v>
      </c>
      <c r="Q645" s="17">
        <v>119.89525267571253</v>
      </c>
      <c r="R645" s="17">
        <v>119.89525242140016</v>
      </c>
      <c r="S645" s="17"/>
      <c r="T645" s="17"/>
    </row>
    <row r="646" spans="1:20" x14ac:dyDescent="0.25">
      <c r="A646" s="19" t="s">
        <v>168</v>
      </c>
      <c r="B646" s="19" t="s">
        <v>11</v>
      </c>
      <c r="C646" s="19" t="s">
        <v>34</v>
      </c>
      <c r="D646" s="19" t="s">
        <v>34</v>
      </c>
      <c r="E646" s="19" t="s">
        <v>4</v>
      </c>
      <c r="F646" s="19" t="s">
        <v>163</v>
      </c>
      <c r="G646" s="14">
        <v>33.086690535250519</v>
      </c>
      <c r="H646" s="14"/>
      <c r="I646" s="14"/>
      <c r="J646" s="14"/>
      <c r="K646" s="14">
        <v>33.086690535250519</v>
      </c>
      <c r="L646" s="18">
        <v>26.697713765323208</v>
      </c>
      <c r="M646" s="18"/>
      <c r="N646" s="18">
        <v>6.3889767699272584</v>
      </c>
      <c r="O646" s="18"/>
      <c r="P646" s="18">
        <v>33.086690535250469</v>
      </c>
      <c r="Q646" s="17">
        <v>110.26607700992844</v>
      </c>
      <c r="R646" s="17">
        <v>110.26607710885115</v>
      </c>
      <c r="S646" s="17"/>
      <c r="T646" s="17"/>
    </row>
    <row r="647" spans="1:20" x14ac:dyDescent="0.25">
      <c r="A647" s="19" t="s">
        <v>168</v>
      </c>
      <c r="B647" s="19" t="s">
        <v>11</v>
      </c>
      <c r="C647" s="19" t="s">
        <v>34</v>
      </c>
      <c r="D647" s="19" t="s">
        <v>34</v>
      </c>
      <c r="E647" s="19" t="s">
        <v>4</v>
      </c>
      <c r="F647" s="19" t="s">
        <v>169</v>
      </c>
      <c r="G647" s="14">
        <v>12.676675165667923</v>
      </c>
      <c r="H647" s="14"/>
      <c r="I647" s="14"/>
      <c r="J647" s="14"/>
      <c r="K647" s="14">
        <v>12.676675165667923</v>
      </c>
      <c r="L647" s="18">
        <v>9.4000022583538865</v>
      </c>
      <c r="M647" s="18"/>
      <c r="N647" s="18">
        <v>3.2766729073140617</v>
      </c>
      <c r="O647" s="18"/>
      <c r="P647" s="18">
        <v>12.676675165667948</v>
      </c>
      <c r="Q647" s="17">
        <v>120.26151176543949</v>
      </c>
      <c r="R647" s="17"/>
      <c r="S647" s="17"/>
      <c r="T647" s="17"/>
    </row>
    <row r="648" spans="1:20" x14ac:dyDescent="0.25">
      <c r="A648" s="19" t="s">
        <v>168</v>
      </c>
      <c r="B648" s="19" t="s">
        <v>11</v>
      </c>
      <c r="C648" s="19" t="s">
        <v>34</v>
      </c>
      <c r="D648" s="19" t="s">
        <v>34</v>
      </c>
      <c r="E648" s="19" t="s">
        <v>5</v>
      </c>
      <c r="F648" s="19" t="s">
        <v>161</v>
      </c>
      <c r="G648" s="14">
        <v>39.271452648179846</v>
      </c>
      <c r="H648" s="14"/>
      <c r="I648" s="14"/>
      <c r="J648" s="14"/>
      <c r="K648" s="14">
        <v>39.271452648179846</v>
      </c>
      <c r="L648" s="18">
        <v>24.990955799285562</v>
      </c>
      <c r="M648" s="18"/>
      <c r="N648" s="18">
        <v>14.280496848894222</v>
      </c>
      <c r="O648" s="18"/>
      <c r="P648" s="18">
        <v>39.271452648179782</v>
      </c>
      <c r="Q648" s="17">
        <v>156.85120285896249</v>
      </c>
      <c r="R648" s="17">
        <v>156.85120206121698</v>
      </c>
      <c r="S648" s="17"/>
      <c r="T648" s="17"/>
    </row>
    <row r="649" spans="1:20" x14ac:dyDescent="0.25">
      <c r="A649" s="19" t="s">
        <v>168</v>
      </c>
      <c r="B649" s="19" t="s">
        <v>11</v>
      </c>
      <c r="C649" s="19" t="s">
        <v>34</v>
      </c>
      <c r="D649" s="19" t="s">
        <v>34</v>
      </c>
      <c r="E649" s="19" t="s">
        <v>5</v>
      </c>
      <c r="F649" s="19" t="s">
        <v>162</v>
      </c>
      <c r="G649" s="14">
        <v>37.791763226246751</v>
      </c>
      <c r="H649" s="14"/>
      <c r="I649" s="14"/>
      <c r="J649" s="14"/>
      <c r="K649" s="14">
        <v>37.791763226246751</v>
      </c>
      <c r="L649" s="18">
        <v>26.126030784576045</v>
      </c>
      <c r="M649" s="18"/>
      <c r="N649" s="18">
        <v>11.665732441670615</v>
      </c>
      <c r="O649" s="18"/>
      <c r="P649" s="18">
        <v>37.791763226246658</v>
      </c>
      <c r="Q649" s="17">
        <v>143.63330579341573</v>
      </c>
      <c r="R649" s="17">
        <v>143.63330517067308</v>
      </c>
      <c r="S649" s="17"/>
      <c r="T649" s="17"/>
    </row>
    <row r="650" spans="1:20" x14ac:dyDescent="0.25">
      <c r="A650" s="19" t="s">
        <v>168</v>
      </c>
      <c r="B650" s="19" t="s">
        <v>11</v>
      </c>
      <c r="C650" s="19" t="s">
        <v>34</v>
      </c>
      <c r="D650" s="19" t="s">
        <v>34</v>
      </c>
      <c r="E650" s="19" t="s">
        <v>5</v>
      </c>
      <c r="F650" s="19" t="s">
        <v>163</v>
      </c>
      <c r="G650" s="14">
        <v>36.210162823691896</v>
      </c>
      <c r="H650" s="14"/>
      <c r="I650" s="14"/>
      <c r="J650" s="14"/>
      <c r="K650" s="14">
        <v>36.210162823691896</v>
      </c>
      <c r="L650" s="18">
        <v>27.012116649612089</v>
      </c>
      <c r="M650" s="18"/>
      <c r="N650" s="18">
        <v>9.1980461740794492</v>
      </c>
      <c r="O650" s="18"/>
      <c r="P650" s="18">
        <v>36.21016282369154</v>
      </c>
      <c r="Q650" s="17">
        <v>133.18192514452835</v>
      </c>
      <c r="R650" s="17">
        <v>133.18192477838622</v>
      </c>
      <c r="S650" s="17"/>
      <c r="T650" s="17"/>
    </row>
    <row r="651" spans="1:20" x14ac:dyDescent="0.25">
      <c r="A651" s="19" t="s">
        <v>168</v>
      </c>
      <c r="B651" s="19" t="s">
        <v>11</v>
      </c>
      <c r="C651" s="19" t="s">
        <v>34</v>
      </c>
      <c r="D651" s="19" t="s">
        <v>34</v>
      </c>
      <c r="E651" s="19" t="s">
        <v>5</v>
      </c>
      <c r="F651" s="19" t="s">
        <v>169</v>
      </c>
      <c r="G651" s="14">
        <v>13.96671751683542</v>
      </c>
      <c r="H651" s="14"/>
      <c r="I651" s="14"/>
      <c r="J651" s="14"/>
      <c r="K651" s="14">
        <v>13.96671751683542</v>
      </c>
      <c r="L651" s="18">
        <v>9.3832198376943339</v>
      </c>
      <c r="M651" s="18"/>
      <c r="N651" s="18">
        <v>4.5834976791410424</v>
      </c>
      <c r="O651" s="18"/>
      <c r="P651" s="18">
        <v>13.966717516835375</v>
      </c>
      <c r="Q651" s="17">
        <v>148.2102570323886</v>
      </c>
      <c r="R651" s="17"/>
      <c r="S651" s="17"/>
      <c r="T651" s="17"/>
    </row>
    <row r="652" spans="1:20" x14ac:dyDescent="0.25">
      <c r="A652" s="19" t="s">
        <v>168</v>
      </c>
      <c r="B652" s="19" t="s">
        <v>11</v>
      </c>
      <c r="C652" s="19" t="s">
        <v>34</v>
      </c>
      <c r="D652" s="19" t="s">
        <v>34</v>
      </c>
      <c r="E652" s="19" t="s">
        <v>6</v>
      </c>
      <c r="F652" s="19" t="s">
        <v>161</v>
      </c>
      <c r="G652" s="14">
        <v>39.307652278176505</v>
      </c>
      <c r="H652" s="14"/>
      <c r="I652" s="14"/>
      <c r="J652" s="14"/>
      <c r="K652" s="14">
        <v>39.307652278176505</v>
      </c>
      <c r="L652" s="18">
        <v>24.246522457877905</v>
      </c>
      <c r="M652" s="18"/>
      <c r="N652" s="18">
        <v>15.061129820298419</v>
      </c>
      <c r="O652" s="18"/>
      <c r="P652" s="18">
        <v>39.30765227817632</v>
      </c>
      <c r="Q652" s="17">
        <v>188.65139505181418</v>
      </c>
      <c r="R652" s="17">
        <v>188.65139365691039</v>
      </c>
      <c r="S652" s="17"/>
      <c r="T652" s="17"/>
    </row>
    <row r="653" spans="1:20" x14ac:dyDescent="0.25">
      <c r="A653" s="19" t="s">
        <v>168</v>
      </c>
      <c r="B653" s="19" t="s">
        <v>11</v>
      </c>
      <c r="C653" s="19" t="s">
        <v>34</v>
      </c>
      <c r="D653" s="19" t="s">
        <v>34</v>
      </c>
      <c r="E653" s="19" t="s">
        <v>6</v>
      </c>
      <c r="F653" s="19" t="s">
        <v>162</v>
      </c>
      <c r="G653" s="14">
        <v>39.25609336264268</v>
      </c>
      <c r="H653" s="14"/>
      <c r="I653" s="14"/>
      <c r="J653" s="14"/>
      <c r="K653" s="14">
        <v>39.25609336264268</v>
      </c>
      <c r="L653" s="18">
        <v>24.721249930011975</v>
      </c>
      <c r="M653" s="18"/>
      <c r="N653" s="18">
        <v>14.534843432631453</v>
      </c>
      <c r="O653" s="18"/>
      <c r="P653" s="18">
        <v>39.256093362643426</v>
      </c>
      <c r="Q653" s="17">
        <v>180.93017455343687</v>
      </c>
      <c r="R653" s="17">
        <v>180.93017289060472</v>
      </c>
      <c r="S653" s="17"/>
      <c r="T653" s="17"/>
    </row>
    <row r="654" spans="1:20" x14ac:dyDescent="0.25">
      <c r="A654" s="19" t="s">
        <v>168</v>
      </c>
      <c r="B654" s="19" t="s">
        <v>11</v>
      </c>
      <c r="C654" s="19" t="s">
        <v>34</v>
      </c>
      <c r="D654" s="19" t="s">
        <v>34</v>
      </c>
      <c r="E654" s="19" t="s">
        <v>6</v>
      </c>
      <c r="F654" s="19" t="s">
        <v>163</v>
      </c>
      <c r="G654" s="14">
        <v>36.26377000843101</v>
      </c>
      <c r="H654" s="14"/>
      <c r="I654" s="14"/>
      <c r="J654" s="14"/>
      <c r="K654" s="14">
        <v>36.26377000843101</v>
      </c>
      <c r="L654" s="18">
        <v>26.615846400594034</v>
      </c>
      <c r="M654" s="18"/>
      <c r="N654" s="18">
        <v>9.6479236078369386</v>
      </c>
      <c r="O654" s="18"/>
      <c r="P654" s="18">
        <v>36.263770008430974</v>
      </c>
      <c r="Q654" s="17">
        <v>155.99412114435154</v>
      </c>
      <c r="R654" s="17">
        <v>155.99412056354663</v>
      </c>
      <c r="S654" s="17"/>
      <c r="T654" s="17"/>
    </row>
    <row r="655" spans="1:20" x14ac:dyDescent="0.25">
      <c r="A655" s="19" t="s">
        <v>168</v>
      </c>
      <c r="B655" s="19" t="s">
        <v>11</v>
      </c>
      <c r="C655" s="19" t="s">
        <v>34</v>
      </c>
      <c r="D655" s="19" t="s">
        <v>34</v>
      </c>
      <c r="E655" s="19" t="s">
        <v>6</v>
      </c>
      <c r="F655" s="19" t="s">
        <v>169</v>
      </c>
      <c r="G655" s="14">
        <v>14.152385310946142</v>
      </c>
      <c r="H655" s="14"/>
      <c r="I655" s="14"/>
      <c r="J655" s="14"/>
      <c r="K655" s="14">
        <v>14.152385310946142</v>
      </c>
      <c r="L655" s="18">
        <v>9.0538460782299239</v>
      </c>
      <c r="M655" s="18"/>
      <c r="N655" s="18">
        <v>5.0985392327162753</v>
      </c>
      <c r="O655" s="18"/>
      <c r="P655" s="18">
        <v>14.152385310946197</v>
      </c>
      <c r="Q655" s="17">
        <v>180.1692707607213</v>
      </c>
      <c r="R655" s="17"/>
      <c r="S655" s="17"/>
      <c r="T655" s="17"/>
    </row>
    <row r="656" spans="1:20" x14ac:dyDescent="0.25">
      <c r="A656" s="19" t="s">
        <v>168</v>
      </c>
      <c r="B656" s="19" t="s">
        <v>11</v>
      </c>
      <c r="C656" s="19" t="s">
        <v>34</v>
      </c>
      <c r="D656" s="19" t="s">
        <v>34</v>
      </c>
      <c r="E656" s="19" t="s">
        <v>7</v>
      </c>
      <c r="F656" s="19" t="s">
        <v>161</v>
      </c>
      <c r="G656" s="14">
        <v>39.35800482228764</v>
      </c>
      <c r="H656" s="14"/>
      <c r="I656" s="14"/>
      <c r="J656" s="14"/>
      <c r="K656" s="14">
        <v>39.35800482228764</v>
      </c>
      <c r="L656" s="18">
        <v>24.66045662966448</v>
      </c>
      <c r="M656" s="18"/>
      <c r="N656" s="18">
        <v>14.697548192623195</v>
      </c>
      <c r="O656" s="18"/>
      <c r="P656" s="18">
        <v>39.358004822287675</v>
      </c>
      <c r="Q656" s="17">
        <v>224.69352622425839</v>
      </c>
      <c r="R656" s="17">
        <v>224.69352370166334</v>
      </c>
      <c r="S656" s="17"/>
      <c r="T656" s="17"/>
    </row>
    <row r="657" spans="1:20" x14ac:dyDescent="0.25">
      <c r="A657" s="19" t="s">
        <v>168</v>
      </c>
      <c r="B657" s="19" t="s">
        <v>11</v>
      </c>
      <c r="C657" s="19" t="s">
        <v>34</v>
      </c>
      <c r="D657" s="19" t="s">
        <v>34</v>
      </c>
      <c r="E657" s="19" t="s">
        <v>7</v>
      </c>
      <c r="F657" s="19" t="s">
        <v>162</v>
      </c>
      <c r="G657" s="14">
        <v>39.261359328937957</v>
      </c>
      <c r="H657" s="14"/>
      <c r="I657" s="14"/>
      <c r="J657" s="14"/>
      <c r="K657" s="14">
        <v>39.261359328937957</v>
      </c>
      <c r="L657" s="18">
        <v>25.643309627088353</v>
      </c>
      <c r="M657" s="18"/>
      <c r="N657" s="18">
        <v>13.618049701849177</v>
      </c>
      <c r="O657" s="18"/>
      <c r="P657" s="18">
        <v>39.26135932893753</v>
      </c>
      <c r="Q657" s="17">
        <v>208.11767377921865</v>
      </c>
      <c r="R657" s="17">
        <v>208.11767119906415</v>
      </c>
      <c r="S657" s="17"/>
      <c r="T657" s="17"/>
    </row>
    <row r="658" spans="1:20" x14ac:dyDescent="0.25">
      <c r="A658" s="19" t="s">
        <v>168</v>
      </c>
      <c r="B658" s="19" t="s">
        <v>11</v>
      </c>
      <c r="C658" s="19" t="s">
        <v>34</v>
      </c>
      <c r="D658" s="19" t="s">
        <v>34</v>
      </c>
      <c r="E658" s="19" t="s">
        <v>7</v>
      </c>
      <c r="F658" s="19" t="s">
        <v>163</v>
      </c>
      <c r="G658" s="14">
        <v>36.544781744711834</v>
      </c>
      <c r="H658" s="14"/>
      <c r="I658" s="14"/>
      <c r="J658" s="14"/>
      <c r="K658" s="14">
        <v>36.544781744711834</v>
      </c>
      <c r="L658" s="18">
        <v>27.365571771902005</v>
      </c>
      <c r="M658" s="18"/>
      <c r="N658" s="18">
        <v>9.1792099728090957</v>
      </c>
      <c r="O658" s="18"/>
      <c r="P658" s="18">
        <v>36.544781744711102</v>
      </c>
      <c r="Q658" s="17">
        <v>181.14029994586838</v>
      </c>
      <c r="R658" s="17">
        <v>181.14029871573442</v>
      </c>
      <c r="S658" s="17"/>
      <c r="T658" s="17"/>
    </row>
    <row r="659" spans="1:20" x14ac:dyDescent="0.25">
      <c r="A659" s="19" t="s">
        <v>168</v>
      </c>
      <c r="B659" s="19" t="s">
        <v>11</v>
      </c>
      <c r="C659" s="19" t="s">
        <v>34</v>
      </c>
      <c r="D659" s="19" t="s">
        <v>34</v>
      </c>
      <c r="E659" s="19" t="s">
        <v>7</v>
      </c>
      <c r="F659" s="19" t="s">
        <v>169</v>
      </c>
      <c r="G659" s="14">
        <v>14.179654470123328</v>
      </c>
      <c r="H659" s="14"/>
      <c r="I659" s="14"/>
      <c r="J659" s="14"/>
      <c r="K659" s="14">
        <v>14.179654470123328</v>
      </c>
      <c r="L659" s="18">
        <v>9.2867261683371272</v>
      </c>
      <c r="M659" s="18"/>
      <c r="N659" s="18">
        <v>4.8929283017861094</v>
      </c>
      <c r="O659" s="18"/>
      <c r="P659" s="18">
        <v>14.179654470123236</v>
      </c>
      <c r="Q659" s="17">
        <v>211.24396197717522</v>
      </c>
      <c r="R659" s="17"/>
      <c r="S659" s="17"/>
      <c r="T659" s="17"/>
    </row>
    <row r="660" spans="1:20" x14ac:dyDescent="0.25">
      <c r="A660" s="19" t="s">
        <v>168</v>
      </c>
      <c r="B660" s="19" t="s">
        <v>11</v>
      </c>
      <c r="C660" s="19" t="s">
        <v>34</v>
      </c>
      <c r="D660" s="19" t="s">
        <v>34</v>
      </c>
      <c r="E660" s="19" t="s">
        <v>8</v>
      </c>
      <c r="F660" s="19" t="s">
        <v>161</v>
      </c>
      <c r="G660" s="14">
        <v>39.517934973026279</v>
      </c>
      <c r="H660" s="14"/>
      <c r="I660" s="14"/>
      <c r="J660" s="14"/>
      <c r="K660" s="14">
        <v>39.517934973026279</v>
      </c>
      <c r="L660" s="18">
        <v>23.687614460314609</v>
      </c>
      <c r="M660" s="18"/>
      <c r="N660" s="18">
        <v>15.830320512712873</v>
      </c>
      <c r="O660" s="18"/>
      <c r="P660" s="18">
        <v>39.517934973027479</v>
      </c>
      <c r="Q660" s="17">
        <v>288.75046645015158</v>
      </c>
      <c r="R660" s="17">
        <v>288.75045922478108</v>
      </c>
      <c r="S660" s="17"/>
      <c r="T660" s="17"/>
    </row>
    <row r="661" spans="1:20" x14ac:dyDescent="0.25">
      <c r="A661" s="19" t="s">
        <v>168</v>
      </c>
      <c r="B661" s="19" t="s">
        <v>11</v>
      </c>
      <c r="C661" s="19" t="s">
        <v>34</v>
      </c>
      <c r="D661" s="19" t="s">
        <v>34</v>
      </c>
      <c r="E661" s="19" t="s">
        <v>8</v>
      </c>
      <c r="F661" s="19" t="s">
        <v>162</v>
      </c>
      <c r="G661" s="14">
        <v>39.376911187557674</v>
      </c>
      <c r="H661" s="14"/>
      <c r="I661" s="14"/>
      <c r="J661" s="14"/>
      <c r="K661" s="14">
        <v>39.376911187557674</v>
      </c>
      <c r="L661" s="18">
        <v>25.139407061621633</v>
      </c>
      <c r="M661" s="18"/>
      <c r="N661" s="18">
        <v>14.237504125935976</v>
      </c>
      <c r="O661" s="18"/>
      <c r="P661" s="18">
        <v>39.37691118755761</v>
      </c>
      <c r="Q661" s="17">
        <v>261.04928802004434</v>
      </c>
      <c r="R661" s="17">
        <v>261.04928155730221</v>
      </c>
      <c r="S661" s="17"/>
      <c r="T661" s="17"/>
    </row>
    <row r="662" spans="1:20" x14ac:dyDescent="0.25">
      <c r="A662" s="19" t="s">
        <v>168</v>
      </c>
      <c r="B662" s="19" t="s">
        <v>11</v>
      </c>
      <c r="C662" s="19" t="s">
        <v>34</v>
      </c>
      <c r="D662" s="19" t="s">
        <v>34</v>
      </c>
      <c r="E662" s="19" t="s">
        <v>8</v>
      </c>
      <c r="F662" s="19" t="s">
        <v>163</v>
      </c>
      <c r="G662" s="14">
        <v>37.194968037316912</v>
      </c>
      <c r="H662" s="14"/>
      <c r="I662" s="14"/>
      <c r="J662" s="14"/>
      <c r="K662" s="14">
        <v>37.194968037316912</v>
      </c>
      <c r="L662" s="18">
        <v>27.760392936326934</v>
      </c>
      <c r="M662" s="18"/>
      <c r="N662" s="18">
        <v>9.4345751009901573</v>
      </c>
      <c r="O662" s="18"/>
      <c r="P662" s="18">
        <v>37.194968037317089</v>
      </c>
      <c r="Q662" s="17">
        <v>214.03843936538402</v>
      </c>
      <c r="R662" s="17">
        <v>214.03843648176945</v>
      </c>
      <c r="S662" s="17"/>
      <c r="T662" s="17"/>
    </row>
    <row r="663" spans="1:20" x14ac:dyDescent="0.25">
      <c r="A663" s="19" t="s">
        <v>168</v>
      </c>
      <c r="B663" s="19" t="s">
        <v>11</v>
      </c>
      <c r="C663" s="19" t="s">
        <v>34</v>
      </c>
      <c r="D663" s="19" t="s">
        <v>34</v>
      </c>
      <c r="E663" s="19" t="s">
        <v>8</v>
      </c>
      <c r="F663" s="19" t="s">
        <v>169</v>
      </c>
      <c r="G663" s="14">
        <v>14.263099460884376</v>
      </c>
      <c r="H663" s="14"/>
      <c r="I663" s="14"/>
      <c r="J663" s="14"/>
      <c r="K663" s="14">
        <v>14.263099460884376</v>
      </c>
      <c r="L663" s="18">
        <v>9.0727066556844402</v>
      </c>
      <c r="M663" s="18"/>
      <c r="N663" s="18">
        <v>5.1903928052001627</v>
      </c>
      <c r="O663" s="18"/>
      <c r="P663" s="18">
        <v>14.2630994608846</v>
      </c>
      <c r="Q663" s="17">
        <v>265.36636109737367</v>
      </c>
      <c r="R663" s="17"/>
      <c r="S663" s="17"/>
      <c r="T663" s="17"/>
    </row>
    <row r="664" spans="1:20" x14ac:dyDescent="0.25">
      <c r="A664" s="19" t="s">
        <v>168</v>
      </c>
      <c r="B664" s="19" t="s">
        <v>11</v>
      </c>
      <c r="C664" s="19" t="s">
        <v>34</v>
      </c>
      <c r="D664" s="19" t="s">
        <v>34</v>
      </c>
      <c r="E664" s="19" t="s">
        <v>9</v>
      </c>
      <c r="F664" s="19" t="s">
        <v>161</v>
      </c>
      <c r="G664" s="14">
        <v>39.652515548962967</v>
      </c>
      <c r="H664" s="14"/>
      <c r="I664" s="14"/>
      <c r="J664" s="14"/>
      <c r="K664" s="14">
        <v>39.652515548962967</v>
      </c>
      <c r="L664" s="18">
        <v>23.074749316439583</v>
      </c>
      <c r="M664" s="18"/>
      <c r="N664" s="18">
        <v>16.577766232522883</v>
      </c>
      <c r="O664" s="18"/>
      <c r="P664" s="18">
        <v>39.652515548962469</v>
      </c>
      <c r="Q664" s="17">
        <v>360.97417313509044</v>
      </c>
      <c r="R664" s="17">
        <v>360.97415293029997</v>
      </c>
      <c r="S664" s="17"/>
      <c r="T664" s="17"/>
    </row>
    <row r="665" spans="1:20" x14ac:dyDescent="0.25">
      <c r="A665" s="19" t="s">
        <v>168</v>
      </c>
      <c r="B665" s="19" t="s">
        <v>11</v>
      </c>
      <c r="C665" s="19" t="s">
        <v>34</v>
      </c>
      <c r="D665" s="19" t="s">
        <v>34</v>
      </c>
      <c r="E665" s="19" t="s">
        <v>9</v>
      </c>
      <c r="F665" s="19" t="s">
        <v>162</v>
      </c>
      <c r="G665" s="14">
        <v>39.62051421877031</v>
      </c>
      <c r="H665" s="14"/>
      <c r="I665" s="14"/>
      <c r="J665" s="14"/>
      <c r="K665" s="14">
        <v>39.62051421877031</v>
      </c>
      <c r="L665" s="18">
        <v>23.255899153524815</v>
      </c>
      <c r="M665" s="18"/>
      <c r="N665" s="18">
        <v>16.364615065245317</v>
      </c>
      <c r="O665" s="18"/>
      <c r="P665" s="18">
        <v>39.620514218770133</v>
      </c>
      <c r="Q665" s="17">
        <v>353.77500208890206</v>
      </c>
      <c r="R665" s="17">
        <v>353.77497603244177</v>
      </c>
      <c r="S665" s="17"/>
      <c r="T665" s="17"/>
    </row>
    <row r="666" spans="1:20" x14ac:dyDescent="0.25">
      <c r="A666" s="19" t="s">
        <v>168</v>
      </c>
      <c r="B666" s="19" t="s">
        <v>11</v>
      </c>
      <c r="C666" s="19" t="s">
        <v>34</v>
      </c>
      <c r="D666" s="19" t="s">
        <v>34</v>
      </c>
      <c r="E666" s="19" t="s">
        <v>9</v>
      </c>
      <c r="F666" s="19" t="s">
        <v>163</v>
      </c>
      <c r="G666" s="14">
        <v>39.349091883197488</v>
      </c>
      <c r="H666" s="14"/>
      <c r="I666" s="14"/>
      <c r="J666" s="14"/>
      <c r="K666" s="14">
        <v>39.349091883197488</v>
      </c>
      <c r="L666" s="18">
        <v>26.159346997578169</v>
      </c>
      <c r="M666" s="18"/>
      <c r="N666" s="18">
        <v>13.189744885619652</v>
      </c>
      <c r="O666" s="18"/>
      <c r="P666" s="18">
        <v>39.349091883197822</v>
      </c>
      <c r="Q666" s="17">
        <v>292.71451095978489</v>
      </c>
      <c r="R666" s="17">
        <v>292.71449494920824</v>
      </c>
      <c r="S666" s="17"/>
      <c r="T666" s="17"/>
    </row>
    <row r="667" spans="1:20" x14ac:dyDescent="0.25">
      <c r="A667" s="19" t="s">
        <v>168</v>
      </c>
      <c r="B667" s="19" t="s">
        <v>11</v>
      </c>
      <c r="C667" s="19" t="s">
        <v>34</v>
      </c>
      <c r="D667" s="19" t="s">
        <v>34</v>
      </c>
      <c r="E667" s="19" t="s">
        <v>9</v>
      </c>
      <c r="F667" s="19" t="s">
        <v>169</v>
      </c>
      <c r="G667" s="14">
        <v>14.450515748470904</v>
      </c>
      <c r="H667" s="14"/>
      <c r="I667" s="14"/>
      <c r="J667" s="14"/>
      <c r="K667" s="14">
        <v>14.450515748470904</v>
      </c>
      <c r="L667" s="18">
        <v>8.635266537181268</v>
      </c>
      <c r="M667" s="18"/>
      <c r="N667" s="18">
        <v>5.8152492112895446</v>
      </c>
      <c r="O667" s="18"/>
      <c r="P667" s="18">
        <v>14.450515748470812</v>
      </c>
      <c r="Q667" s="17">
        <v>345.82701691913053</v>
      </c>
      <c r="R667" s="17"/>
      <c r="S667" s="17"/>
      <c r="T667" s="17"/>
    </row>
    <row r="668" spans="1:20" x14ac:dyDescent="0.25">
      <c r="A668" s="19" t="s">
        <v>168</v>
      </c>
      <c r="B668" s="19" t="s">
        <v>11</v>
      </c>
      <c r="C668" s="19" t="s">
        <v>35</v>
      </c>
      <c r="D668" s="19" t="s">
        <v>35</v>
      </c>
      <c r="E668" s="19" t="s">
        <v>2</v>
      </c>
      <c r="F668" s="19" t="s">
        <v>161</v>
      </c>
      <c r="G668" s="14">
        <v>110.06171050534779</v>
      </c>
      <c r="H668" s="14"/>
      <c r="I668" s="14"/>
      <c r="J668" s="14"/>
      <c r="K668" s="14">
        <v>110.06171050534779</v>
      </c>
      <c r="L668" s="18">
        <v>52.645528134635988</v>
      </c>
      <c r="M668" s="18"/>
      <c r="N668" s="18">
        <v>57.416182370712491</v>
      </c>
      <c r="O668" s="18"/>
      <c r="P668" s="18">
        <v>110.06171050534849</v>
      </c>
      <c r="Q668" s="17">
        <v>129.87817790230099</v>
      </c>
      <c r="R668" s="17">
        <v>129.87817766360052</v>
      </c>
      <c r="S668" s="17"/>
      <c r="T668" s="17"/>
    </row>
    <row r="669" spans="1:20" x14ac:dyDescent="0.25">
      <c r="A669" s="19" t="s">
        <v>168</v>
      </c>
      <c r="B669" s="19" t="s">
        <v>11</v>
      </c>
      <c r="C669" s="19" t="s">
        <v>35</v>
      </c>
      <c r="D669" s="19" t="s">
        <v>35</v>
      </c>
      <c r="E669" s="19" t="s">
        <v>2</v>
      </c>
      <c r="F669" s="19" t="s">
        <v>162</v>
      </c>
      <c r="G669" s="14">
        <v>109.68104638574482</v>
      </c>
      <c r="H669" s="14"/>
      <c r="I669" s="14"/>
      <c r="J669" s="14"/>
      <c r="K669" s="14">
        <v>109.68104638574482</v>
      </c>
      <c r="L669" s="18">
        <v>55.581302424914085</v>
      </c>
      <c r="M669" s="18"/>
      <c r="N669" s="18">
        <v>54.099743960830622</v>
      </c>
      <c r="O669" s="18"/>
      <c r="P669" s="18">
        <v>109.68104638574471</v>
      </c>
      <c r="Q669" s="17">
        <v>117.53816371936358</v>
      </c>
      <c r="R669" s="17">
        <v>117.53816351571747</v>
      </c>
      <c r="S669" s="17"/>
      <c r="T669" s="17"/>
    </row>
    <row r="670" spans="1:20" x14ac:dyDescent="0.25">
      <c r="A670" s="19" t="s">
        <v>168</v>
      </c>
      <c r="B670" s="19" t="s">
        <v>11</v>
      </c>
      <c r="C670" s="19" t="s">
        <v>35</v>
      </c>
      <c r="D670" s="19" t="s">
        <v>35</v>
      </c>
      <c r="E670" s="19" t="s">
        <v>2</v>
      </c>
      <c r="F670" s="19" t="s">
        <v>163</v>
      </c>
      <c r="G670" s="14">
        <v>107.28988815765476</v>
      </c>
      <c r="H670" s="14"/>
      <c r="I670" s="14"/>
      <c r="J670" s="14"/>
      <c r="K670" s="14">
        <v>107.28988815765476</v>
      </c>
      <c r="L670" s="18">
        <v>58.764727857812957</v>
      </c>
      <c r="M670" s="18"/>
      <c r="N670" s="18">
        <v>48.525160299839804</v>
      </c>
      <c r="O670" s="18"/>
      <c r="P670" s="18">
        <v>107.28988815765277</v>
      </c>
      <c r="Q670" s="17">
        <v>104.49607360194281</v>
      </c>
      <c r="R670" s="17">
        <v>104.49607342555177</v>
      </c>
      <c r="S670" s="17"/>
      <c r="T670" s="17"/>
    </row>
    <row r="671" spans="1:20" x14ac:dyDescent="0.25">
      <c r="A671" s="19" t="s">
        <v>168</v>
      </c>
      <c r="B671" s="19" t="s">
        <v>11</v>
      </c>
      <c r="C671" s="19" t="s">
        <v>35</v>
      </c>
      <c r="D671" s="19" t="s">
        <v>35</v>
      </c>
      <c r="E671" s="19" t="s">
        <v>2</v>
      </c>
      <c r="F671" s="19" t="s">
        <v>169</v>
      </c>
      <c r="G671" s="14">
        <v>39.954991654542624</v>
      </c>
      <c r="H671" s="14"/>
      <c r="I671" s="14"/>
      <c r="J671" s="14"/>
      <c r="K671" s="14">
        <v>39.954991654542624</v>
      </c>
      <c r="L671" s="18">
        <v>19.947301066812479</v>
      </c>
      <c r="M671" s="18"/>
      <c r="N671" s="18">
        <v>20.007690587730128</v>
      </c>
      <c r="O671" s="18"/>
      <c r="P671" s="18">
        <v>39.95499165454261</v>
      </c>
      <c r="Q671" s="17">
        <v>121.1159709929245</v>
      </c>
      <c r="R671" s="17"/>
      <c r="S671" s="17"/>
      <c r="T671" s="17"/>
    </row>
    <row r="672" spans="1:20" x14ac:dyDescent="0.25">
      <c r="A672" s="19" t="s">
        <v>168</v>
      </c>
      <c r="B672" s="19" t="s">
        <v>11</v>
      </c>
      <c r="C672" s="19" t="s">
        <v>35</v>
      </c>
      <c r="D672" s="19" t="s">
        <v>35</v>
      </c>
      <c r="E672" s="19" t="s">
        <v>3</v>
      </c>
      <c r="F672" s="19" t="s">
        <v>161</v>
      </c>
      <c r="G672" s="14">
        <v>99.926710543924955</v>
      </c>
      <c r="H672" s="14"/>
      <c r="I672" s="14"/>
      <c r="J672" s="14"/>
      <c r="K672" s="14">
        <v>99.926710543924955</v>
      </c>
      <c r="L672" s="18">
        <v>61.67094529465512</v>
      </c>
      <c r="M672" s="18"/>
      <c r="N672" s="18">
        <v>38.255765249269842</v>
      </c>
      <c r="O672" s="18"/>
      <c r="P672" s="18">
        <v>99.926710543924969</v>
      </c>
      <c r="Q672" s="17">
        <v>109.7054674543034</v>
      </c>
      <c r="R672" s="17">
        <v>109.70546742478791</v>
      </c>
      <c r="S672" s="17"/>
      <c r="T672" s="17"/>
    </row>
    <row r="673" spans="1:20" x14ac:dyDescent="0.25">
      <c r="A673" s="19" t="s">
        <v>168</v>
      </c>
      <c r="B673" s="19" t="s">
        <v>11</v>
      </c>
      <c r="C673" s="19" t="s">
        <v>35</v>
      </c>
      <c r="D673" s="19" t="s">
        <v>35</v>
      </c>
      <c r="E673" s="19" t="s">
        <v>3</v>
      </c>
      <c r="F673" s="19" t="s">
        <v>162</v>
      </c>
      <c r="G673" s="14">
        <v>95.560346270130864</v>
      </c>
      <c r="H673" s="14"/>
      <c r="I673" s="14"/>
      <c r="J673" s="14"/>
      <c r="K673" s="14">
        <v>95.560346270130864</v>
      </c>
      <c r="L673" s="18">
        <v>63.619929650372768</v>
      </c>
      <c r="M673" s="18"/>
      <c r="N673" s="18">
        <v>31.940416619749417</v>
      </c>
      <c r="O673" s="18"/>
      <c r="P673" s="18">
        <v>95.560346270122182</v>
      </c>
      <c r="Q673" s="17">
        <v>101.16938682152045</v>
      </c>
      <c r="R673" s="17">
        <v>101.16938684800368</v>
      </c>
      <c r="S673" s="17"/>
      <c r="T673" s="17"/>
    </row>
    <row r="674" spans="1:20" x14ac:dyDescent="0.25">
      <c r="A674" s="19" t="s">
        <v>168</v>
      </c>
      <c r="B674" s="19" t="s">
        <v>11</v>
      </c>
      <c r="C674" s="19" t="s">
        <v>35</v>
      </c>
      <c r="D674" s="19" t="s">
        <v>35</v>
      </c>
      <c r="E674" s="19" t="s">
        <v>3</v>
      </c>
      <c r="F674" s="19" t="s">
        <v>163</v>
      </c>
      <c r="G674" s="14">
        <v>93.311078149970214</v>
      </c>
      <c r="H674" s="14"/>
      <c r="I674" s="14"/>
      <c r="J674" s="14"/>
      <c r="K674" s="14">
        <v>93.311078149970214</v>
      </c>
      <c r="L674" s="18">
        <v>64.514576497114078</v>
      </c>
      <c r="M674" s="18"/>
      <c r="N674" s="18">
        <v>28.796501652856207</v>
      </c>
      <c r="O674" s="18"/>
      <c r="P674" s="18">
        <v>93.311078149970285</v>
      </c>
      <c r="Q674" s="17">
        <v>96.772150889247769</v>
      </c>
      <c r="R674" s="17">
        <v>96.772151012995863</v>
      </c>
      <c r="S674" s="17"/>
      <c r="T674" s="17"/>
    </row>
    <row r="675" spans="1:20" x14ac:dyDescent="0.25">
      <c r="A675" s="19" t="s">
        <v>168</v>
      </c>
      <c r="B675" s="19" t="s">
        <v>11</v>
      </c>
      <c r="C675" s="19" t="s">
        <v>35</v>
      </c>
      <c r="D675" s="19" t="s">
        <v>35</v>
      </c>
      <c r="E675" s="19" t="s">
        <v>3</v>
      </c>
      <c r="F675" s="19" t="s">
        <v>169</v>
      </c>
      <c r="G675" s="14">
        <v>35.539116427252125</v>
      </c>
      <c r="H675" s="14"/>
      <c r="I675" s="14"/>
      <c r="J675" s="14"/>
      <c r="K675" s="14">
        <v>35.539116427252125</v>
      </c>
      <c r="L675" s="18">
        <v>22.920078289787689</v>
      </c>
      <c r="M675" s="18"/>
      <c r="N675" s="18">
        <v>12.619038137463395</v>
      </c>
      <c r="O675" s="18"/>
      <c r="P675" s="18">
        <v>35.539116427251088</v>
      </c>
      <c r="Q675" s="17">
        <v>104.60514441965438</v>
      </c>
      <c r="R675" s="17"/>
      <c r="S675" s="17"/>
      <c r="T675" s="17"/>
    </row>
    <row r="676" spans="1:20" x14ac:dyDescent="0.25">
      <c r="A676" s="19" t="s">
        <v>168</v>
      </c>
      <c r="B676" s="19" t="s">
        <v>11</v>
      </c>
      <c r="C676" s="19" t="s">
        <v>35</v>
      </c>
      <c r="D676" s="19" t="s">
        <v>35</v>
      </c>
      <c r="E676" s="19" t="s">
        <v>4</v>
      </c>
      <c r="F676" s="19" t="s">
        <v>161</v>
      </c>
      <c r="G676" s="14">
        <v>99.666168545279575</v>
      </c>
      <c r="H676" s="14">
        <v>2.6588951936029574E-7</v>
      </c>
      <c r="I676" s="14"/>
      <c r="J676" s="14"/>
      <c r="K676" s="14">
        <v>99.666168811169101</v>
      </c>
      <c r="L676" s="18">
        <v>63.675342686033353</v>
      </c>
      <c r="M676" s="18"/>
      <c r="N676" s="18">
        <v>35.990826125136131</v>
      </c>
      <c r="O676" s="18"/>
      <c r="P676" s="18">
        <v>99.666168811169484</v>
      </c>
      <c r="Q676" s="17">
        <v>123.14669484451144</v>
      </c>
      <c r="R676" s="17">
        <v>123.14669463074378</v>
      </c>
      <c r="S676" s="17"/>
      <c r="T676" s="17"/>
    </row>
    <row r="677" spans="1:20" x14ac:dyDescent="0.25">
      <c r="A677" s="19" t="s">
        <v>168</v>
      </c>
      <c r="B677" s="19" t="s">
        <v>11</v>
      </c>
      <c r="C677" s="19" t="s">
        <v>35</v>
      </c>
      <c r="D677" s="19" t="s">
        <v>35</v>
      </c>
      <c r="E677" s="19" t="s">
        <v>4</v>
      </c>
      <c r="F677" s="19" t="s">
        <v>162</v>
      </c>
      <c r="G677" s="14">
        <v>98.048842885144637</v>
      </c>
      <c r="H677" s="14">
        <v>3.3571129247720175E-7</v>
      </c>
      <c r="I677" s="14"/>
      <c r="J677" s="14"/>
      <c r="K677" s="14">
        <v>98.048843220855929</v>
      </c>
      <c r="L677" s="18">
        <v>64.212531348486749</v>
      </c>
      <c r="M677" s="18"/>
      <c r="N677" s="18">
        <v>33.836311872367467</v>
      </c>
      <c r="O677" s="18"/>
      <c r="P677" s="18">
        <v>98.048843220854224</v>
      </c>
      <c r="Q677" s="17">
        <v>119.55659433139277</v>
      </c>
      <c r="R677" s="17">
        <v>119.55659419629492</v>
      </c>
      <c r="S677" s="17"/>
      <c r="T677" s="17"/>
    </row>
    <row r="678" spans="1:20" x14ac:dyDescent="0.25">
      <c r="A678" s="19" t="s">
        <v>168</v>
      </c>
      <c r="B678" s="19" t="s">
        <v>11</v>
      </c>
      <c r="C678" s="19" t="s">
        <v>35</v>
      </c>
      <c r="D678" s="19" t="s">
        <v>35</v>
      </c>
      <c r="E678" s="19" t="s">
        <v>4</v>
      </c>
      <c r="F678" s="19" t="s">
        <v>163</v>
      </c>
      <c r="G678" s="14">
        <v>93.736231986827107</v>
      </c>
      <c r="H678" s="14">
        <v>3.9069975007299515E-7</v>
      </c>
      <c r="I678" s="14"/>
      <c r="J678" s="14"/>
      <c r="K678" s="14">
        <v>93.736232377526861</v>
      </c>
      <c r="L678" s="18">
        <v>66.129894853949168</v>
      </c>
      <c r="M678" s="18"/>
      <c r="N678" s="18">
        <v>27.606337523577711</v>
      </c>
      <c r="O678" s="18"/>
      <c r="P678" s="18">
        <v>93.736232377526875</v>
      </c>
      <c r="Q678" s="17">
        <v>109.98356476218663</v>
      </c>
      <c r="R678" s="17">
        <v>109.98356479519606</v>
      </c>
      <c r="S678" s="17"/>
      <c r="T678" s="17"/>
    </row>
    <row r="679" spans="1:20" x14ac:dyDescent="0.25">
      <c r="A679" s="19" t="s">
        <v>168</v>
      </c>
      <c r="B679" s="19" t="s">
        <v>11</v>
      </c>
      <c r="C679" s="19" t="s">
        <v>35</v>
      </c>
      <c r="D679" s="19" t="s">
        <v>35</v>
      </c>
      <c r="E679" s="19" t="s">
        <v>4</v>
      </c>
      <c r="F679" s="19" t="s">
        <v>169</v>
      </c>
      <c r="G679" s="14">
        <v>35.816416373186797</v>
      </c>
      <c r="H679" s="14">
        <v>1.1316652164472403E-7</v>
      </c>
      <c r="I679" s="14"/>
      <c r="J679" s="14"/>
      <c r="K679" s="14">
        <v>35.816416486353319</v>
      </c>
      <c r="L679" s="18">
        <v>23.458144954307361</v>
      </c>
      <c r="M679" s="18"/>
      <c r="N679" s="18">
        <v>12.358271532045826</v>
      </c>
      <c r="O679" s="18"/>
      <c r="P679" s="18">
        <v>35.816416486353191</v>
      </c>
      <c r="Q679" s="17">
        <v>119.66674915902286</v>
      </c>
      <c r="R679" s="17"/>
      <c r="S679" s="17"/>
      <c r="T679" s="17"/>
    </row>
    <row r="680" spans="1:20" x14ac:dyDescent="0.25">
      <c r="A680" s="19" t="s">
        <v>168</v>
      </c>
      <c r="B680" s="19" t="s">
        <v>11</v>
      </c>
      <c r="C680" s="19" t="s">
        <v>35</v>
      </c>
      <c r="D680" s="19" t="s">
        <v>35</v>
      </c>
      <c r="E680" s="19" t="s">
        <v>5</v>
      </c>
      <c r="F680" s="19" t="s">
        <v>161</v>
      </c>
      <c r="G680" s="14">
        <v>112.37677941313054</v>
      </c>
      <c r="H680" s="14">
        <v>4.9469478345292771E-7</v>
      </c>
      <c r="I680" s="14"/>
      <c r="J680" s="14"/>
      <c r="K680" s="14">
        <v>112.37677990782532</v>
      </c>
      <c r="L680" s="18">
        <v>63.007618839918358</v>
      </c>
      <c r="M680" s="18"/>
      <c r="N680" s="18">
        <v>49.369161067908522</v>
      </c>
      <c r="O680" s="18"/>
      <c r="P680" s="18">
        <v>112.37677990782689</v>
      </c>
      <c r="Q680" s="17">
        <v>156.4545412541321</v>
      </c>
      <c r="R680" s="17">
        <v>156.45454096851262</v>
      </c>
      <c r="S680" s="17"/>
      <c r="T680" s="17"/>
    </row>
    <row r="681" spans="1:20" x14ac:dyDescent="0.25">
      <c r="A681" s="19" t="s">
        <v>168</v>
      </c>
      <c r="B681" s="19" t="s">
        <v>11</v>
      </c>
      <c r="C681" s="19" t="s">
        <v>35</v>
      </c>
      <c r="D681" s="19" t="s">
        <v>35</v>
      </c>
      <c r="E681" s="19" t="s">
        <v>5</v>
      </c>
      <c r="F681" s="19" t="s">
        <v>162</v>
      </c>
      <c r="G681" s="14">
        <v>106.72793097355215</v>
      </c>
      <c r="H681" s="14">
        <v>4.84282297122982E-7</v>
      </c>
      <c r="I681" s="14"/>
      <c r="J681" s="14"/>
      <c r="K681" s="14">
        <v>106.72793145783444</v>
      </c>
      <c r="L681" s="18">
        <v>65.389781395790195</v>
      </c>
      <c r="M681" s="18"/>
      <c r="N681" s="18">
        <v>41.338150062044257</v>
      </c>
      <c r="O681" s="18"/>
      <c r="P681" s="18">
        <v>106.72793145783444</v>
      </c>
      <c r="Q681" s="17">
        <v>142.94304908471474</v>
      </c>
      <c r="R681" s="17">
        <v>142.94304886709722</v>
      </c>
      <c r="S681" s="17"/>
      <c r="T681" s="17"/>
    </row>
    <row r="682" spans="1:20" x14ac:dyDescent="0.25">
      <c r="A682" s="19" t="s">
        <v>168</v>
      </c>
      <c r="B682" s="19" t="s">
        <v>11</v>
      </c>
      <c r="C682" s="19" t="s">
        <v>35</v>
      </c>
      <c r="D682" s="19" t="s">
        <v>35</v>
      </c>
      <c r="E682" s="19" t="s">
        <v>5</v>
      </c>
      <c r="F682" s="19" t="s">
        <v>163</v>
      </c>
      <c r="G682" s="14">
        <v>102.50729582168697</v>
      </c>
      <c r="H682" s="14">
        <v>5.8162913997900534E-7</v>
      </c>
      <c r="I682" s="14"/>
      <c r="J682" s="14"/>
      <c r="K682" s="14">
        <v>102.5072964033161</v>
      </c>
      <c r="L682" s="18">
        <v>67.132916165235414</v>
      </c>
      <c r="M682" s="18"/>
      <c r="N682" s="18">
        <v>35.374380238079837</v>
      </c>
      <c r="O682" s="18"/>
      <c r="P682" s="18">
        <v>102.50729640331525</v>
      </c>
      <c r="Q682" s="17">
        <v>132.84770327263084</v>
      </c>
      <c r="R682" s="17">
        <v>132.84770337065044</v>
      </c>
      <c r="S682" s="17"/>
      <c r="T682" s="17"/>
    </row>
    <row r="683" spans="1:20" x14ac:dyDescent="0.25">
      <c r="A683" s="19" t="s">
        <v>168</v>
      </c>
      <c r="B683" s="19" t="s">
        <v>11</v>
      </c>
      <c r="C683" s="19" t="s">
        <v>35</v>
      </c>
      <c r="D683" s="19" t="s">
        <v>35</v>
      </c>
      <c r="E683" s="19" t="s">
        <v>5</v>
      </c>
      <c r="F683" s="19" t="s">
        <v>169</v>
      </c>
      <c r="G683" s="14">
        <v>39.727754690373743</v>
      </c>
      <c r="H683" s="14">
        <v>1.8470402770534191E-7</v>
      </c>
      <c r="I683" s="14"/>
      <c r="J683" s="14"/>
      <c r="K683" s="14">
        <v>39.727754875077764</v>
      </c>
      <c r="L683" s="18">
        <v>23.539408817444478</v>
      </c>
      <c r="M683" s="18"/>
      <c r="N683" s="18">
        <v>16.188346057633517</v>
      </c>
      <c r="O683" s="18"/>
      <c r="P683" s="18">
        <v>39.727754875077999</v>
      </c>
      <c r="Q683" s="17">
        <v>147.77637230955386</v>
      </c>
      <c r="R683" s="17"/>
      <c r="S683" s="17"/>
      <c r="T683" s="17"/>
    </row>
    <row r="684" spans="1:20" x14ac:dyDescent="0.25">
      <c r="A684" s="19" t="s">
        <v>168</v>
      </c>
      <c r="B684" s="19" t="s">
        <v>11</v>
      </c>
      <c r="C684" s="19" t="s">
        <v>35</v>
      </c>
      <c r="D684" s="19" t="s">
        <v>35</v>
      </c>
      <c r="E684" s="19" t="s">
        <v>6</v>
      </c>
      <c r="F684" s="19" t="s">
        <v>161</v>
      </c>
      <c r="G684" s="14">
        <v>114.31327375165554</v>
      </c>
      <c r="H684" s="14">
        <v>9.0003439470887901E-7</v>
      </c>
      <c r="I684" s="14"/>
      <c r="J684" s="14"/>
      <c r="K684" s="14">
        <v>114.31327465168994</v>
      </c>
      <c r="L684" s="18">
        <v>61.02469312795629</v>
      </c>
      <c r="M684" s="18"/>
      <c r="N684" s="18">
        <v>53.288581523735587</v>
      </c>
      <c r="O684" s="18"/>
      <c r="P684" s="18">
        <v>114.31327465169187</v>
      </c>
      <c r="Q684" s="17">
        <v>188.17777525740917</v>
      </c>
      <c r="R684" s="17">
        <v>188.17777489297731</v>
      </c>
      <c r="S684" s="17"/>
      <c r="T684" s="17"/>
    </row>
    <row r="685" spans="1:20" x14ac:dyDescent="0.25">
      <c r="A685" s="19" t="s">
        <v>168</v>
      </c>
      <c r="B685" s="19" t="s">
        <v>11</v>
      </c>
      <c r="C685" s="19" t="s">
        <v>35</v>
      </c>
      <c r="D685" s="19" t="s">
        <v>35</v>
      </c>
      <c r="E685" s="19" t="s">
        <v>6</v>
      </c>
      <c r="F685" s="19" t="s">
        <v>162</v>
      </c>
      <c r="G685" s="14">
        <v>111.54222965726156</v>
      </c>
      <c r="H685" s="14">
        <v>8.1782366524842397E-7</v>
      </c>
      <c r="I685" s="14"/>
      <c r="J685" s="14"/>
      <c r="K685" s="14">
        <v>111.54223047508522</v>
      </c>
      <c r="L685" s="18">
        <v>62.00849859807952</v>
      </c>
      <c r="M685" s="18"/>
      <c r="N685" s="18">
        <v>49.533731877000506</v>
      </c>
      <c r="O685" s="18"/>
      <c r="P685" s="18">
        <v>111.54223047508003</v>
      </c>
      <c r="Q685" s="17">
        <v>180.43500686508605</v>
      </c>
      <c r="R685" s="17">
        <v>180.43500651353463</v>
      </c>
      <c r="S685" s="17"/>
      <c r="T685" s="17"/>
    </row>
    <row r="686" spans="1:20" x14ac:dyDescent="0.25">
      <c r="A686" s="19" t="s">
        <v>168</v>
      </c>
      <c r="B686" s="19" t="s">
        <v>11</v>
      </c>
      <c r="C686" s="19" t="s">
        <v>35</v>
      </c>
      <c r="D686" s="19" t="s">
        <v>35</v>
      </c>
      <c r="E686" s="19" t="s">
        <v>6</v>
      </c>
      <c r="F686" s="19" t="s">
        <v>163</v>
      </c>
      <c r="G686" s="14">
        <v>102.68334115243773</v>
      </c>
      <c r="H686" s="14">
        <v>7.5671925386473525E-7</v>
      </c>
      <c r="I686" s="14"/>
      <c r="J686" s="14"/>
      <c r="K686" s="14">
        <v>102.68334190915699</v>
      </c>
      <c r="L686" s="18">
        <v>65.8871986827303</v>
      </c>
      <c r="M686" s="18"/>
      <c r="N686" s="18">
        <v>36.796143226426338</v>
      </c>
      <c r="O686" s="18"/>
      <c r="P686" s="18">
        <v>102.68334190915664</v>
      </c>
      <c r="Q686" s="17">
        <v>155.68177256534182</v>
      </c>
      <c r="R686" s="17">
        <v>155.68177269534078</v>
      </c>
      <c r="S686" s="17"/>
      <c r="T686" s="17"/>
    </row>
    <row r="687" spans="1:20" x14ac:dyDescent="0.25">
      <c r="A687" s="19" t="s">
        <v>168</v>
      </c>
      <c r="B687" s="19" t="s">
        <v>11</v>
      </c>
      <c r="C687" s="19" t="s">
        <v>35</v>
      </c>
      <c r="D687" s="19" t="s">
        <v>35</v>
      </c>
      <c r="E687" s="19" t="s">
        <v>6</v>
      </c>
      <c r="F687" s="19" t="s">
        <v>169</v>
      </c>
      <c r="G687" s="14">
        <v>40.670763806875485</v>
      </c>
      <c r="H687" s="14">
        <v>3.0976172780114934E-7</v>
      </c>
      <c r="I687" s="14"/>
      <c r="J687" s="14"/>
      <c r="K687" s="14">
        <v>40.670764116637216</v>
      </c>
      <c r="L687" s="18">
        <v>22.69354499251482</v>
      </c>
      <c r="M687" s="18"/>
      <c r="N687" s="18">
        <v>17.977219124122108</v>
      </c>
      <c r="O687" s="18"/>
      <c r="P687" s="18">
        <v>40.670764116636931</v>
      </c>
      <c r="Q687" s="17">
        <v>179.7894661791932</v>
      </c>
      <c r="R687" s="17"/>
      <c r="S687" s="17"/>
      <c r="T687" s="17"/>
    </row>
    <row r="688" spans="1:20" x14ac:dyDescent="0.25">
      <c r="A688" s="19" t="s">
        <v>168</v>
      </c>
      <c r="B688" s="19" t="s">
        <v>11</v>
      </c>
      <c r="C688" s="19" t="s">
        <v>35</v>
      </c>
      <c r="D688" s="19" t="s">
        <v>35</v>
      </c>
      <c r="E688" s="19" t="s">
        <v>7</v>
      </c>
      <c r="F688" s="19" t="s">
        <v>161</v>
      </c>
      <c r="G688" s="14">
        <v>114.90850331577447</v>
      </c>
      <c r="H688" s="14">
        <v>1.1347252389689817E-6</v>
      </c>
      <c r="I688" s="14"/>
      <c r="J688" s="14"/>
      <c r="K688" s="14">
        <v>114.90850445049971</v>
      </c>
      <c r="L688" s="18">
        <v>61.195331510346556</v>
      </c>
      <c r="M688" s="18"/>
      <c r="N688" s="18">
        <v>53.713172940151175</v>
      </c>
      <c r="O688" s="18"/>
      <c r="P688" s="18">
        <v>114.90850445049773</v>
      </c>
      <c r="Q688" s="17">
        <v>224.13257632734138</v>
      </c>
      <c r="R688" s="17">
        <v>224.13257567871517</v>
      </c>
      <c r="S688" s="17"/>
      <c r="T688" s="17"/>
    </row>
    <row r="689" spans="1:20" x14ac:dyDescent="0.25">
      <c r="A689" s="19" t="s">
        <v>168</v>
      </c>
      <c r="B689" s="19" t="s">
        <v>11</v>
      </c>
      <c r="C689" s="19" t="s">
        <v>35</v>
      </c>
      <c r="D689" s="19" t="s">
        <v>35</v>
      </c>
      <c r="E689" s="19" t="s">
        <v>7</v>
      </c>
      <c r="F689" s="19" t="s">
        <v>162</v>
      </c>
      <c r="G689" s="14">
        <v>111.82385345386692</v>
      </c>
      <c r="H689" s="14">
        <v>9.2047701674712644E-7</v>
      </c>
      <c r="I689" s="14"/>
      <c r="J689" s="14"/>
      <c r="K689" s="14">
        <v>111.82385437434394</v>
      </c>
      <c r="L689" s="18">
        <v>63.278225933352452</v>
      </c>
      <c r="M689" s="18"/>
      <c r="N689" s="18">
        <v>48.54562844099285</v>
      </c>
      <c r="O689" s="18"/>
      <c r="P689" s="18">
        <v>111.8238543743453</v>
      </c>
      <c r="Q689" s="17">
        <v>207.54862505205227</v>
      </c>
      <c r="R689" s="17">
        <v>207.54862450042742</v>
      </c>
      <c r="S689" s="17"/>
      <c r="T689" s="17"/>
    </row>
    <row r="690" spans="1:20" x14ac:dyDescent="0.25">
      <c r="A690" s="19" t="s">
        <v>168</v>
      </c>
      <c r="B690" s="19" t="s">
        <v>11</v>
      </c>
      <c r="C690" s="19" t="s">
        <v>35</v>
      </c>
      <c r="D690" s="19" t="s">
        <v>35</v>
      </c>
      <c r="E690" s="19" t="s">
        <v>7</v>
      </c>
      <c r="F690" s="19" t="s">
        <v>163</v>
      </c>
      <c r="G690" s="14">
        <v>103.45872531107224</v>
      </c>
      <c r="H690" s="14">
        <v>9.2289068181435585E-7</v>
      </c>
      <c r="I690" s="14"/>
      <c r="J690" s="14"/>
      <c r="K690" s="14">
        <v>103.45872623396292</v>
      </c>
      <c r="L690" s="18">
        <v>66.894966719127652</v>
      </c>
      <c r="M690" s="18"/>
      <c r="N690" s="18">
        <v>36.563759514837933</v>
      </c>
      <c r="O690" s="18"/>
      <c r="P690" s="18">
        <v>103.45872623396559</v>
      </c>
      <c r="Q690" s="17">
        <v>180.77948162625995</v>
      </c>
      <c r="R690" s="17">
        <v>180.77948171053117</v>
      </c>
      <c r="S690" s="17"/>
      <c r="T690" s="17"/>
    </row>
    <row r="691" spans="1:20" x14ac:dyDescent="0.25">
      <c r="A691" s="19" t="s">
        <v>168</v>
      </c>
      <c r="B691" s="19" t="s">
        <v>11</v>
      </c>
      <c r="C691" s="19" t="s">
        <v>35</v>
      </c>
      <c r="D691" s="19" t="s">
        <v>35</v>
      </c>
      <c r="E691" s="19" t="s">
        <v>7</v>
      </c>
      <c r="F691" s="19" t="s">
        <v>169</v>
      </c>
      <c r="G691" s="14">
        <v>40.861559490537239</v>
      </c>
      <c r="H691" s="14">
        <v>3.7533118301346895E-7</v>
      </c>
      <c r="I691" s="14"/>
      <c r="J691" s="14"/>
      <c r="K691" s="14">
        <v>40.861559865868415</v>
      </c>
      <c r="L691" s="18">
        <v>22.939620714981626</v>
      </c>
      <c r="M691" s="18"/>
      <c r="N691" s="18">
        <v>17.921939150886757</v>
      </c>
      <c r="O691" s="18"/>
      <c r="P691" s="18">
        <v>40.861559865868387</v>
      </c>
      <c r="Q691" s="17">
        <v>210.80477100026448</v>
      </c>
      <c r="R691" s="17"/>
      <c r="S691" s="17"/>
      <c r="T691" s="17"/>
    </row>
    <row r="692" spans="1:20" x14ac:dyDescent="0.25">
      <c r="A692" s="19" t="s">
        <v>168</v>
      </c>
      <c r="B692" s="19" t="s">
        <v>11</v>
      </c>
      <c r="C692" s="19" t="s">
        <v>35</v>
      </c>
      <c r="D692" s="19" t="s">
        <v>35</v>
      </c>
      <c r="E692" s="19" t="s">
        <v>8</v>
      </c>
      <c r="F692" s="19" t="s">
        <v>161</v>
      </c>
      <c r="G692" s="14">
        <v>115.34939424800564</v>
      </c>
      <c r="H692" s="14">
        <v>1.7609421589595255</v>
      </c>
      <c r="I692" s="14"/>
      <c r="J692" s="14"/>
      <c r="K692" s="14">
        <v>117.11033640696516</v>
      </c>
      <c r="L692" s="18">
        <v>59.387846100573363</v>
      </c>
      <c r="M692" s="18"/>
      <c r="N692" s="18">
        <v>57.722490306405582</v>
      </c>
      <c r="O692" s="18"/>
      <c r="P692" s="18">
        <v>117.11033640697894</v>
      </c>
      <c r="Q692" s="17">
        <v>288.04061949535753</v>
      </c>
      <c r="R692" s="17">
        <v>288.0406177844992</v>
      </c>
      <c r="S692" s="17"/>
      <c r="T692" s="17"/>
    </row>
    <row r="693" spans="1:20" x14ac:dyDescent="0.25">
      <c r="A693" s="19" t="s">
        <v>168</v>
      </c>
      <c r="B693" s="19" t="s">
        <v>11</v>
      </c>
      <c r="C693" s="19" t="s">
        <v>35</v>
      </c>
      <c r="D693" s="19" t="s">
        <v>35</v>
      </c>
      <c r="E693" s="19" t="s">
        <v>8</v>
      </c>
      <c r="F693" s="19" t="s">
        <v>162</v>
      </c>
      <c r="G693" s="14">
        <v>114.95283026101059</v>
      </c>
      <c r="H693" s="14">
        <v>1.3891706821581029E-6</v>
      </c>
      <c r="I693" s="14"/>
      <c r="J693" s="14"/>
      <c r="K693" s="14">
        <v>114.95283165018127</v>
      </c>
      <c r="L693" s="18">
        <v>62.511736150570258</v>
      </c>
      <c r="M693" s="18"/>
      <c r="N693" s="18">
        <v>52.441095499610825</v>
      </c>
      <c r="O693" s="18"/>
      <c r="P693" s="18">
        <v>114.95283165018108</v>
      </c>
      <c r="Q693" s="17">
        <v>259.84473766226466</v>
      </c>
      <c r="R693" s="17">
        <v>259.84473613236042</v>
      </c>
      <c r="S693" s="17"/>
      <c r="T693" s="17"/>
    </row>
    <row r="694" spans="1:20" x14ac:dyDescent="0.25">
      <c r="A694" s="19" t="s">
        <v>168</v>
      </c>
      <c r="B694" s="19" t="s">
        <v>11</v>
      </c>
      <c r="C694" s="19" t="s">
        <v>35</v>
      </c>
      <c r="D694" s="19" t="s">
        <v>35</v>
      </c>
      <c r="E694" s="19" t="s">
        <v>8</v>
      </c>
      <c r="F694" s="19" t="s">
        <v>163</v>
      </c>
      <c r="G694" s="14">
        <v>105.22485882184185</v>
      </c>
      <c r="H694" s="14">
        <v>1.1475698607836662E-6</v>
      </c>
      <c r="I694" s="14"/>
      <c r="J694" s="14"/>
      <c r="K694" s="14">
        <v>105.22485996941171</v>
      </c>
      <c r="L694" s="18">
        <v>67.956514247053605</v>
      </c>
      <c r="M694" s="18"/>
      <c r="N694" s="18">
        <v>37.268345722357409</v>
      </c>
      <c r="O694" s="18"/>
      <c r="P694" s="18">
        <v>105.22485996941101</v>
      </c>
      <c r="Q694" s="17">
        <v>213.51475692676581</v>
      </c>
      <c r="R694" s="17">
        <v>213.51475673848256</v>
      </c>
      <c r="S694" s="17"/>
      <c r="T694" s="17"/>
    </row>
    <row r="695" spans="1:20" x14ac:dyDescent="0.25">
      <c r="A695" s="19" t="s">
        <v>168</v>
      </c>
      <c r="B695" s="19" t="s">
        <v>11</v>
      </c>
      <c r="C695" s="19" t="s">
        <v>35</v>
      </c>
      <c r="D695" s="19" t="s">
        <v>35</v>
      </c>
      <c r="E695" s="19" t="s">
        <v>8</v>
      </c>
      <c r="F695" s="19" t="s">
        <v>169</v>
      </c>
      <c r="G695" s="14">
        <v>41.427220025660496</v>
      </c>
      <c r="H695" s="14">
        <v>0.32225265293940641</v>
      </c>
      <c r="I695" s="14"/>
      <c r="J695" s="14"/>
      <c r="K695" s="14">
        <v>41.749472678599901</v>
      </c>
      <c r="L695" s="18">
        <v>22.58268805779068</v>
      </c>
      <c r="M695" s="18"/>
      <c r="N695" s="18">
        <v>19.166784620811679</v>
      </c>
      <c r="O695" s="18"/>
      <c r="P695" s="18">
        <v>41.749472678602359</v>
      </c>
      <c r="Q695" s="17">
        <v>264.77018650239575</v>
      </c>
      <c r="R695" s="17"/>
      <c r="S695" s="17"/>
      <c r="T695" s="17"/>
    </row>
    <row r="696" spans="1:20" x14ac:dyDescent="0.25">
      <c r="A696" s="19" t="s">
        <v>168</v>
      </c>
      <c r="B696" s="19" t="s">
        <v>11</v>
      </c>
      <c r="C696" s="19" t="s">
        <v>35</v>
      </c>
      <c r="D696" s="19" t="s">
        <v>35</v>
      </c>
      <c r="E696" s="19" t="s">
        <v>9</v>
      </c>
      <c r="F696" s="19" t="s">
        <v>161</v>
      </c>
      <c r="G696" s="14">
        <v>115.79472519635962</v>
      </c>
      <c r="H696" s="14">
        <v>4.2465717728194212</v>
      </c>
      <c r="I696" s="14"/>
      <c r="J696" s="14"/>
      <c r="K696" s="14">
        <v>120.04129696917904</v>
      </c>
      <c r="L696" s="18">
        <v>57.72861118025385</v>
      </c>
      <c r="M696" s="18"/>
      <c r="N696" s="18">
        <v>62.312685788927205</v>
      </c>
      <c r="O696" s="18"/>
      <c r="P696" s="18">
        <v>120.04129696918105</v>
      </c>
      <c r="Q696" s="17">
        <v>366.14833166535618</v>
      </c>
      <c r="R696" s="17">
        <v>366.1483268316756</v>
      </c>
      <c r="S696" s="17"/>
      <c r="T696" s="17"/>
    </row>
    <row r="697" spans="1:20" x14ac:dyDescent="0.25">
      <c r="A697" s="19" t="s">
        <v>168</v>
      </c>
      <c r="B697" s="19" t="s">
        <v>11</v>
      </c>
      <c r="C697" s="19" t="s">
        <v>35</v>
      </c>
      <c r="D697" s="19" t="s">
        <v>35</v>
      </c>
      <c r="E697" s="19" t="s">
        <v>9</v>
      </c>
      <c r="F697" s="19" t="s">
        <v>162</v>
      </c>
      <c r="G697" s="14">
        <v>115.62334098481824</v>
      </c>
      <c r="H697" s="14">
        <v>2.1459837167705267</v>
      </c>
      <c r="I697" s="14"/>
      <c r="J697" s="14"/>
      <c r="K697" s="14">
        <v>117.76932470158877</v>
      </c>
      <c r="L697" s="18">
        <v>58.813529055307683</v>
      </c>
      <c r="M697" s="18"/>
      <c r="N697" s="18">
        <v>58.955795646285559</v>
      </c>
      <c r="O697" s="18"/>
      <c r="P697" s="18">
        <v>117.76932470159323</v>
      </c>
      <c r="Q697" s="17">
        <v>352.1926026031324</v>
      </c>
      <c r="R697" s="17">
        <v>352.192596482402</v>
      </c>
      <c r="S697" s="17"/>
      <c r="T697" s="17"/>
    </row>
    <row r="698" spans="1:20" x14ac:dyDescent="0.25">
      <c r="A698" s="19" t="s">
        <v>168</v>
      </c>
      <c r="B698" s="19" t="s">
        <v>11</v>
      </c>
      <c r="C698" s="19" t="s">
        <v>35</v>
      </c>
      <c r="D698" s="19" t="s">
        <v>35</v>
      </c>
      <c r="E698" s="19" t="s">
        <v>9</v>
      </c>
      <c r="F698" s="19" t="s">
        <v>163</v>
      </c>
      <c r="G698" s="14">
        <v>114.88464598649172</v>
      </c>
      <c r="H698" s="14">
        <v>1.6864594211437702E-6</v>
      </c>
      <c r="I698" s="14"/>
      <c r="J698" s="14"/>
      <c r="K698" s="14">
        <v>114.88464767295115</v>
      </c>
      <c r="L698" s="18">
        <v>64.820885874395586</v>
      </c>
      <c r="M698" s="18"/>
      <c r="N698" s="18">
        <v>50.063761798556179</v>
      </c>
      <c r="O698" s="18"/>
      <c r="P698" s="18">
        <v>114.88464767295176</v>
      </c>
      <c r="Q698" s="17">
        <v>292.04113855178252</v>
      </c>
      <c r="R698" s="17">
        <v>292.0411347745283</v>
      </c>
      <c r="S698" s="17"/>
      <c r="T698" s="17"/>
    </row>
    <row r="699" spans="1:20" x14ac:dyDescent="0.25">
      <c r="A699" s="19" t="s">
        <v>168</v>
      </c>
      <c r="B699" s="19" t="s">
        <v>11</v>
      </c>
      <c r="C699" s="19" t="s">
        <v>35</v>
      </c>
      <c r="D699" s="19" t="s">
        <v>35</v>
      </c>
      <c r="E699" s="19" t="s">
        <v>9</v>
      </c>
      <c r="F699" s="19" t="s">
        <v>169</v>
      </c>
      <c r="G699" s="14">
        <v>42.188083680274481</v>
      </c>
      <c r="H699" s="14">
        <v>1.0346407849989012</v>
      </c>
      <c r="I699" s="14"/>
      <c r="J699" s="14"/>
      <c r="K699" s="14">
        <v>43.222724465273387</v>
      </c>
      <c r="L699" s="18">
        <v>21.640854256835901</v>
      </c>
      <c r="M699" s="18"/>
      <c r="N699" s="18">
        <v>21.581870208438428</v>
      </c>
      <c r="O699" s="18"/>
      <c r="P699" s="18">
        <v>43.222724465274325</v>
      </c>
      <c r="Q699" s="17">
        <v>347.8346690552363</v>
      </c>
      <c r="R699" s="17"/>
      <c r="S699" s="17"/>
      <c r="T699" s="17"/>
    </row>
    <row r="700" spans="1:20" x14ac:dyDescent="0.25">
      <c r="A700" s="19" t="s">
        <v>168</v>
      </c>
      <c r="B700" s="19" t="s">
        <v>11</v>
      </c>
      <c r="C700" s="19" t="s">
        <v>36</v>
      </c>
      <c r="D700" s="19" t="s">
        <v>36</v>
      </c>
      <c r="E700" s="19" t="s">
        <v>2</v>
      </c>
      <c r="F700" s="19" t="s">
        <v>161</v>
      </c>
      <c r="G700" s="14">
        <v>68.075879635151466</v>
      </c>
      <c r="H700" s="14">
        <v>3.0049338452879004</v>
      </c>
      <c r="I700" s="14"/>
      <c r="J700" s="14"/>
      <c r="K700" s="14">
        <v>71.08081348043936</v>
      </c>
      <c r="L700" s="18">
        <v>71.080813480439033</v>
      </c>
      <c r="M700" s="18"/>
      <c r="N700" s="18"/>
      <c r="O700" s="18"/>
      <c r="P700" s="18">
        <v>71.080813480439033</v>
      </c>
      <c r="Q700" s="17">
        <v>107.87908279271298</v>
      </c>
      <c r="R700" s="17">
        <v>107.87908271469922</v>
      </c>
      <c r="S700" s="17"/>
      <c r="T700" s="17"/>
    </row>
    <row r="701" spans="1:20" x14ac:dyDescent="0.25">
      <c r="A701" s="19" t="s">
        <v>168</v>
      </c>
      <c r="B701" s="19" t="s">
        <v>11</v>
      </c>
      <c r="C701" s="19" t="s">
        <v>36</v>
      </c>
      <c r="D701" s="19" t="s">
        <v>36</v>
      </c>
      <c r="E701" s="19" t="s">
        <v>2</v>
      </c>
      <c r="F701" s="19" t="s">
        <v>162</v>
      </c>
      <c r="G701" s="14">
        <v>68.337452674193784</v>
      </c>
      <c r="H701" s="14">
        <v>2.2183516493167712</v>
      </c>
      <c r="I701" s="14"/>
      <c r="J701" s="14"/>
      <c r="K701" s="14">
        <v>70.555804323510557</v>
      </c>
      <c r="L701" s="18">
        <v>70.555804323510486</v>
      </c>
      <c r="M701" s="18"/>
      <c r="N701" s="18"/>
      <c r="O701" s="18"/>
      <c r="P701" s="18">
        <v>70.555804323510486</v>
      </c>
      <c r="Q701" s="17">
        <v>108.5969046946233</v>
      </c>
      <c r="R701" s="17">
        <v>108.5969045681624</v>
      </c>
      <c r="S701" s="17"/>
      <c r="T701" s="17"/>
    </row>
    <row r="702" spans="1:20" x14ac:dyDescent="0.25">
      <c r="A702" s="19" t="s">
        <v>168</v>
      </c>
      <c r="B702" s="19" t="s">
        <v>11</v>
      </c>
      <c r="C702" s="19" t="s">
        <v>36</v>
      </c>
      <c r="D702" s="19" t="s">
        <v>36</v>
      </c>
      <c r="E702" s="19" t="s">
        <v>2</v>
      </c>
      <c r="F702" s="19" t="s">
        <v>163</v>
      </c>
      <c r="G702" s="14">
        <v>69.327625579033594</v>
      </c>
      <c r="H702" s="14">
        <v>9.8846003280959951E-2</v>
      </c>
      <c r="I702" s="14"/>
      <c r="J702" s="14"/>
      <c r="K702" s="14">
        <v>69.426471582314548</v>
      </c>
      <c r="L702" s="18">
        <v>69.426471582314548</v>
      </c>
      <c r="M702" s="18"/>
      <c r="N702" s="18"/>
      <c r="O702" s="18"/>
      <c r="P702" s="18">
        <v>69.426471582314548</v>
      </c>
      <c r="Q702" s="17">
        <v>111.31418732270524</v>
      </c>
      <c r="R702" s="17">
        <v>111.31418700942797</v>
      </c>
      <c r="S702" s="17"/>
      <c r="T702" s="17"/>
    </row>
    <row r="703" spans="1:20" x14ac:dyDescent="0.25">
      <c r="A703" s="19" t="s">
        <v>168</v>
      </c>
      <c r="B703" s="19" t="s">
        <v>11</v>
      </c>
      <c r="C703" s="19" t="s">
        <v>36</v>
      </c>
      <c r="D703" s="19" t="s">
        <v>36</v>
      </c>
      <c r="E703" s="19" t="s">
        <v>2</v>
      </c>
      <c r="F703" s="19" t="s">
        <v>169</v>
      </c>
      <c r="G703" s="14">
        <v>24.956693080036057</v>
      </c>
      <c r="H703" s="14">
        <v>0.82223354380911773</v>
      </c>
      <c r="I703" s="14"/>
      <c r="J703" s="14"/>
      <c r="K703" s="14">
        <v>25.778926623845166</v>
      </c>
      <c r="L703" s="18">
        <v>25.778926623845102</v>
      </c>
      <c r="M703" s="18"/>
      <c r="N703" s="18"/>
      <c r="O703" s="18"/>
      <c r="P703" s="18">
        <v>25.778926623845102</v>
      </c>
      <c r="Q703" s="17">
        <v>108.68841772347128</v>
      </c>
      <c r="R703" s="17"/>
      <c r="S703" s="17"/>
      <c r="T703" s="17"/>
    </row>
    <row r="704" spans="1:20" x14ac:dyDescent="0.25">
      <c r="A704" s="19" t="s">
        <v>168</v>
      </c>
      <c r="B704" s="19" t="s">
        <v>11</v>
      </c>
      <c r="C704" s="19" t="s">
        <v>36</v>
      </c>
      <c r="D704" s="19" t="s">
        <v>36</v>
      </c>
      <c r="E704" s="19" t="s">
        <v>3</v>
      </c>
      <c r="F704" s="19" t="s">
        <v>161</v>
      </c>
      <c r="G704" s="14">
        <v>68.825063775535966</v>
      </c>
      <c r="H704" s="14">
        <v>3.0758252737832352</v>
      </c>
      <c r="I704" s="14"/>
      <c r="J704" s="14"/>
      <c r="K704" s="14">
        <v>71.900889049319204</v>
      </c>
      <c r="L704" s="18">
        <v>71.900888976040008</v>
      </c>
      <c r="M704" s="18">
        <v>7.3268445113258381E-8</v>
      </c>
      <c r="N704" s="18"/>
      <c r="O704" s="18"/>
      <c r="P704" s="18">
        <v>71.900889049308446</v>
      </c>
      <c r="Q704" s="17">
        <v>130.65556078793855</v>
      </c>
      <c r="R704" s="17">
        <v>130.65556053853189</v>
      </c>
      <c r="S704" s="17"/>
      <c r="T704" s="17"/>
    </row>
    <row r="705" spans="1:20" x14ac:dyDescent="0.25">
      <c r="A705" s="19" t="s">
        <v>168</v>
      </c>
      <c r="B705" s="19" t="s">
        <v>11</v>
      </c>
      <c r="C705" s="19" t="s">
        <v>36</v>
      </c>
      <c r="D705" s="19" t="s">
        <v>36</v>
      </c>
      <c r="E705" s="19" t="s">
        <v>3</v>
      </c>
      <c r="F705" s="19" t="s">
        <v>162</v>
      </c>
      <c r="G705" s="14">
        <v>68.844011557794659</v>
      </c>
      <c r="H705" s="14">
        <v>2.397869677962833</v>
      </c>
      <c r="I705" s="14"/>
      <c r="J705" s="14"/>
      <c r="K705" s="14">
        <v>71.241881235757489</v>
      </c>
      <c r="L705" s="18">
        <v>71.241881155906299</v>
      </c>
      <c r="M705" s="18">
        <v>7.9851151276559152E-8</v>
      </c>
      <c r="N705" s="18"/>
      <c r="O705" s="18"/>
      <c r="P705" s="18">
        <v>71.241881235757447</v>
      </c>
      <c r="Q705" s="17">
        <v>131.8356109000315</v>
      </c>
      <c r="R705" s="17">
        <v>131.83561055027957</v>
      </c>
      <c r="S705" s="17"/>
      <c r="T705" s="17"/>
    </row>
    <row r="706" spans="1:20" x14ac:dyDescent="0.25">
      <c r="A706" s="19" t="s">
        <v>168</v>
      </c>
      <c r="B706" s="19" t="s">
        <v>11</v>
      </c>
      <c r="C706" s="19" t="s">
        <v>36</v>
      </c>
      <c r="D706" s="19" t="s">
        <v>36</v>
      </c>
      <c r="E706" s="19" t="s">
        <v>3</v>
      </c>
      <c r="F706" s="19" t="s">
        <v>163</v>
      </c>
      <c r="G706" s="14">
        <v>68.91889185443506</v>
      </c>
      <c r="H706" s="14">
        <v>0.7131391457494245</v>
      </c>
      <c r="I706" s="14"/>
      <c r="J706" s="14"/>
      <c r="K706" s="14">
        <v>69.632031000184483</v>
      </c>
      <c r="L706" s="18">
        <v>69.632030913147418</v>
      </c>
      <c r="M706" s="18">
        <v>8.703730323852215E-8</v>
      </c>
      <c r="N706" s="18"/>
      <c r="O706" s="18"/>
      <c r="P706" s="18">
        <v>69.632031000184725</v>
      </c>
      <c r="Q706" s="17">
        <v>136.49960430397607</v>
      </c>
      <c r="R706" s="17">
        <v>136.49960356359071</v>
      </c>
      <c r="S706" s="17"/>
      <c r="T706" s="17"/>
    </row>
    <row r="707" spans="1:20" x14ac:dyDescent="0.25">
      <c r="A707" s="19" t="s">
        <v>168</v>
      </c>
      <c r="B707" s="19" t="s">
        <v>11</v>
      </c>
      <c r="C707" s="19" t="s">
        <v>36</v>
      </c>
      <c r="D707" s="19" t="s">
        <v>36</v>
      </c>
      <c r="E707" s="19" t="s">
        <v>3</v>
      </c>
      <c r="F707" s="19" t="s">
        <v>169</v>
      </c>
      <c r="G707" s="14">
        <v>25.129239352833412</v>
      </c>
      <c r="H707" s="14">
        <v>0.89483501349433625</v>
      </c>
      <c r="I707" s="14"/>
      <c r="J707" s="14"/>
      <c r="K707" s="14">
        <v>26.024074366327753</v>
      </c>
      <c r="L707" s="18">
        <v>26.024074337939211</v>
      </c>
      <c r="M707" s="18">
        <v>2.8386576409701755E-8</v>
      </c>
      <c r="N707" s="18"/>
      <c r="O707" s="18"/>
      <c r="P707" s="18">
        <v>26.024074366325792</v>
      </c>
      <c r="Q707" s="17">
        <v>132.01269267613347</v>
      </c>
      <c r="R707" s="17"/>
      <c r="S707" s="17"/>
      <c r="T707" s="17"/>
    </row>
    <row r="708" spans="1:20" x14ac:dyDescent="0.25">
      <c r="A708" s="19" t="s">
        <v>168</v>
      </c>
      <c r="B708" s="19" t="s">
        <v>11</v>
      </c>
      <c r="C708" s="19" t="s">
        <v>36</v>
      </c>
      <c r="D708" s="19" t="s">
        <v>36</v>
      </c>
      <c r="E708" s="19" t="s">
        <v>4</v>
      </c>
      <c r="F708" s="19" t="s">
        <v>161</v>
      </c>
      <c r="G708" s="14">
        <v>69.448669372883842</v>
      </c>
      <c r="H708" s="14">
        <v>3.3006506628206935</v>
      </c>
      <c r="I708" s="14"/>
      <c r="J708" s="14"/>
      <c r="K708" s="14">
        <v>72.749320035704528</v>
      </c>
      <c r="L708" s="18">
        <v>72.749319601553168</v>
      </c>
      <c r="M708" s="18">
        <v>3.5911048593160946E-7</v>
      </c>
      <c r="N708" s="18"/>
      <c r="O708" s="18"/>
      <c r="P708" s="18">
        <v>72.749319960663655</v>
      </c>
      <c r="Q708" s="17">
        <v>151.65716646632529</v>
      </c>
      <c r="R708" s="17">
        <v>151.65716603420483</v>
      </c>
      <c r="S708" s="17"/>
      <c r="T708" s="17"/>
    </row>
    <row r="709" spans="1:20" x14ac:dyDescent="0.25">
      <c r="A709" s="19" t="s">
        <v>168</v>
      </c>
      <c r="B709" s="19" t="s">
        <v>11</v>
      </c>
      <c r="C709" s="19" t="s">
        <v>36</v>
      </c>
      <c r="D709" s="19" t="s">
        <v>36</v>
      </c>
      <c r="E709" s="19" t="s">
        <v>4</v>
      </c>
      <c r="F709" s="19" t="s">
        <v>162</v>
      </c>
      <c r="G709" s="14">
        <v>69.467656341952107</v>
      </c>
      <c r="H709" s="14">
        <v>2.6177324829373076</v>
      </c>
      <c r="I709" s="14"/>
      <c r="J709" s="14"/>
      <c r="K709" s="14">
        <v>72.085388824889421</v>
      </c>
      <c r="L709" s="18">
        <v>72.085388338665254</v>
      </c>
      <c r="M709" s="18">
        <v>4.3743065469909691E-7</v>
      </c>
      <c r="N709" s="18"/>
      <c r="O709" s="18"/>
      <c r="P709" s="18">
        <v>72.085388776095911</v>
      </c>
      <c r="Q709" s="17">
        <v>152.99998693285829</v>
      </c>
      <c r="R709" s="17">
        <v>152.99998638619459</v>
      </c>
      <c r="S709" s="17"/>
      <c r="T709" s="17"/>
    </row>
    <row r="710" spans="1:20" x14ac:dyDescent="0.25">
      <c r="A710" s="19" t="s">
        <v>168</v>
      </c>
      <c r="B710" s="19" t="s">
        <v>11</v>
      </c>
      <c r="C710" s="19" t="s">
        <v>36</v>
      </c>
      <c r="D710" s="19" t="s">
        <v>36</v>
      </c>
      <c r="E710" s="19" t="s">
        <v>4</v>
      </c>
      <c r="F710" s="19" t="s">
        <v>163</v>
      </c>
      <c r="G710" s="14">
        <v>69.543138988721452</v>
      </c>
      <c r="H710" s="14">
        <v>0.92284664639480085</v>
      </c>
      <c r="I710" s="14"/>
      <c r="J710" s="14"/>
      <c r="K710" s="14">
        <v>70.465985635116255</v>
      </c>
      <c r="L710" s="18">
        <v>70.465985096556679</v>
      </c>
      <c r="M710" s="18">
        <v>5.0171356119119912E-7</v>
      </c>
      <c r="N710" s="18"/>
      <c r="O710" s="18"/>
      <c r="P710" s="18">
        <v>70.465985598270237</v>
      </c>
      <c r="Q710" s="17">
        <v>158.33836481285334</v>
      </c>
      <c r="R710" s="17">
        <v>158.33836369816106</v>
      </c>
      <c r="S710" s="17"/>
      <c r="T710" s="17"/>
    </row>
    <row r="711" spans="1:20" x14ac:dyDescent="0.25">
      <c r="A711" s="19" t="s">
        <v>168</v>
      </c>
      <c r="B711" s="19" t="s">
        <v>11</v>
      </c>
      <c r="C711" s="19" t="s">
        <v>36</v>
      </c>
      <c r="D711" s="19" t="s">
        <v>36</v>
      </c>
      <c r="E711" s="19" t="s">
        <v>4</v>
      </c>
      <c r="F711" s="19" t="s">
        <v>169</v>
      </c>
      <c r="G711" s="14">
        <v>25.356899873572729</v>
      </c>
      <c r="H711" s="14">
        <v>0.97536346132514151</v>
      </c>
      <c r="I711" s="14"/>
      <c r="J711" s="14"/>
      <c r="K711" s="14">
        <v>26.332263334897867</v>
      </c>
      <c r="L711" s="18">
        <v>26.332263163710575</v>
      </c>
      <c r="M711" s="18">
        <v>1.4931513828323051E-7</v>
      </c>
      <c r="N711" s="18"/>
      <c r="O711" s="18"/>
      <c r="P711" s="18">
        <v>26.33226331302571</v>
      </c>
      <c r="Q711" s="17">
        <v>153.20679232853274</v>
      </c>
      <c r="R711" s="17"/>
      <c r="S711" s="17"/>
      <c r="T711" s="17"/>
    </row>
    <row r="712" spans="1:20" x14ac:dyDescent="0.25">
      <c r="A712" s="19" t="s">
        <v>168</v>
      </c>
      <c r="B712" s="19" t="s">
        <v>11</v>
      </c>
      <c r="C712" s="19" t="s">
        <v>36</v>
      </c>
      <c r="D712" s="19" t="s">
        <v>36</v>
      </c>
      <c r="E712" s="19" t="s">
        <v>5</v>
      </c>
      <c r="F712" s="19" t="s">
        <v>161</v>
      </c>
      <c r="G712" s="14">
        <v>73.180858567423002</v>
      </c>
      <c r="H712" s="14">
        <v>3.2785879749148559</v>
      </c>
      <c r="I712" s="14"/>
      <c r="J712" s="14"/>
      <c r="K712" s="14">
        <v>76.459446542337858</v>
      </c>
      <c r="L712" s="18">
        <v>76.459445879914625</v>
      </c>
      <c r="M712" s="18">
        <v>6.1444788904267634E-7</v>
      </c>
      <c r="N712" s="18"/>
      <c r="O712" s="18"/>
      <c r="P712" s="18">
        <v>76.45944649436251</v>
      </c>
      <c r="Q712" s="17">
        <v>168.88919363806576</v>
      </c>
      <c r="R712" s="17">
        <v>168.8891931863642</v>
      </c>
      <c r="S712" s="17"/>
      <c r="T712" s="17"/>
    </row>
    <row r="713" spans="1:20" x14ac:dyDescent="0.25">
      <c r="A713" s="19" t="s">
        <v>168</v>
      </c>
      <c r="B713" s="19" t="s">
        <v>11</v>
      </c>
      <c r="C713" s="19" t="s">
        <v>36</v>
      </c>
      <c r="D713" s="19" t="s">
        <v>36</v>
      </c>
      <c r="E713" s="19" t="s">
        <v>5</v>
      </c>
      <c r="F713" s="19" t="s">
        <v>162</v>
      </c>
      <c r="G713" s="14">
        <v>73.447917467048001</v>
      </c>
      <c r="H713" s="14">
        <v>2.4524741238339312</v>
      </c>
      <c r="I713" s="14"/>
      <c r="J713" s="14"/>
      <c r="K713" s="14">
        <v>75.900391590881938</v>
      </c>
      <c r="L713" s="18">
        <v>75.900390939895345</v>
      </c>
      <c r="M713" s="18">
        <v>6.1474853566904729E-7</v>
      </c>
      <c r="N713" s="18"/>
      <c r="O713" s="18"/>
      <c r="P713" s="18">
        <v>75.900391554643875</v>
      </c>
      <c r="Q713" s="17">
        <v>169.93826008195265</v>
      </c>
      <c r="R713" s="17">
        <v>169.93825951157655</v>
      </c>
      <c r="S713" s="17"/>
      <c r="T713" s="17"/>
    </row>
    <row r="714" spans="1:20" x14ac:dyDescent="0.25">
      <c r="A714" s="19" t="s">
        <v>168</v>
      </c>
      <c r="B714" s="19" t="s">
        <v>11</v>
      </c>
      <c r="C714" s="19" t="s">
        <v>36</v>
      </c>
      <c r="D714" s="19" t="s">
        <v>36</v>
      </c>
      <c r="E714" s="19" t="s">
        <v>5</v>
      </c>
      <c r="F714" s="19" t="s">
        <v>163</v>
      </c>
      <c r="G714" s="14">
        <v>73.837689531942416</v>
      </c>
      <c r="H714" s="14">
        <v>0.55731628193440141</v>
      </c>
      <c r="I714" s="14"/>
      <c r="J714" s="14"/>
      <c r="K714" s="14">
        <v>74.395005813876821</v>
      </c>
      <c r="L714" s="18">
        <v>74.395005089969274</v>
      </c>
      <c r="M714" s="18">
        <v>7.2390630221484414E-7</v>
      </c>
      <c r="N714" s="18"/>
      <c r="O714" s="18"/>
      <c r="P714" s="18">
        <v>74.395005813875571</v>
      </c>
      <c r="Q714" s="17">
        <v>175.4931664374547</v>
      </c>
      <c r="R714" s="17">
        <v>175.49316519143892</v>
      </c>
      <c r="S714" s="17"/>
      <c r="T714" s="17"/>
    </row>
    <row r="715" spans="1:20" x14ac:dyDescent="0.25">
      <c r="A715" s="19" t="s">
        <v>168</v>
      </c>
      <c r="B715" s="19" t="s">
        <v>11</v>
      </c>
      <c r="C715" s="19" t="s">
        <v>36</v>
      </c>
      <c r="D715" s="19" t="s">
        <v>36</v>
      </c>
      <c r="E715" s="19" t="s">
        <v>5</v>
      </c>
      <c r="F715" s="19" t="s">
        <v>169</v>
      </c>
      <c r="G715" s="14">
        <v>26.7837839648646</v>
      </c>
      <c r="H715" s="14">
        <v>0.92883210374942327</v>
      </c>
      <c r="I715" s="14"/>
      <c r="J715" s="14"/>
      <c r="K715" s="14">
        <v>27.712616068614025</v>
      </c>
      <c r="L715" s="18">
        <v>27.712615824389914</v>
      </c>
      <c r="M715" s="18">
        <v>2.3109597871241577E-7</v>
      </c>
      <c r="N715" s="18"/>
      <c r="O715" s="18"/>
      <c r="P715" s="18">
        <v>27.712616055485888</v>
      </c>
      <c r="Q715" s="17">
        <v>170.33314635695191</v>
      </c>
      <c r="R715" s="17"/>
      <c r="S715" s="17"/>
      <c r="T715" s="17"/>
    </row>
    <row r="716" spans="1:20" x14ac:dyDescent="0.25">
      <c r="A716" s="19" t="s">
        <v>168</v>
      </c>
      <c r="B716" s="19" t="s">
        <v>11</v>
      </c>
      <c r="C716" s="19" t="s">
        <v>36</v>
      </c>
      <c r="D716" s="19" t="s">
        <v>36</v>
      </c>
      <c r="E716" s="19" t="s">
        <v>6</v>
      </c>
      <c r="F716" s="19" t="s">
        <v>161</v>
      </c>
      <c r="G716" s="14">
        <v>72.588535158474855</v>
      </c>
      <c r="H716" s="14">
        <v>3.2824960152649401</v>
      </c>
      <c r="I716" s="14"/>
      <c r="J716" s="14"/>
      <c r="K716" s="14">
        <v>75.871031173739794</v>
      </c>
      <c r="L716" s="18">
        <v>75.871030104318194</v>
      </c>
      <c r="M716" s="18">
        <v>1.0525771074504051E-6</v>
      </c>
      <c r="N716" s="18"/>
      <c r="O716" s="18"/>
      <c r="P716" s="18">
        <v>75.871031156895299</v>
      </c>
      <c r="Q716" s="17">
        <v>194.57469040167609</v>
      </c>
      <c r="R716" s="17">
        <v>194.57468992117003</v>
      </c>
      <c r="S716" s="17"/>
      <c r="T716" s="17"/>
    </row>
    <row r="717" spans="1:20" x14ac:dyDescent="0.25">
      <c r="A717" s="19" t="s">
        <v>168</v>
      </c>
      <c r="B717" s="19" t="s">
        <v>11</v>
      </c>
      <c r="C717" s="19" t="s">
        <v>36</v>
      </c>
      <c r="D717" s="19" t="s">
        <v>36</v>
      </c>
      <c r="E717" s="19" t="s">
        <v>6</v>
      </c>
      <c r="F717" s="19" t="s">
        <v>162</v>
      </c>
      <c r="G717" s="14">
        <v>72.85239430957462</v>
      </c>
      <c r="H717" s="14">
        <v>2.4814345923678474</v>
      </c>
      <c r="I717" s="14"/>
      <c r="J717" s="14"/>
      <c r="K717" s="14">
        <v>75.333828901942468</v>
      </c>
      <c r="L717" s="18">
        <v>75.333827917835848</v>
      </c>
      <c r="M717" s="18">
        <v>9.8410662258108929E-7</v>
      </c>
      <c r="N717" s="18"/>
      <c r="O717" s="18"/>
      <c r="P717" s="18">
        <v>75.333828901942468</v>
      </c>
      <c r="Q717" s="17">
        <v>195.78550287609045</v>
      </c>
      <c r="R717" s="17">
        <v>195.78550218929468</v>
      </c>
      <c r="S717" s="17"/>
      <c r="T717" s="17"/>
    </row>
    <row r="718" spans="1:20" x14ac:dyDescent="0.25">
      <c r="A718" s="19" t="s">
        <v>168</v>
      </c>
      <c r="B718" s="19" t="s">
        <v>11</v>
      </c>
      <c r="C718" s="19" t="s">
        <v>36</v>
      </c>
      <c r="D718" s="19" t="s">
        <v>36</v>
      </c>
      <c r="E718" s="19" t="s">
        <v>6</v>
      </c>
      <c r="F718" s="19" t="s">
        <v>163</v>
      </c>
      <c r="G718" s="14">
        <v>73.788800770478232</v>
      </c>
      <c r="H718" s="14">
        <v>0.3640850509019648</v>
      </c>
      <c r="I718" s="14"/>
      <c r="J718" s="14"/>
      <c r="K718" s="14">
        <v>74.152885821380195</v>
      </c>
      <c r="L718" s="18">
        <v>74.152884883027028</v>
      </c>
      <c r="M718" s="18">
        <v>9.3835163507002748E-7</v>
      </c>
      <c r="N718" s="18"/>
      <c r="O718" s="18"/>
      <c r="P718" s="18">
        <v>74.152885821378661</v>
      </c>
      <c r="Q718" s="17">
        <v>200.65546163267368</v>
      </c>
      <c r="R718" s="17">
        <v>200.65546004856793</v>
      </c>
      <c r="S718" s="17"/>
      <c r="T718" s="17"/>
    </row>
    <row r="719" spans="1:20" x14ac:dyDescent="0.25">
      <c r="A719" s="19" t="s">
        <v>168</v>
      </c>
      <c r="B719" s="19" t="s">
        <v>11</v>
      </c>
      <c r="C719" s="19" t="s">
        <v>36</v>
      </c>
      <c r="D719" s="19" t="s">
        <v>36</v>
      </c>
      <c r="E719" s="19" t="s">
        <v>6</v>
      </c>
      <c r="F719" s="19" t="s">
        <v>169</v>
      </c>
      <c r="G719" s="14">
        <v>26.600894898919503</v>
      </c>
      <c r="H719" s="14">
        <v>0.92104219503354756</v>
      </c>
      <c r="I719" s="14"/>
      <c r="J719" s="14"/>
      <c r="K719" s="14">
        <v>27.521937093953049</v>
      </c>
      <c r="L719" s="18">
        <v>27.521936721978204</v>
      </c>
      <c r="M719" s="18">
        <v>3.6889220674749654E-7</v>
      </c>
      <c r="N719" s="18"/>
      <c r="O719" s="18"/>
      <c r="P719" s="18">
        <v>27.521937090870409</v>
      </c>
      <c r="Q719" s="17">
        <v>195.98818227280762</v>
      </c>
      <c r="R719" s="17"/>
      <c r="S719" s="17"/>
      <c r="T719" s="17"/>
    </row>
    <row r="720" spans="1:20" x14ac:dyDescent="0.25">
      <c r="A720" s="19" t="s">
        <v>168</v>
      </c>
      <c r="B720" s="19" t="s">
        <v>11</v>
      </c>
      <c r="C720" s="19" t="s">
        <v>36</v>
      </c>
      <c r="D720" s="19" t="s">
        <v>36</v>
      </c>
      <c r="E720" s="19" t="s">
        <v>7</v>
      </c>
      <c r="F720" s="19" t="s">
        <v>161</v>
      </c>
      <c r="G720" s="14">
        <v>73.794239382347996</v>
      </c>
      <c r="H720" s="14">
        <v>3.4705430661208139</v>
      </c>
      <c r="I720" s="14"/>
      <c r="J720" s="14"/>
      <c r="K720" s="14">
        <v>77.264782448468807</v>
      </c>
      <c r="L720" s="18">
        <v>77.264781102792043</v>
      </c>
      <c r="M720" s="18">
        <v>1.3273908549144354E-6</v>
      </c>
      <c r="N720" s="18"/>
      <c r="O720" s="18"/>
      <c r="P720" s="18">
        <v>77.26478243018289</v>
      </c>
      <c r="Q720" s="17">
        <v>230.3595350435661</v>
      </c>
      <c r="R720" s="17">
        <v>230.35953416874543</v>
      </c>
      <c r="S720" s="17"/>
      <c r="T720" s="17"/>
    </row>
    <row r="721" spans="1:20" x14ac:dyDescent="0.25">
      <c r="A721" s="19" t="s">
        <v>168</v>
      </c>
      <c r="B721" s="19" t="s">
        <v>11</v>
      </c>
      <c r="C721" s="19" t="s">
        <v>36</v>
      </c>
      <c r="D721" s="19" t="s">
        <v>36</v>
      </c>
      <c r="E721" s="19" t="s">
        <v>7</v>
      </c>
      <c r="F721" s="19" t="s">
        <v>162</v>
      </c>
      <c r="G721" s="14">
        <v>73.815491328010879</v>
      </c>
      <c r="H721" s="14">
        <v>2.8062108209519838</v>
      </c>
      <c r="I721" s="14"/>
      <c r="J721" s="14"/>
      <c r="K721" s="14">
        <v>76.621702148962868</v>
      </c>
      <c r="L721" s="18">
        <v>76.621701018030535</v>
      </c>
      <c r="M721" s="18">
        <v>1.1309323138552463E-6</v>
      </c>
      <c r="N721" s="18"/>
      <c r="O721" s="18"/>
      <c r="P721" s="18">
        <v>76.621702148962854</v>
      </c>
      <c r="Q721" s="17">
        <v>232.5262728893241</v>
      </c>
      <c r="R721" s="17">
        <v>232.52627158471932</v>
      </c>
      <c r="S721" s="17"/>
      <c r="T721" s="17"/>
    </row>
    <row r="722" spans="1:20" x14ac:dyDescent="0.25">
      <c r="A722" s="19" t="s">
        <v>168</v>
      </c>
      <c r="B722" s="19" t="s">
        <v>11</v>
      </c>
      <c r="C722" s="19" t="s">
        <v>36</v>
      </c>
      <c r="D722" s="19" t="s">
        <v>36</v>
      </c>
      <c r="E722" s="19" t="s">
        <v>7</v>
      </c>
      <c r="F722" s="19" t="s">
        <v>163</v>
      </c>
      <c r="G722" s="14">
        <v>73.8974517855861</v>
      </c>
      <c r="H722" s="14">
        <v>1.1641612538403596</v>
      </c>
      <c r="I722" s="14"/>
      <c r="J722" s="14"/>
      <c r="K722" s="14">
        <v>75.061613039426462</v>
      </c>
      <c r="L722" s="18">
        <v>75.061611886341638</v>
      </c>
      <c r="M722" s="18">
        <v>1.153084316673119E-6</v>
      </c>
      <c r="N722" s="18"/>
      <c r="O722" s="18"/>
      <c r="P722" s="18">
        <v>75.06161303942595</v>
      </c>
      <c r="Q722" s="17">
        <v>240.88265109518863</v>
      </c>
      <c r="R722" s="17">
        <v>240.88264798535505</v>
      </c>
      <c r="S722" s="17"/>
      <c r="T722" s="17"/>
    </row>
    <row r="723" spans="1:20" x14ac:dyDescent="0.25">
      <c r="A723" s="19" t="s">
        <v>168</v>
      </c>
      <c r="B723" s="19" t="s">
        <v>11</v>
      </c>
      <c r="C723" s="19" t="s">
        <v>36</v>
      </c>
      <c r="D723" s="19" t="s">
        <v>36</v>
      </c>
      <c r="E723" s="19" t="s">
        <v>7</v>
      </c>
      <c r="F723" s="19" t="s">
        <v>169</v>
      </c>
      <c r="G723" s="14">
        <v>26.943846777037329</v>
      </c>
      <c r="H723" s="14">
        <v>1.0440326773524493</v>
      </c>
      <c r="I723" s="14"/>
      <c r="J723" s="14"/>
      <c r="K723" s="14">
        <v>27.987879454389777</v>
      </c>
      <c r="L723" s="18">
        <v>27.987879000927787</v>
      </c>
      <c r="M723" s="18">
        <v>4.5011563174570461E-7</v>
      </c>
      <c r="N723" s="18"/>
      <c r="O723" s="18"/>
      <c r="P723" s="18">
        <v>27.987879451043419</v>
      </c>
      <c r="Q723" s="17">
        <v>232.82113579601625</v>
      </c>
      <c r="R723" s="17"/>
      <c r="S723" s="17"/>
      <c r="T723" s="17"/>
    </row>
    <row r="724" spans="1:20" x14ac:dyDescent="0.25">
      <c r="A724" s="19" t="s">
        <v>168</v>
      </c>
      <c r="B724" s="19" t="s">
        <v>11</v>
      </c>
      <c r="C724" s="19" t="s">
        <v>36</v>
      </c>
      <c r="D724" s="19" t="s">
        <v>36</v>
      </c>
      <c r="E724" s="19" t="s">
        <v>8</v>
      </c>
      <c r="F724" s="19" t="s">
        <v>161</v>
      </c>
      <c r="G724" s="14">
        <v>73.948359479019459</v>
      </c>
      <c r="H724" s="14">
        <v>4.3318907786923342</v>
      </c>
      <c r="I724" s="14"/>
      <c r="J724" s="14"/>
      <c r="K724" s="14">
        <v>78.280250257711799</v>
      </c>
      <c r="L724" s="18">
        <v>76.518673692626336</v>
      </c>
      <c r="M724" s="18">
        <v>1.7615765650822448</v>
      </c>
      <c r="N724" s="18"/>
      <c r="O724" s="18"/>
      <c r="P724" s="18">
        <v>78.280250257708587</v>
      </c>
      <c r="Q724" s="17">
        <v>287.34672390693777</v>
      </c>
      <c r="R724" s="17">
        <v>287.34672215878692</v>
      </c>
      <c r="S724" s="17"/>
      <c r="T724" s="17"/>
    </row>
    <row r="725" spans="1:20" x14ac:dyDescent="0.25">
      <c r="A725" s="19" t="s">
        <v>168</v>
      </c>
      <c r="B725" s="19" t="s">
        <v>11</v>
      </c>
      <c r="C725" s="19" t="s">
        <v>36</v>
      </c>
      <c r="D725" s="19" t="s">
        <v>36</v>
      </c>
      <c r="E725" s="19" t="s">
        <v>8</v>
      </c>
      <c r="F725" s="19" t="s">
        <v>162</v>
      </c>
      <c r="G725" s="14">
        <v>73.868351191866466</v>
      </c>
      <c r="H725" s="14">
        <v>3.4745968734167385</v>
      </c>
      <c r="I725" s="14"/>
      <c r="J725" s="14"/>
      <c r="K725" s="14">
        <v>77.34294806528321</v>
      </c>
      <c r="L725" s="18">
        <v>77.342946410546233</v>
      </c>
      <c r="M725" s="18">
        <v>1.6547315075542266E-6</v>
      </c>
      <c r="N725" s="18"/>
      <c r="O725" s="18"/>
      <c r="P725" s="18">
        <v>77.342948065277739</v>
      </c>
      <c r="Q725" s="17">
        <v>277.82115548496233</v>
      </c>
      <c r="R725" s="17">
        <v>277.82115325245769</v>
      </c>
      <c r="S725" s="17"/>
      <c r="T725" s="17"/>
    </row>
    <row r="726" spans="1:20" x14ac:dyDescent="0.25">
      <c r="A726" s="19" t="s">
        <v>168</v>
      </c>
      <c r="B726" s="19" t="s">
        <v>11</v>
      </c>
      <c r="C726" s="19" t="s">
        <v>36</v>
      </c>
      <c r="D726" s="19" t="s">
        <v>36</v>
      </c>
      <c r="E726" s="19" t="s">
        <v>8</v>
      </c>
      <c r="F726" s="19" t="s">
        <v>163</v>
      </c>
      <c r="G726" s="14">
        <v>73.947194719113426</v>
      </c>
      <c r="H726" s="14">
        <v>1.8796073311839896</v>
      </c>
      <c r="I726" s="14"/>
      <c r="J726" s="14"/>
      <c r="K726" s="14">
        <v>75.826802050297417</v>
      </c>
      <c r="L726" s="18">
        <v>75.826800610908009</v>
      </c>
      <c r="M726" s="18">
        <v>1.4393902232281203E-6</v>
      </c>
      <c r="N726" s="18"/>
      <c r="O726" s="18"/>
      <c r="P726" s="18">
        <v>75.826802050298227</v>
      </c>
      <c r="Q726" s="17">
        <v>287.20809601785538</v>
      </c>
      <c r="R726" s="17">
        <v>287.20809086858395</v>
      </c>
      <c r="S726" s="17"/>
      <c r="T726" s="17"/>
    </row>
    <row r="727" spans="1:20" x14ac:dyDescent="0.25">
      <c r="A727" s="19" t="s">
        <v>168</v>
      </c>
      <c r="B727" s="19" t="s">
        <v>11</v>
      </c>
      <c r="C727" s="19" t="s">
        <v>36</v>
      </c>
      <c r="D727" s="19" t="s">
        <v>36</v>
      </c>
      <c r="E727" s="19" t="s">
        <v>8</v>
      </c>
      <c r="F727" s="19" t="s">
        <v>169</v>
      </c>
      <c r="G727" s="14">
        <v>26.981478000269565</v>
      </c>
      <c r="H727" s="14">
        <v>1.326223291844113</v>
      </c>
      <c r="I727" s="14"/>
      <c r="J727" s="14"/>
      <c r="K727" s="14">
        <v>28.307701292113681</v>
      </c>
      <c r="L727" s="18">
        <v>27.985332492892464</v>
      </c>
      <c r="M727" s="18">
        <v>0.32236879922002554</v>
      </c>
      <c r="N727" s="18"/>
      <c r="O727" s="18"/>
      <c r="P727" s="18">
        <v>28.30770129211249</v>
      </c>
      <c r="Q727" s="17">
        <v>284.1643429451106</v>
      </c>
      <c r="R727" s="17"/>
      <c r="S727" s="17"/>
      <c r="T727" s="17"/>
    </row>
    <row r="728" spans="1:20" x14ac:dyDescent="0.25">
      <c r="A728" s="19" t="s">
        <v>168</v>
      </c>
      <c r="B728" s="19" t="s">
        <v>11</v>
      </c>
      <c r="C728" s="19" t="s">
        <v>36</v>
      </c>
      <c r="D728" s="19" t="s">
        <v>36</v>
      </c>
      <c r="E728" s="19" t="s">
        <v>9</v>
      </c>
      <c r="F728" s="19" t="s">
        <v>161</v>
      </c>
      <c r="G728" s="14">
        <v>74.158322724282186</v>
      </c>
      <c r="H728" s="14">
        <v>5.1156847338961295</v>
      </c>
      <c r="I728" s="14"/>
      <c r="J728" s="14"/>
      <c r="K728" s="14">
        <v>79.274007458178318</v>
      </c>
      <c r="L728" s="18">
        <v>75.025906079116922</v>
      </c>
      <c r="M728" s="18">
        <v>4.2481013790694426</v>
      </c>
      <c r="N728" s="18"/>
      <c r="O728" s="18"/>
      <c r="P728" s="18">
        <v>79.274007458186361</v>
      </c>
      <c r="Q728" s="17">
        <v>364.59901182993804</v>
      </c>
      <c r="R728" s="17">
        <v>364.59900776937326</v>
      </c>
      <c r="S728" s="17"/>
      <c r="T728" s="17"/>
    </row>
    <row r="729" spans="1:20" x14ac:dyDescent="0.25">
      <c r="A729" s="19" t="s">
        <v>168</v>
      </c>
      <c r="B729" s="19" t="s">
        <v>11</v>
      </c>
      <c r="C729" s="19" t="s">
        <v>36</v>
      </c>
      <c r="D729" s="19" t="s">
        <v>36</v>
      </c>
      <c r="E729" s="19" t="s">
        <v>9</v>
      </c>
      <c r="F729" s="19" t="s">
        <v>162</v>
      </c>
      <c r="G729" s="14">
        <v>74.060722813787635</v>
      </c>
      <c r="H729" s="14">
        <v>4.1621057201758962</v>
      </c>
      <c r="I729" s="14"/>
      <c r="J729" s="14"/>
      <c r="K729" s="14">
        <v>78.222828533963536</v>
      </c>
      <c r="L729" s="18">
        <v>76.076071658138147</v>
      </c>
      <c r="M729" s="18">
        <v>2.1467568758210227</v>
      </c>
      <c r="N729" s="18"/>
      <c r="O729" s="18"/>
      <c r="P729" s="18">
        <v>78.222828533959174</v>
      </c>
      <c r="Q729" s="17">
        <v>351.03499917909937</v>
      </c>
      <c r="R729" s="17">
        <v>351.03499382385075</v>
      </c>
      <c r="S729" s="17"/>
      <c r="T729" s="17"/>
    </row>
    <row r="730" spans="1:20" x14ac:dyDescent="0.25">
      <c r="A730" s="19" t="s">
        <v>168</v>
      </c>
      <c r="B730" s="19" t="s">
        <v>11</v>
      </c>
      <c r="C730" s="19" t="s">
        <v>36</v>
      </c>
      <c r="D730" s="19" t="s">
        <v>36</v>
      </c>
      <c r="E730" s="19" t="s">
        <v>9</v>
      </c>
      <c r="F730" s="19" t="s">
        <v>163</v>
      </c>
      <c r="G730" s="14">
        <v>73.998902188308762</v>
      </c>
      <c r="H730" s="14">
        <v>2.618653262745203</v>
      </c>
      <c r="I730" s="14"/>
      <c r="J730" s="14"/>
      <c r="K730" s="14">
        <v>76.61755545105396</v>
      </c>
      <c r="L730" s="18">
        <v>76.617553395055097</v>
      </c>
      <c r="M730" s="18">
        <v>2.0560004241746778E-6</v>
      </c>
      <c r="N730" s="18"/>
      <c r="O730" s="18"/>
      <c r="P730" s="18">
        <v>76.617555451055523</v>
      </c>
      <c r="Q730" s="17">
        <v>342.44347406006273</v>
      </c>
      <c r="R730" s="17">
        <v>342.44346542636441</v>
      </c>
      <c r="S730" s="17"/>
      <c r="T730" s="17"/>
    </row>
    <row r="731" spans="1:20" x14ac:dyDescent="0.25">
      <c r="A731" s="19" t="s">
        <v>168</v>
      </c>
      <c r="B731" s="19" t="s">
        <v>11</v>
      </c>
      <c r="C731" s="19" t="s">
        <v>36</v>
      </c>
      <c r="D731" s="19" t="s">
        <v>36</v>
      </c>
      <c r="E731" s="19" t="s">
        <v>9</v>
      </c>
      <c r="F731" s="19" t="s">
        <v>169</v>
      </c>
      <c r="G731" s="14">
        <v>27.0461917318733</v>
      </c>
      <c r="H731" s="14">
        <v>1.597979495014302</v>
      </c>
      <c r="I731" s="14"/>
      <c r="J731" s="14"/>
      <c r="K731" s="14">
        <v>28.6441712268876</v>
      </c>
      <c r="L731" s="18">
        <v>27.609157721948392</v>
      </c>
      <c r="M731" s="18">
        <v>1.0350135049402569</v>
      </c>
      <c r="N731" s="18"/>
      <c r="O731" s="18"/>
      <c r="P731" s="18">
        <v>28.644171226888645</v>
      </c>
      <c r="Q731" s="17">
        <v>356.30202536640388</v>
      </c>
      <c r="R731" s="17"/>
      <c r="S731" s="17"/>
      <c r="T731" s="17"/>
    </row>
    <row r="732" spans="1:20" x14ac:dyDescent="0.25">
      <c r="A732" s="19" t="s">
        <v>168</v>
      </c>
      <c r="B732" s="19" t="s">
        <v>12</v>
      </c>
      <c r="C732" s="19" t="s">
        <v>37</v>
      </c>
      <c r="D732" s="19" t="s">
        <v>37</v>
      </c>
      <c r="E732" s="19" t="s">
        <v>2</v>
      </c>
      <c r="F732" s="19" t="s">
        <v>161</v>
      </c>
      <c r="G732" s="14">
        <v>3.7633641616171878</v>
      </c>
      <c r="H732" s="14">
        <v>185.71429474505069</v>
      </c>
      <c r="I732" s="14"/>
      <c r="J732" s="14">
        <v>4.0641939398585332E-6</v>
      </c>
      <c r="K732" s="14">
        <v>189.47766297086181</v>
      </c>
      <c r="L732" s="18">
        <v>16.512178340545738</v>
      </c>
      <c r="M732" s="18">
        <v>127.58678959515952</v>
      </c>
      <c r="N732" s="18"/>
      <c r="O732" s="18">
        <v>45.378694966088304</v>
      </c>
      <c r="P732" s="18">
        <v>189.47766290179356</v>
      </c>
      <c r="Q732" s="17">
        <v>150.91583112533903</v>
      </c>
      <c r="R732" s="17">
        <v>150.91582978197965</v>
      </c>
      <c r="S732" s="17"/>
      <c r="T732" s="17"/>
    </row>
    <row r="733" spans="1:20" x14ac:dyDescent="0.25">
      <c r="A733" s="19" t="s">
        <v>168</v>
      </c>
      <c r="B733" s="19" t="s">
        <v>12</v>
      </c>
      <c r="C733" s="19" t="s">
        <v>37</v>
      </c>
      <c r="D733" s="19" t="s">
        <v>37</v>
      </c>
      <c r="E733" s="19" t="s">
        <v>2</v>
      </c>
      <c r="F733" s="19" t="s">
        <v>162</v>
      </c>
      <c r="G733" s="14">
        <v>3.8208817237930237</v>
      </c>
      <c r="H733" s="14">
        <v>70.090112697694209</v>
      </c>
      <c r="I733" s="14"/>
      <c r="J733" s="14">
        <v>45.851935063370412</v>
      </c>
      <c r="K733" s="14">
        <v>119.76292948485764</v>
      </c>
      <c r="L733" s="18">
        <v>33.065216953444356</v>
      </c>
      <c r="M733" s="18">
        <v>85.900228461170002</v>
      </c>
      <c r="N733" s="18"/>
      <c r="O733" s="18">
        <v>0.79748406137002592</v>
      </c>
      <c r="P733" s="18">
        <v>119.76292947598438</v>
      </c>
      <c r="Q733" s="17">
        <v>154.93679937434456</v>
      </c>
      <c r="R733" s="17">
        <v>154.93679701977146</v>
      </c>
      <c r="S733" s="17"/>
      <c r="T733" s="17"/>
    </row>
    <row r="734" spans="1:20" x14ac:dyDescent="0.25">
      <c r="A734" s="19" t="s">
        <v>168</v>
      </c>
      <c r="B734" s="19" t="s">
        <v>12</v>
      </c>
      <c r="C734" s="19" t="s">
        <v>37</v>
      </c>
      <c r="D734" s="19" t="s">
        <v>37</v>
      </c>
      <c r="E734" s="19" t="s">
        <v>2</v>
      </c>
      <c r="F734" s="19" t="s">
        <v>163</v>
      </c>
      <c r="G734" s="14">
        <v>3.8242270469963038</v>
      </c>
      <c r="H734" s="14">
        <v>1.2799427357365371E-5</v>
      </c>
      <c r="I734" s="14"/>
      <c r="J734" s="14">
        <v>44.705919511727792</v>
      </c>
      <c r="K734" s="14">
        <v>48.530159358151451</v>
      </c>
      <c r="L734" s="18">
        <v>44.068514670629362</v>
      </c>
      <c r="M734" s="18">
        <v>4.4616334886865818</v>
      </c>
      <c r="N734" s="18"/>
      <c r="O734" s="18">
        <v>1.119883550471275E-5</v>
      </c>
      <c r="P734" s="18">
        <v>48.530159358151444</v>
      </c>
      <c r="Q734" s="17">
        <v>155.17067029482018</v>
      </c>
      <c r="R734" s="17">
        <v>155.1706657763049</v>
      </c>
      <c r="S734" s="17"/>
      <c r="T734" s="17"/>
    </row>
    <row r="735" spans="1:20" x14ac:dyDescent="0.25">
      <c r="A735" s="19" t="s">
        <v>168</v>
      </c>
      <c r="B735" s="19" t="s">
        <v>12</v>
      </c>
      <c r="C735" s="19" t="s">
        <v>37</v>
      </c>
      <c r="D735" s="19" t="s">
        <v>37</v>
      </c>
      <c r="E735" s="19" t="s">
        <v>2</v>
      </c>
      <c r="F735" s="19" t="s">
        <v>169</v>
      </c>
      <c r="G735" s="14">
        <v>1.384303525344879</v>
      </c>
      <c r="H735" s="14">
        <v>42.396530255632079</v>
      </c>
      <c r="I735" s="14"/>
      <c r="J735" s="14">
        <v>8.2739999610790633</v>
      </c>
      <c r="K735" s="14">
        <v>52.054833742056012</v>
      </c>
      <c r="L735" s="18">
        <v>9.7218025803122128</v>
      </c>
      <c r="M735" s="18">
        <v>33.933031187553162</v>
      </c>
      <c r="N735" s="18"/>
      <c r="O735" s="18">
        <v>8.3999999604863618</v>
      </c>
      <c r="P735" s="18">
        <v>52.054833728351731</v>
      </c>
      <c r="Q735" s="17">
        <v>153.75273073325903</v>
      </c>
      <c r="R735" s="17"/>
      <c r="S735" s="17"/>
      <c r="T735" s="17"/>
    </row>
    <row r="736" spans="1:20" x14ac:dyDescent="0.25">
      <c r="A736" s="19" t="s">
        <v>168</v>
      </c>
      <c r="B736" s="19" t="s">
        <v>12</v>
      </c>
      <c r="C736" s="19" t="s">
        <v>37</v>
      </c>
      <c r="D736" s="19" t="s">
        <v>37</v>
      </c>
      <c r="E736" s="19" t="s">
        <v>3</v>
      </c>
      <c r="F736" s="19" t="s">
        <v>161</v>
      </c>
      <c r="G736" s="14">
        <v>3.4055366957959272</v>
      </c>
      <c r="H736" s="14">
        <v>83.266209446810848</v>
      </c>
      <c r="I736" s="14"/>
      <c r="J736" s="14">
        <v>1.0288396720018399E-5</v>
      </c>
      <c r="K736" s="14">
        <v>86.671756431003502</v>
      </c>
      <c r="L736" s="18">
        <v>13.652952201857449</v>
      </c>
      <c r="M736" s="18">
        <v>55.83987278954389</v>
      </c>
      <c r="N736" s="18"/>
      <c r="O736" s="18">
        <v>17.178931430539624</v>
      </c>
      <c r="P736" s="18">
        <v>86.671756421940955</v>
      </c>
      <c r="Q736" s="17">
        <v>160.62532857523314</v>
      </c>
      <c r="R736" s="17">
        <v>161.53482233953886</v>
      </c>
      <c r="S736" s="17"/>
      <c r="T736" s="17"/>
    </row>
    <row r="737" spans="1:20" x14ac:dyDescent="0.25">
      <c r="A737" s="19" t="s">
        <v>168</v>
      </c>
      <c r="B737" s="19" t="s">
        <v>12</v>
      </c>
      <c r="C737" s="19" t="s">
        <v>37</v>
      </c>
      <c r="D737" s="19" t="s">
        <v>37</v>
      </c>
      <c r="E737" s="19" t="s">
        <v>3</v>
      </c>
      <c r="F737" s="19" t="s">
        <v>162</v>
      </c>
      <c r="G737" s="14">
        <v>3.4388177214806923</v>
      </c>
      <c r="H737" s="14">
        <v>37.3336174626534</v>
      </c>
      <c r="I737" s="14"/>
      <c r="J737" s="14">
        <v>6.7475652708954801</v>
      </c>
      <c r="K737" s="14">
        <v>47.520000455029574</v>
      </c>
      <c r="L737" s="18">
        <v>27.46417165644182</v>
      </c>
      <c r="M737" s="18">
        <v>20.055810829066925</v>
      </c>
      <c r="N737" s="18"/>
      <c r="O737" s="18">
        <v>1.7969520598570441E-5</v>
      </c>
      <c r="P737" s="18">
        <v>47.520000455029347</v>
      </c>
      <c r="Q737" s="17">
        <v>164.2810632239071</v>
      </c>
      <c r="R737" s="17">
        <v>164.28105970128988</v>
      </c>
      <c r="S737" s="17"/>
      <c r="T737" s="17"/>
    </row>
    <row r="738" spans="1:20" x14ac:dyDescent="0.25">
      <c r="A738" s="19" t="s">
        <v>168</v>
      </c>
      <c r="B738" s="19" t="s">
        <v>12</v>
      </c>
      <c r="C738" s="19" t="s">
        <v>37</v>
      </c>
      <c r="D738" s="19" t="s">
        <v>37</v>
      </c>
      <c r="E738" s="19" t="s">
        <v>3</v>
      </c>
      <c r="F738" s="19" t="s">
        <v>163</v>
      </c>
      <c r="G738" s="14">
        <v>3.4420636148411616</v>
      </c>
      <c r="H738" s="14">
        <v>2.033943950203718E-5</v>
      </c>
      <c r="I738" s="14"/>
      <c r="J738" s="14">
        <v>36.885200150292597</v>
      </c>
      <c r="K738" s="14">
        <v>40.327284104573259</v>
      </c>
      <c r="L738" s="18">
        <v>36.61335597629224</v>
      </c>
      <c r="M738" s="18">
        <v>3.7139000360414078</v>
      </c>
      <c r="N738" s="18"/>
      <c r="O738" s="18">
        <v>2.8092238493309673E-5</v>
      </c>
      <c r="P738" s="18">
        <v>40.327284104572144</v>
      </c>
      <c r="Q738" s="17">
        <v>164.54890947939492</v>
      </c>
      <c r="R738" s="17">
        <v>164.54890260208299</v>
      </c>
      <c r="S738" s="17"/>
      <c r="T738" s="17"/>
    </row>
    <row r="739" spans="1:20" x14ac:dyDescent="0.25">
      <c r="A739" s="19" t="s">
        <v>168</v>
      </c>
      <c r="B739" s="19" t="s">
        <v>12</v>
      </c>
      <c r="C739" s="19" t="s">
        <v>37</v>
      </c>
      <c r="D739" s="19" t="s">
        <v>37</v>
      </c>
      <c r="E739" s="19" t="s">
        <v>3</v>
      </c>
      <c r="F739" s="19" t="s">
        <v>169</v>
      </c>
      <c r="G739" s="14">
        <v>1.2492792860284898</v>
      </c>
      <c r="H739" s="14">
        <v>19.717751685330043</v>
      </c>
      <c r="I739" s="14"/>
      <c r="J739" s="14">
        <v>3.0965921246021981</v>
      </c>
      <c r="K739" s="14">
        <v>24.063623095960736</v>
      </c>
      <c r="L739" s="18">
        <v>8.0642189222430503</v>
      </c>
      <c r="M739" s="18">
        <v>12.85565582220913</v>
      </c>
      <c r="N739" s="18"/>
      <c r="O739" s="18">
        <v>3.1437483498500094</v>
      </c>
      <c r="P739" s="18">
        <v>24.063623094302187</v>
      </c>
      <c r="Q739" s="17">
        <v>163.22382520114132</v>
      </c>
      <c r="R739" s="17"/>
      <c r="S739" s="17"/>
      <c r="T739" s="17"/>
    </row>
    <row r="740" spans="1:20" x14ac:dyDescent="0.25">
      <c r="A740" s="19" t="s">
        <v>168</v>
      </c>
      <c r="B740" s="19" t="s">
        <v>12</v>
      </c>
      <c r="C740" s="19" t="s">
        <v>37</v>
      </c>
      <c r="D740" s="19" t="s">
        <v>37</v>
      </c>
      <c r="E740" s="19" t="s">
        <v>4</v>
      </c>
      <c r="F740" s="19" t="s">
        <v>161</v>
      </c>
      <c r="G740" s="14">
        <v>1.9545503110558</v>
      </c>
      <c r="H740" s="14">
        <v>60.393911668435109</v>
      </c>
      <c r="I740" s="14"/>
      <c r="J740" s="14">
        <v>1.8277216128572011E-5</v>
      </c>
      <c r="K740" s="14">
        <v>62.348480256707035</v>
      </c>
      <c r="L740" s="18">
        <v>12.065561130329627</v>
      </c>
      <c r="M740" s="18">
        <v>37.891782014649841</v>
      </c>
      <c r="N740" s="18"/>
      <c r="O740" s="18">
        <v>12.391137102395898</v>
      </c>
      <c r="P740" s="18">
        <v>62.348480247375363</v>
      </c>
      <c r="Q740" s="17">
        <v>163.89130595202045</v>
      </c>
      <c r="R740" s="17">
        <v>163.89130576835842</v>
      </c>
      <c r="S740" s="17"/>
      <c r="T740" s="17"/>
    </row>
    <row r="741" spans="1:20" x14ac:dyDescent="0.25">
      <c r="A741" s="19" t="s">
        <v>168</v>
      </c>
      <c r="B741" s="19" t="s">
        <v>12</v>
      </c>
      <c r="C741" s="19" t="s">
        <v>37</v>
      </c>
      <c r="D741" s="19" t="s">
        <v>37</v>
      </c>
      <c r="E741" s="19" t="s">
        <v>4</v>
      </c>
      <c r="F741" s="19" t="s">
        <v>162</v>
      </c>
      <c r="G741" s="14">
        <v>1.9735536576541115</v>
      </c>
      <c r="H741" s="14">
        <v>21.107831598240271</v>
      </c>
      <c r="I741" s="14"/>
      <c r="J741" s="14">
        <v>7.1228054398482916</v>
      </c>
      <c r="K741" s="14">
        <v>30.204190695742675</v>
      </c>
      <c r="L741" s="18">
        <v>24.291596952316482</v>
      </c>
      <c r="M741" s="18">
        <v>1.4408196351371394</v>
      </c>
      <c r="N741" s="18"/>
      <c r="O741" s="18">
        <v>4.4717741082888125</v>
      </c>
      <c r="P741" s="18">
        <v>30.204190695742433</v>
      </c>
      <c r="Q741" s="17">
        <v>166.71502562117195</v>
      </c>
      <c r="R741" s="17">
        <v>166.71502037238798</v>
      </c>
      <c r="S741" s="17"/>
      <c r="T741" s="17"/>
    </row>
    <row r="742" spans="1:20" x14ac:dyDescent="0.25">
      <c r="A742" s="19" t="s">
        <v>168</v>
      </c>
      <c r="B742" s="19" t="s">
        <v>12</v>
      </c>
      <c r="C742" s="19" t="s">
        <v>37</v>
      </c>
      <c r="D742" s="19" t="s">
        <v>37</v>
      </c>
      <c r="E742" s="19" t="s">
        <v>4</v>
      </c>
      <c r="F742" s="19" t="s">
        <v>163</v>
      </c>
      <c r="G742" s="14">
        <v>1.9756180463264432</v>
      </c>
      <c r="H742" s="14">
        <v>3.783721525136124E-5</v>
      </c>
      <c r="I742" s="14"/>
      <c r="J742" s="14">
        <v>30.764372874965272</v>
      </c>
      <c r="K742" s="14">
        <v>32.740028758506966</v>
      </c>
      <c r="L742" s="18">
        <v>32.37444739554185</v>
      </c>
      <c r="M742" s="18">
        <v>0.36553227555588391</v>
      </c>
      <c r="N742" s="18"/>
      <c r="O742" s="18">
        <v>4.908740923291333E-5</v>
      </c>
      <c r="P742" s="18">
        <v>32.740028758506966</v>
      </c>
      <c r="Q742" s="17">
        <v>167.02178260835046</v>
      </c>
      <c r="R742" s="17">
        <v>167.02177237086701</v>
      </c>
      <c r="S742" s="17"/>
      <c r="T742" s="17"/>
    </row>
    <row r="743" spans="1:20" x14ac:dyDescent="0.25">
      <c r="A743" s="19" t="s">
        <v>168</v>
      </c>
      <c r="B743" s="19" t="s">
        <v>12</v>
      </c>
      <c r="C743" s="19" t="s">
        <v>37</v>
      </c>
      <c r="D743" s="19" t="s">
        <v>37</v>
      </c>
      <c r="E743" s="19" t="s">
        <v>4</v>
      </c>
      <c r="F743" s="19" t="s">
        <v>169</v>
      </c>
      <c r="G743" s="14">
        <v>0.71699746471394421</v>
      </c>
      <c r="H743" s="14">
        <v>13.585027973019804</v>
      </c>
      <c r="I743" s="14"/>
      <c r="J743" s="14">
        <v>2.7621311157601935</v>
      </c>
      <c r="K743" s="14">
        <v>17.064156553493937</v>
      </c>
      <c r="L743" s="18">
        <v>7.1302050596518942</v>
      </c>
      <c r="M743" s="18">
        <v>7.1297574659818421</v>
      </c>
      <c r="N743" s="18"/>
      <c r="O743" s="18">
        <v>2.8041940261524796</v>
      </c>
      <c r="P743" s="18">
        <v>17.064156551786215</v>
      </c>
      <c r="Q743" s="17">
        <v>165.92696426834632</v>
      </c>
      <c r="R743" s="17"/>
      <c r="S743" s="17"/>
      <c r="T743" s="17"/>
    </row>
    <row r="744" spans="1:20" x14ac:dyDescent="0.25">
      <c r="A744" s="19" t="s">
        <v>168</v>
      </c>
      <c r="B744" s="19" t="s">
        <v>12</v>
      </c>
      <c r="C744" s="19" t="s">
        <v>37</v>
      </c>
      <c r="D744" s="19" t="s">
        <v>37</v>
      </c>
      <c r="E744" s="19" t="s">
        <v>5</v>
      </c>
      <c r="F744" s="19" t="s">
        <v>161</v>
      </c>
      <c r="G744" s="14">
        <v>1.299234591398337</v>
      </c>
      <c r="H744" s="14">
        <v>58.360753785132729</v>
      </c>
      <c r="I744" s="14"/>
      <c r="J744" s="14">
        <v>2.3940445373775109E-5</v>
      </c>
      <c r="K744" s="14">
        <v>59.660012316976442</v>
      </c>
      <c r="L744" s="18">
        <v>10.900012994017013</v>
      </c>
      <c r="M744" s="18">
        <v>24.561367537767161</v>
      </c>
      <c r="N744" s="18"/>
      <c r="O744" s="18">
        <v>24.198631776018175</v>
      </c>
      <c r="P744" s="18">
        <v>59.660012307802347</v>
      </c>
      <c r="Q744" s="17">
        <v>176.25823563099135</v>
      </c>
      <c r="R744" s="17">
        <v>176.25824255309482</v>
      </c>
      <c r="S744" s="17"/>
      <c r="T744" s="17"/>
    </row>
    <row r="745" spans="1:20" x14ac:dyDescent="0.25">
      <c r="A745" s="19" t="s">
        <v>168</v>
      </c>
      <c r="B745" s="19" t="s">
        <v>12</v>
      </c>
      <c r="C745" s="19" t="s">
        <v>37</v>
      </c>
      <c r="D745" s="19" t="s">
        <v>37</v>
      </c>
      <c r="E745" s="19" t="s">
        <v>5</v>
      </c>
      <c r="F745" s="19" t="s">
        <v>162</v>
      </c>
      <c r="G745" s="14">
        <v>1.3117429379513235</v>
      </c>
      <c r="H745" s="14">
        <v>7.4975533900158004E-5</v>
      </c>
      <c r="I745" s="14"/>
      <c r="J745" s="14">
        <v>21.727077344378937</v>
      </c>
      <c r="K745" s="14">
        <v>23.038895257864162</v>
      </c>
      <c r="L745" s="18">
        <v>21.89995469590453</v>
      </c>
      <c r="M745" s="18">
        <v>1.1389023803989931</v>
      </c>
      <c r="N745" s="18"/>
      <c r="O745" s="18">
        <v>3.8181560853951293E-5</v>
      </c>
      <c r="P745" s="18">
        <v>23.038895257864375</v>
      </c>
      <c r="Q745" s="17">
        <v>179.31792085646032</v>
      </c>
      <c r="R745" s="17">
        <v>179.31791665925408</v>
      </c>
      <c r="S745" s="17"/>
      <c r="T745" s="17"/>
    </row>
    <row r="746" spans="1:20" x14ac:dyDescent="0.25">
      <c r="A746" s="19" t="s">
        <v>168</v>
      </c>
      <c r="B746" s="19" t="s">
        <v>12</v>
      </c>
      <c r="C746" s="19" t="s">
        <v>37</v>
      </c>
      <c r="D746" s="19" t="s">
        <v>37</v>
      </c>
      <c r="E746" s="19" t="s">
        <v>5</v>
      </c>
      <c r="F746" s="19" t="s">
        <v>163</v>
      </c>
      <c r="G746" s="14">
        <v>1.3131791274259512</v>
      </c>
      <c r="H746" s="14">
        <v>4.805625995383148E-5</v>
      </c>
      <c r="I746" s="14"/>
      <c r="J746" s="14">
        <v>28.301276325241346</v>
      </c>
      <c r="K746" s="14">
        <v>29.61450350892725</v>
      </c>
      <c r="L746" s="18">
        <v>29.179288378783461</v>
      </c>
      <c r="M746" s="18">
        <v>0.43515109305045524</v>
      </c>
      <c r="N746" s="18"/>
      <c r="O746" s="18">
        <v>6.4037093278750104E-5</v>
      </c>
      <c r="P746" s="18">
        <v>29.614503508927193</v>
      </c>
      <c r="Q746" s="17">
        <v>179.66924140832117</v>
      </c>
      <c r="R746" s="17">
        <v>179.66923155761879</v>
      </c>
      <c r="S746" s="17"/>
      <c r="T746" s="17"/>
    </row>
    <row r="747" spans="1:20" x14ac:dyDescent="0.25">
      <c r="A747" s="19" t="s">
        <v>168</v>
      </c>
      <c r="B747" s="19" t="s">
        <v>12</v>
      </c>
      <c r="C747" s="19" t="s">
        <v>37</v>
      </c>
      <c r="D747" s="19" t="s">
        <v>37</v>
      </c>
      <c r="E747" s="19" t="s">
        <v>5</v>
      </c>
      <c r="F747" s="19" t="s">
        <v>169</v>
      </c>
      <c r="G747" s="14">
        <v>0.47658618868046343</v>
      </c>
      <c r="H747" s="14">
        <v>10.680029919231474</v>
      </c>
      <c r="I747" s="14"/>
      <c r="J747" s="14">
        <v>4.3619327945919393</v>
      </c>
      <c r="K747" s="14">
        <v>15.518548902503877</v>
      </c>
      <c r="L747" s="18">
        <v>6.431812820898231</v>
      </c>
      <c r="M747" s="18">
        <v>4.6583779128283975</v>
      </c>
      <c r="N747" s="18"/>
      <c r="O747" s="18">
        <v>4.4283581670984118</v>
      </c>
      <c r="P747" s="18">
        <v>15.518548900825039</v>
      </c>
      <c r="Q747" s="17">
        <v>178.46783675762615</v>
      </c>
      <c r="R747" s="17"/>
      <c r="S747" s="17"/>
      <c r="T747" s="17"/>
    </row>
    <row r="748" spans="1:20" x14ac:dyDescent="0.25">
      <c r="A748" s="19" t="s">
        <v>168</v>
      </c>
      <c r="B748" s="19" t="s">
        <v>12</v>
      </c>
      <c r="C748" s="19" t="s">
        <v>37</v>
      </c>
      <c r="D748" s="19" t="s">
        <v>37</v>
      </c>
      <c r="E748" s="19" t="s">
        <v>6</v>
      </c>
      <c r="F748" s="19" t="s">
        <v>161</v>
      </c>
      <c r="G748" s="14">
        <v>0.44846335780847796</v>
      </c>
      <c r="H748" s="14">
        <v>57.494718706359599</v>
      </c>
      <c r="I748" s="14"/>
      <c r="J748" s="14">
        <v>3.0520594602989444E-5</v>
      </c>
      <c r="K748" s="14">
        <v>57.943212584762684</v>
      </c>
      <c r="L748" s="18">
        <v>10.173065214308146</v>
      </c>
      <c r="M748" s="18">
        <v>24.160291597125457</v>
      </c>
      <c r="N748" s="18"/>
      <c r="O748" s="18">
        <v>23.609855763687726</v>
      </c>
      <c r="P748" s="18">
        <v>57.943212575121329</v>
      </c>
      <c r="Q748" s="17">
        <v>187.35862146246251</v>
      </c>
      <c r="R748" s="17">
        <v>187.35864426351677</v>
      </c>
      <c r="S748" s="17"/>
      <c r="T748" s="17"/>
    </row>
    <row r="749" spans="1:20" x14ac:dyDescent="0.25">
      <c r="A749" s="19" t="s">
        <v>168</v>
      </c>
      <c r="B749" s="19" t="s">
        <v>12</v>
      </c>
      <c r="C749" s="19" t="s">
        <v>37</v>
      </c>
      <c r="D749" s="19" t="s">
        <v>37</v>
      </c>
      <c r="E749" s="19" t="s">
        <v>6</v>
      </c>
      <c r="F749" s="19" t="s">
        <v>162</v>
      </c>
      <c r="G749" s="14">
        <v>0.45284601744283143</v>
      </c>
      <c r="H749" s="14">
        <v>6.5076323514948525E-5</v>
      </c>
      <c r="I749" s="14"/>
      <c r="J749" s="14">
        <v>21.044545665063136</v>
      </c>
      <c r="K749" s="14">
        <v>21.497456758829482</v>
      </c>
      <c r="L749" s="18">
        <v>20.473191812928285</v>
      </c>
      <c r="M749" s="18">
        <v>1.0242165526202327</v>
      </c>
      <c r="N749" s="18"/>
      <c r="O749" s="18">
        <v>4.839328093014082E-5</v>
      </c>
      <c r="P749" s="18">
        <v>21.497456758829447</v>
      </c>
      <c r="Q749" s="17">
        <v>190.64190630002395</v>
      </c>
      <c r="R749" s="17">
        <v>190.64186609784653</v>
      </c>
      <c r="S749" s="17"/>
      <c r="T749" s="17"/>
    </row>
    <row r="750" spans="1:20" x14ac:dyDescent="0.25">
      <c r="A750" s="19" t="s">
        <v>168</v>
      </c>
      <c r="B750" s="19" t="s">
        <v>12</v>
      </c>
      <c r="C750" s="19" t="s">
        <v>37</v>
      </c>
      <c r="D750" s="19" t="s">
        <v>37</v>
      </c>
      <c r="E750" s="19" t="s">
        <v>6</v>
      </c>
      <c r="F750" s="19" t="s">
        <v>163</v>
      </c>
      <c r="G750" s="14">
        <v>0.45338304905503118</v>
      </c>
      <c r="H750" s="14">
        <v>6.0269314743709823E-5</v>
      </c>
      <c r="I750" s="14"/>
      <c r="J750" s="14">
        <v>27.910550798540491</v>
      </c>
      <c r="K750" s="14">
        <v>28.363994116910266</v>
      </c>
      <c r="L750" s="18">
        <v>27.282011318169456</v>
      </c>
      <c r="M750" s="18">
        <v>1.0819018454649618</v>
      </c>
      <c r="N750" s="18"/>
      <c r="O750" s="18">
        <v>8.0953275931639675E-5</v>
      </c>
      <c r="P750" s="18">
        <v>28.363994116910352</v>
      </c>
      <c r="Q750" s="17">
        <v>191.04426430298508</v>
      </c>
      <c r="R750" s="17">
        <v>191.04419914248334</v>
      </c>
      <c r="S750" s="17"/>
      <c r="T750" s="17"/>
    </row>
    <row r="751" spans="1:20" x14ac:dyDescent="0.25">
      <c r="A751" s="19" t="s">
        <v>168</v>
      </c>
      <c r="B751" s="19" t="s">
        <v>12</v>
      </c>
      <c r="C751" s="19" t="s">
        <v>37</v>
      </c>
      <c r="D751" s="19" t="s">
        <v>37</v>
      </c>
      <c r="E751" s="19" t="s">
        <v>6</v>
      </c>
      <c r="F751" s="19" t="s">
        <v>169</v>
      </c>
      <c r="G751" s="14">
        <v>0.16452006561350319</v>
      </c>
      <c r="H751" s="14">
        <v>10.521545069120144</v>
      </c>
      <c r="I751" s="14"/>
      <c r="J751" s="14">
        <v>4.2558052145858989</v>
      </c>
      <c r="K751" s="14">
        <v>14.941870349319545</v>
      </c>
      <c r="L751" s="18">
        <v>6.0099386534962909</v>
      </c>
      <c r="M751" s="18">
        <v>4.6113172630072148</v>
      </c>
      <c r="N751" s="18"/>
      <c r="O751" s="18">
        <v>4.3206144310516725</v>
      </c>
      <c r="P751" s="18">
        <v>14.941870347555179</v>
      </c>
      <c r="Q751" s="17">
        <v>189.73810114369974</v>
      </c>
      <c r="R751" s="17"/>
      <c r="S751" s="17"/>
      <c r="T751" s="17"/>
    </row>
    <row r="752" spans="1:20" x14ac:dyDescent="0.25">
      <c r="A752" s="19" t="s">
        <v>168</v>
      </c>
      <c r="B752" s="19" t="s">
        <v>12</v>
      </c>
      <c r="C752" s="19" t="s">
        <v>37</v>
      </c>
      <c r="D752" s="19" t="s">
        <v>37</v>
      </c>
      <c r="E752" s="19" t="s">
        <v>7</v>
      </c>
      <c r="F752" s="19" t="s">
        <v>161</v>
      </c>
      <c r="G752" s="14">
        <v>0.14303574932412291</v>
      </c>
      <c r="H752" s="14">
        <v>52.865282162685943</v>
      </c>
      <c r="I752" s="14"/>
      <c r="J752" s="14">
        <v>3.8798340145944766E-5</v>
      </c>
      <c r="K752" s="14">
        <v>53.008356710350206</v>
      </c>
      <c r="L752" s="18">
        <v>9.5880419606162182</v>
      </c>
      <c r="M752" s="18">
        <v>20.917467258581187</v>
      </c>
      <c r="N752" s="18"/>
      <c r="O752" s="18">
        <v>22.502847481522164</v>
      </c>
      <c r="P752" s="18">
        <v>53.008356700719574</v>
      </c>
      <c r="Q752" s="17">
        <v>204.73361994762132</v>
      </c>
      <c r="R752" s="17">
        <v>208.53347439553505</v>
      </c>
      <c r="S752" s="17"/>
      <c r="T752" s="17"/>
    </row>
    <row r="753" spans="1:20" x14ac:dyDescent="0.25">
      <c r="A753" s="19" t="s">
        <v>168</v>
      </c>
      <c r="B753" s="19" t="s">
        <v>12</v>
      </c>
      <c r="C753" s="19" t="s">
        <v>37</v>
      </c>
      <c r="D753" s="19" t="s">
        <v>37</v>
      </c>
      <c r="E753" s="19" t="s">
        <v>7</v>
      </c>
      <c r="F753" s="19" t="s">
        <v>162</v>
      </c>
      <c r="G753" s="14">
        <v>0.14446264764620376</v>
      </c>
      <c r="H753" s="14">
        <v>8.235157515907885E-5</v>
      </c>
      <c r="I753" s="14"/>
      <c r="J753" s="14">
        <v>20.085000636231847</v>
      </c>
      <c r="K753" s="14">
        <v>20.22954563545321</v>
      </c>
      <c r="L753" s="18">
        <v>19.250907967857835</v>
      </c>
      <c r="M753" s="18">
        <v>0.97857786008928915</v>
      </c>
      <c r="N753" s="18"/>
      <c r="O753" s="18">
        <v>5.9807506168537509E-5</v>
      </c>
      <c r="P753" s="18">
        <v>20.229545635453292</v>
      </c>
      <c r="Q753" s="17">
        <v>212.20209225087706</v>
      </c>
      <c r="R753" s="17">
        <v>212.20142645213554</v>
      </c>
      <c r="S753" s="17"/>
      <c r="T753" s="17"/>
    </row>
    <row r="754" spans="1:20" x14ac:dyDescent="0.25">
      <c r="A754" s="19" t="s">
        <v>168</v>
      </c>
      <c r="B754" s="19" t="s">
        <v>12</v>
      </c>
      <c r="C754" s="19" t="s">
        <v>37</v>
      </c>
      <c r="D754" s="19" t="s">
        <v>37</v>
      </c>
      <c r="E754" s="19" t="s">
        <v>7</v>
      </c>
      <c r="F754" s="19" t="s">
        <v>163</v>
      </c>
      <c r="G754" s="14">
        <v>0.14464177755926466</v>
      </c>
      <c r="H754" s="14">
        <v>7.5837555449405667E-5</v>
      </c>
      <c r="I754" s="14"/>
      <c r="J754" s="14">
        <v>26.549304167235768</v>
      </c>
      <c r="K754" s="14">
        <v>26.694021782350482</v>
      </c>
      <c r="L754" s="18">
        <v>25.674078192597658</v>
      </c>
      <c r="M754" s="18">
        <v>1.0198421850753134</v>
      </c>
      <c r="N754" s="18"/>
      <c r="O754" s="18">
        <v>1.0140467780696524E-4</v>
      </c>
      <c r="P754" s="18">
        <v>26.694021782350777</v>
      </c>
      <c r="Q754" s="17">
        <v>212.66290150040209</v>
      </c>
      <c r="R754" s="17">
        <v>212.66203847276176</v>
      </c>
      <c r="S754" s="17"/>
      <c r="T754" s="17"/>
    </row>
    <row r="755" spans="1:20" x14ac:dyDescent="0.25">
      <c r="A755" s="19" t="s">
        <v>168</v>
      </c>
      <c r="B755" s="19" t="s">
        <v>12</v>
      </c>
      <c r="C755" s="19" t="s">
        <v>37</v>
      </c>
      <c r="D755" s="19" t="s">
        <v>37</v>
      </c>
      <c r="E755" s="19" t="s">
        <v>7</v>
      </c>
      <c r="F755" s="19" t="s">
        <v>169</v>
      </c>
      <c r="G755" s="14">
        <v>5.2478850052533353E-2</v>
      </c>
      <c r="H755" s="14">
        <v>9.6743612198889846</v>
      </c>
      <c r="I755" s="14"/>
      <c r="J755" s="14">
        <v>4.0562640348126857</v>
      </c>
      <c r="K755" s="14">
        <v>13.783104104754203</v>
      </c>
      <c r="L755" s="18">
        <v>5.6565134828767629</v>
      </c>
      <c r="M755" s="18">
        <v>4.008556067005741</v>
      </c>
      <c r="N755" s="18"/>
      <c r="O755" s="18">
        <v>4.1180345531093199</v>
      </c>
      <c r="P755" s="18">
        <v>13.783104102991825</v>
      </c>
      <c r="Q755" s="17">
        <v>210.01509916833206</v>
      </c>
      <c r="R755" s="17"/>
      <c r="S755" s="17"/>
      <c r="T755" s="17"/>
    </row>
    <row r="756" spans="1:20" x14ac:dyDescent="0.25">
      <c r="A756" s="19" t="s">
        <v>168</v>
      </c>
      <c r="B756" s="19" t="s">
        <v>12</v>
      </c>
      <c r="C756" s="19" t="s">
        <v>37</v>
      </c>
      <c r="D756" s="19" t="s">
        <v>37</v>
      </c>
      <c r="E756" s="19" t="s">
        <v>8</v>
      </c>
      <c r="F756" s="19" t="s">
        <v>161</v>
      </c>
      <c r="G756" s="14"/>
      <c r="H756" s="14">
        <v>50.308897313019052</v>
      </c>
      <c r="I756" s="14"/>
      <c r="J756" s="14">
        <v>4.6959533042840501E-5</v>
      </c>
      <c r="K756" s="14">
        <v>50.308944272552097</v>
      </c>
      <c r="L756" s="18">
        <v>8.8850467140194791</v>
      </c>
      <c r="M756" s="18">
        <v>15.413940870099761</v>
      </c>
      <c r="N756" s="18"/>
      <c r="O756" s="18">
        <v>26.009956678463872</v>
      </c>
      <c r="P756" s="18">
        <v>50.308944262583111</v>
      </c>
      <c r="Q756" s="17">
        <v>213.45605685067653</v>
      </c>
      <c r="R756" s="17"/>
      <c r="S756" s="17"/>
      <c r="T756" s="17"/>
    </row>
    <row r="757" spans="1:20" x14ac:dyDescent="0.25">
      <c r="A757" s="19" t="s">
        <v>168</v>
      </c>
      <c r="B757" s="19" t="s">
        <v>12</v>
      </c>
      <c r="C757" s="19" t="s">
        <v>37</v>
      </c>
      <c r="D757" s="19" t="s">
        <v>37</v>
      </c>
      <c r="E757" s="19" t="s">
        <v>8</v>
      </c>
      <c r="F757" s="19" t="s">
        <v>162</v>
      </c>
      <c r="G757" s="14"/>
      <c r="H757" s="14">
        <v>2.4831516702242295E-4</v>
      </c>
      <c r="I757" s="14"/>
      <c r="J757" s="14">
        <v>26.139098838128366</v>
      </c>
      <c r="K757" s="14">
        <v>26.13934715329539</v>
      </c>
      <c r="L757" s="18">
        <v>17.868820281281835</v>
      </c>
      <c r="M757" s="18">
        <v>8.2704524935515593</v>
      </c>
      <c r="N757" s="18"/>
      <c r="O757" s="18">
        <v>7.4378461924346712E-5</v>
      </c>
      <c r="P757" s="18">
        <v>26.139347153295319</v>
      </c>
      <c r="Q757" s="17">
        <v>218.60251208996135</v>
      </c>
      <c r="R757" s="17"/>
      <c r="S757" s="17"/>
      <c r="T757" s="17"/>
    </row>
    <row r="758" spans="1:20" x14ac:dyDescent="0.25">
      <c r="A758" s="19" t="s">
        <v>168</v>
      </c>
      <c r="B758" s="19" t="s">
        <v>12</v>
      </c>
      <c r="C758" s="19" t="s">
        <v>37</v>
      </c>
      <c r="D758" s="19" t="s">
        <v>37</v>
      </c>
      <c r="E758" s="19" t="s">
        <v>8</v>
      </c>
      <c r="F758" s="19" t="s">
        <v>163</v>
      </c>
      <c r="G758" s="14"/>
      <c r="H758" s="14">
        <v>9.2938193034087586E-5</v>
      </c>
      <c r="I758" s="14"/>
      <c r="J758" s="14">
        <v>25.02807635913695</v>
      </c>
      <c r="K758" s="14">
        <v>25.028169297329985</v>
      </c>
      <c r="L758" s="18">
        <v>23.815646959482631</v>
      </c>
      <c r="M758" s="18">
        <v>1.2123969763641405</v>
      </c>
      <c r="N758" s="18"/>
      <c r="O758" s="18">
        <v>1.2536148324406108E-4</v>
      </c>
      <c r="P758" s="18">
        <v>25.028169297330017</v>
      </c>
      <c r="Q758" s="17">
        <v>219.13026409013708</v>
      </c>
      <c r="R758" s="17"/>
      <c r="S758" s="17"/>
      <c r="T758" s="17"/>
    </row>
    <row r="759" spans="1:20" x14ac:dyDescent="0.25">
      <c r="A759" s="19" t="s">
        <v>168</v>
      </c>
      <c r="B759" s="19" t="s">
        <v>12</v>
      </c>
      <c r="C759" s="19" t="s">
        <v>37</v>
      </c>
      <c r="D759" s="19" t="s">
        <v>37</v>
      </c>
      <c r="E759" s="19" t="s">
        <v>8</v>
      </c>
      <c r="F759" s="19" t="s">
        <v>169</v>
      </c>
      <c r="G759" s="14"/>
      <c r="H759" s="14">
        <v>9.2065637682704971</v>
      </c>
      <c r="I759" s="14"/>
      <c r="J759" s="14">
        <v>4.6884411884364408</v>
      </c>
      <c r="K759" s="14">
        <v>13.89500495670694</v>
      </c>
      <c r="L759" s="18">
        <v>5.2467920939073078</v>
      </c>
      <c r="M759" s="18">
        <v>3.8883740909890196</v>
      </c>
      <c r="N759" s="18"/>
      <c r="O759" s="18">
        <v>4.7598387699862803</v>
      </c>
      <c r="P759" s="18">
        <v>13.895004954882609</v>
      </c>
      <c r="Q759" s="17">
        <v>217.15616436770438</v>
      </c>
      <c r="R759" s="17"/>
      <c r="S759" s="17"/>
      <c r="T759" s="17"/>
    </row>
    <row r="760" spans="1:20" x14ac:dyDescent="0.25">
      <c r="A760" s="19" t="s">
        <v>168</v>
      </c>
      <c r="B760" s="19" t="s">
        <v>12</v>
      </c>
      <c r="C760" s="19" t="s">
        <v>37</v>
      </c>
      <c r="D760" s="19" t="s">
        <v>37</v>
      </c>
      <c r="E760" s="19" t="s">
        <v>9</v>
      </c>
      <c r="F760" s="19" t="s">
        <v>161</v>
      </c>
      <c r="G760" s="14"/>
      <c r="H760" s="14">
        <v>50.624327823103506</v>
      </c>
      <c r="I760" s="14"/>
      <c r="J760" s="14">
        <v>5.563541829943279E-5</v>
      </c>
      <c r="K760" s="14">
        <v>50.624383458521805</v>
      </c>
      <c r="L760" s="18">
        <v>8.0341434888793106</v>
      </c>
      <c r="M760" s="18">
        <v>15.957721482987292</v>
      </c>
      <c r="N760" s="18"/>
      <c r="O760" s="18">
        <v>26.632518486657386</v>
      </c>
      <c r="P760" s="18">
        <v>50.624383458523994</v>
      </c>
      <c r="Q760" s="17">
        <v>232.34775147252265</v>
      </c>
      <c r="R760" s="17"/>
      <c r="S760" s="17"/>
      <c r="T760" s="17"/>
    </row>
    <row r="761" spans="1:20" x14ac:dyDescent="0.25">
      <c r="A761" s="19" t="s">
        <v>168</v>
      </c>
      <c r="B761" s="19" t="s">
        <v>12</v>
      </c>
      <c r="C761" s="19" t="s">
        <v>37</v>
      </c>
      <c r="D761" s="19" t="s">
        <v>37</v>
      </c>
      <c r="E761" s="19" t="s">
        <v>9</v>
      </c>
      <c r="F761" s="19" t="s">
        <v>162</v>
      </c>
      <c r="G761" s="14"/>
      <c r="H761" s="14">
        <v>1.9355418814448555</v>
      </c>
      <c r="I761" s="14"/>
      <c r="J761" s="14">
        <v>28.096406205161895</v>
      </c>
      <c r="K761" s="14">
        <v>30.03194808660675</v>
      </c>
      <c r="L761" s="18">
        <v>16.232164064906911</v>
      </c>
      <c r="M761" s="18">
        <v>13.799695331296778</v>
      </c>
      <c r="N761" s="18"/>
      <c r="O761" s="18">
        <v>8.8690403424607515E-5</v>
      </c>
      <c r="P761" s="18">
        <v>30.031948086607112</v>
      </c>
      <c r="Q761" s="17">
        <v>236.53232916030618</v>
      </c>
      <c r="R761" s="17"/>
      <c r="S761" s="17"/>
      <c r="T761" s="17"/>
    </row>
    <row r="762" spans="1:20" x14ac:dyDescent="0.25">
      <c r="A762" s="19" t="s">
        <v>168</v>
      </c>
      <c r="B762" s="19" t="s">
        <v>12</v>
      </c>
      <c r="C762" s="19" t="s">
        <v>37</v>
      </c>
      <c r="D762" s="19" t="s">
        <v>37</v>
      </c>
      <c r="E762" s="19" t="s">
        <v>9</v>
      </c>
      <c r="F762" s="19" t="s">
        <v>163</v>
      </c>
      <c r="G762" s="14"/>
      <c r="H762" s="14">
        <v>1.1305257022151089E-4</v>
      </c>
      <c r="I762" s="14"/>
      <c r="J762" s="14">
        <v>23.049763305370853</v>
      </c>
      <c r="K762" s="14">
        <v>23.049876357941073</v>
      </c>
      <c r="L762" s="18">
        <v>21.63676560066083</v>
      </c>
      <c r="M762" s="18">
        <v>1.4129609649780965</v>
      </c>
      <c r="N762" s="18"/>
      <c r="O762" s="18">
        <v>1.497923020913513E-4</v>
      </c>
      <c r="P762" s="18">
        <v>23.04987635794102</v>
      </c>
      <c r="Q762" s="17">
        <v>237.1367491812556</v>
      </c>
      <c r="R762" s="17"/>
      <c r="S762" s="17"/>
      <c r="T762" s="17"/>
    </row>
    <row r="763" spans="1:20" x14ac:dyDescent="0.25">
      <c r="A763" s="19" t="s">
        <v>168</v>
      </c>
      <c r="B763" s="19" t="s">
        <v>12</v>
      </c>
      <c r="C763" s="19" t="s">
        <v>37</v>
      </c>
      <c r="D763" s="19" t="s">
        <v>37</v>
      </c>
      <c r="E763" s="19" t="s">
        <v>9</v>
      </c>
      <c r="F763" s="19" t="s">
        <v>169</v>
      </c>
      <c r="G763" s="14"/>
      <c r="H763" s="14">
        <v>9.4965240266606799</v>
      </c>
      <c r="I763" s="14"/>
      <c r="J763" s="14">
        <v>4.800664250833969</v>
      </c>
      <c r="K763" s="14">
        <v>14.297188277494648</v>
      </c>
      <c r="L763" s="18">
        <v>4.7595874134947147</v>
      </c>
      <c r="M763" s="18">
        <v>4.6638300509709296</v>
      </c>
      <c r="N763" s="18"/>
      <c r="O763" s="18">
        <v>4.8737708130294415</v>
      </c>
      <c r="P763" s="18">
        <v>14.297188277495088</v>
      </c>
      <c r="Q763" s="17">
        <v>235.41005730223773</v>
      </c>
      <c r="R763" s="17"/>
      <c r="S763" s="17"/>
      <c r="T763" s="17"/>
    </row>
    <row r="764" spans="1:20" x14ac:dyDescent="0.25">
      <c r="A764" s="19" t="s">
        <v>168</v>
      </c>
      <c r="B764" s="19" t="s">
        <v>12</v>
      </c>
      <c r="C764" s="19" t="s">
        <v>38</v>
      </c>
      <c r="D764" s="19" t="s">
        <v>38</v>
      </c>
      <c r="E764" s="19" t="s">
        <v>2</v>
      </c>
      <c r="F764" s="19" t="s">
        <v>161</v>
      </c>
      <c r="G764" s="14"/>
      <c r="H764" s="14">
        <v>106.97847284419503</v>
      </c>
      <c r="I764" s="14">
        <v>14.10237268990933</v>
      </c>
      <c r="J764" s="14">
        <v>5.0372479506880096E-6</v>
      </c>
      <c r="K764" s="14">
        <v>121.0808505713523</v>
      </c>
      <c r="L764" s="18">
        <v>33.170186874411705</v>
      </c>
      <c r="M764" s="18">
        <v>82.747318366334667</v>
      </c>
      <c r="N764" s="18"/>
      <c r="O764" s="18">
        <v>5.1633453316051119</v>
      </c>
      <c r="P764" s="18">
        <v>121.08085057235149</v>
      </c>
      <c r="Q764" s="17">
        <v>155.76350087325966</v>
      </c>
      <c r="R764" s="17"/>
      <c r="S764" s="17"/>
      <c r="T764" s="17"/>
    </row>
    <row r="765" spans="1:20" x14ac:dyDescent="0.25">
      <c r="A765" s="19" t="s">
        <v>168</v>
      </c>
      <c r="B765" s="19" t="s">
        <v>12</v>
      </c>
      <c r="C765" s="19" t="s">
        <v>38</v>
      </c>
      <c r="D765" s="19" t="s">
        <v>38</v>
      </c>
      <c r="E765" s="19" t="s">
        <v>2</v>
      </c>
      <c r="F765" s="19" t="s">
        <v>162</v>
      </c>
      <c r="G765" s="14"/>
      <c r="H765" s="14">
        <v>133.79839001073771</v>
      </c>
      <c r="I765" s="14">
        <v>3.0666652009629343</v>
      </c>
      <c r="J765" s="14">
        <v>1.2783358519141836</v>
      </c>
      <c r="K765" s="14">
        <v>138.14339106361484</v>
      </c>
      <c r="L765" s="18">
        <v>57.869637247170303</v>
      </c>
      <c r="M765" s="18">
        <v>80.273745198999848</v>
      </c>
      <c r="N765" s="18"/>
      <c r="O765" s="18">
        <v>8.6174581735796279E-6</v>
      </c>
      <c r="P765" s="18">
        <v>138.14339106362834</v>
      </c>
      <c r="Q765" s="17">
        <v>161.50259325717991</v>
      </c>
      <c r="R765" s="17"/>
      <c r="S765" s="17"/>
      <c r="T765" s="17"/>
    </row>
    <row r="766" spans="1:20" x14ac:dyDescent="0.25">
      <c r="A766" s="19" t="s">
        <v>168</v>
      </c>
      <c r="B766" s="19" t="s">
        <v>12</v>
      </c>
      <c r="C766" s="19" t="s">
        <v>38</v>
      </c>
      <c r="D766" s="19" t="s">
        <v>38</v>
      </c>
      <c r="E766" s="19" t="s">
        <v>2</v>
      </c>
      <c r="F766" s="19" t="s">
        <v>163</v>
      </c>
      <c r="G766" s="14"/>
      <c r="H766" s="14">
        <v>87.63337977839754</v>
      </c>
      <c r="I766" s="14">
        <v>4.4188409572056237E-7</v>
      </c>
      <c r="J766" s="14">
        <v>12.590302499042494</v>
      </c>
      <c r="K766" s="14">
        <v>100.22368271932413</v>
      </c>
      <c r="L766" s="18">
        <v>74.447300778508037</v>
      </c>
      <c r="M766" s="18">
        <v>25.776367719516095</v>
      </c>
      <c r="N766" s="18"/>
      <c r="O766" s="18">
        <v>1.4221300273549728E-5</v>
      </c>
      <c r="P766" s="18">
        <v>100.2236827193244</v>
      </c>
      <c r="Q766" s="17">
        <v>160.53063632035702</v>
      </c>
      <c r="R766" s="17"/>
      <c r="S766" s="17"/>
      <c r="T766" s="17"/>
    </row>
    <row r="767" spans="1:20" x14ac:dyDescent="0.25">
      <c r="A767" s="19" t="s">
        <v>168</v>
      </c>
      <c r="B767" s="19" t="s">
        <v>12</v>
      </c>
      <c r="C767" s="19" t="s">
        <v>38</v>
      </c>
      <c r="D767" s="19" t="s">
        <v>38</v>
      </c>
      <c r="E767" s="19" t="s">
        <v>2</v>
      </c>
      <c r="F767" s="19" t="s">
        <v>169</v>
      </c>
      <c r="G767" s="14"/>
      <c r="H767" s="14">
        <v>41.066136878036858</v>
      </c>
      <c r="I767" s="14">
        <v>2.9487340537657736</v>
      </c>
      <c r="J767" s="14">
        <v>0.93399997898671161</v>
      </c>
      <c r="K767" s="14">
        <v>44.948870910789353</v>
      </c>
      <c r="L767" s="18">
        <v>17.630233315945276</v>
      </c>
      <c r="M767" s="18">
        <v>26.373743483529225</v>
      </c>
      <c r="N767" s="18"/>
      <c r="O767" s="18">
        <v>0.94489411149933333</v>
      </c>
      <c r="P767" s="18">
        <v>44.948870910973838</v>
      </c>
      <c r="Q767" s="17">
        <v>159.2721399785737</v>
      </c>
      <c r="R767" s="17"/>
      <c r="S767" s="17"/>
      <c r="T767" s="17"/>
    </row>
    <row r="768" spans="1:20" x14ac:dyDescent="0.25">
      <c r="A768" s="19" t="s">
        <v>168</v>
      </c>
      <c r="B768" s="19" t="s">
        <v>12</v>
      </c>
      <c r="C768" s="19" t="s">
        <v>38</v>
      </c>
      <c r="D768" s="19" t="s">
        <v>38</v>
      </c>
      <c r="E768" s="19" t="s">
        <v>3</v>
      </c>
      <c r="F768" s="19" t="s">
        <v>161</v>
      </c>
      <c r="G768" s="14"/>
      <c r="H768" s="14">
        <v>84.305553246185482</v>
      </c>
      <c r="I768" s="14">
        <v>17.168076309504571</v>
      </c>
      <c r="J768" s="14">
        <v>9.6548194772341238E-6</v>
      </c>
      <c r="K768" s="14">
        <v>101.47363921050953</v>
      </c>
      <c r="L768" s="18">
        <v>30.068445874792758</v>
      </c>
      <c r="M768" s="18">
        <v>66.352809224420454</v>
      </c>
      <c r="N768" s="18"/>
      <c r="O768" s="18">
        <v>5.0523841024651173</v>
      </c>
      <c r="P768" s="18">
        <v>101.47363920167832</v>
      </c>
      <c r="Q768" s="17">
        <v>155.08604951913316</v>
      </c>
      <c r="R768" s="17"/>
      <c r="S768" s="17"/>
      <c r="T768" s="17"/>
    </row>
    <row r="769" spans="1:20" x14ac:dyDescent="0.25">
      <c r="A769" s="19" t="s">
        <v>168</v>
      </c>
      <c r="B769" s="19" t="s">
        <v>12</v>
      </c>
      <c r="C769" s="19" t="s">
        <v>38</v>
      </c>
      <c r="D769" s="19" t="s">
        <v>38</v>
      </c>
      <c r="E769" s="19" t="s">
        <v>3</v>
      </c>
      <c r="F769" s="19" t="s">
        <v>162</v>
      </c>
      <c r="G769" s="14"/>
      <c r="H769" s="14">
        <v>101.50770625809226</v>
      </c>
      <c r="I769" s="14">
        <v>1.127023768376624</v>
      </c>
      <c r="J769" s="14">
        <v>1.2783311284761945</v>
      </c>
      <c r="K769" s="14">
        <v>103.91306115494507</v>
      </c>
      <c r="L769" s="18">
        <v>52.599982627171727</v>
      </c>
      <c r="M769" s="18">
        <v>51.313062051122991</v>
      </c>
      <c r="N769" s="18"/>
      <c r="O769" s="18">
        <v>1.6476644353368052E-5</v>
      </c>
      <c r="P769" s="18">
        <v>103.91306115493906</v>
      </c>
      <c r="Q769" s="17">
        <v>158.79630338568535</v>
      </c>
      <c r="R769" s="17"/>
      <c r="S769" s="17"/>
      <c r="T769" s="17"/>
    </row>
    <row r="770" spans="1:20" x14ac:dyDescent="0.25">
      <c r="A770" s="19" t="s">
        <v>168</v>
      </c>
      <c r="B770" s="19" t="s">
        <v>12</v>
      </c>
      <c r="C770" s="19" t="s">
        <v>38</v>
      </c>
      <c r="D770" s="19" t="s">
        <v>38</v>
      </c>
      <c r="E770" s="19" t="s">
        <v>3</v>
      </c>
      <c r="F770" s="19" t="s">
        <v>163</v>
      </c>
      <c r="G770" s="14"/>
      <c r="H770" s="14">
        <v>54.667365595042853</v>
      </c>
      <c r="I770" s="14">
        <v>5.9173425158407224E-7</v>
      </c>
      <c r="J770" s="14">
        <v>12.267717196639897</v>
      </c>
      <c r="K770" s="14">
        <v>66.935083383416995</v>
      </c>
      <c r="L770" s="18">
        <v>66.935037317123275</v>
      </c>
      <c r="M770" s="18">
        <v>2.5672258260560653E-5</v>
      </c>
      <c r="N770" s="18"/>
      <c r="O770" s="18">
        <v>2.0394034130066308E-5</v>
      </c>
      <c r="P770" s="18">
        <v>66.935083383415659</v>
      </c>
      <c r="Q770" s="17">
        <v>162.03412389612242</v>
      </c>
      <c r="R770" s="17"/>
      <c r="S770" s="17"/>
      <c r="T770" s="17"/>
    </row>
    <row r="771" spans="1:20" x14ac:dyDescent="0.25">
      <c r="A771" s="19" t="s">
        <v>168</v>
      </c>
      <c r="B771" s="19" t="s">
        <v>12</v>
      </c>
      <c r="C771" s="19" t="s">
        <v>38</v>
      </c>
      <c r="D771" s="19" t="s">
        <v>38</v>
      </c>
      <c r="E771" s="19" t="s">
        <v>3</v>
      </c>
      <c r="F771" s="19" t="s">
        <v>169</v>
      </c>
      <c r="G771" s="14"/>
      <c r="H771" s="14">
        <v>30.998217661915668</v>
      </c>
      <c r="I771" s="14">
        <v>3.2770008535320549</v>
      </c>
      <c r="J771" s="14">
        <v>0.91399996844078124</v>
      </c>
      <c r="K771" s="14">
        <v>35.189218483888503</v>
      </c>
      <c r="L771" s="18">
        <v>15.964495824009322</v>
      </c>
      <c r="M771" s="18">
        <v>18.300133125883711</v>
      </c>
      <c r="N771" s="18"/>
      <c r="O771" s="18">
        <v>0.9245895323785549</v>
      </c>
      <c r="P771" s="18">
        <v>35.189218482271592</v>
      </c>
      <c r="Q771" s="17">
        <v>158.35915199749584</v>
      </c>
      <c r="R771" s="17"/>
      <c r="S771" s="17"/>
      <c r="T771" s="17"/>
    </row>
    <row r="772" spans="1:20" x14ac:dyDescent="0.25">
      <c r="A772" s="19" t="s">
        <v>168</v>
      </c>
      <c r="B772" s="19" t="s">
        <v>12</v>
      </c>
      <c r="C772" s="19" t="s">
        <v>38</v>
      </c>
      <c r="D772" s="19" t="s">
        <v>38</v>
      </c>
      <c r="E772" s="19" t="s">
        <v>4</v>
      </c>
      <c r="F772" s="19" t="s">
        <v>161</v>
      </c>
      <c r="G772" s="14"/>
      <c r="H772" s="14">
        <v>85.999110787144019</v>
      </c>
      <c r="I772" s="14">
        <v>4.5384456961768014E-6</v>
      </c>
      <c r="J772" s="14">
        <v>1.3728292355809727E-5</v>
      </c>
      <c r="K772" s="14">
        <v>85.999129053882072</v>
      </c>
      <c r="L772" s="18">
        <v>26.346990588615981</v>
      </c>
      <c r="M772" s="18">
        <v>54.599762487899312</v>
      </c>
      <c r="N772" s="18"/>
      <c r="O772" s="18">
        <v>5.0523759679772509</v>
      </c>
      <c r="P772" s="18">
        <v>85.999129044492548</v>
      </c>
      <c r="Q772" s="17">
        <v>160.75944239397109</v>
      </c>
      <c r="R772" s="17"/>
      <c r="S772" s="17"/>
      <c r="T772" s="17"/>
    </row>
    <row r="773" spans="1:20" x14ac:dyDescent="0.25">
      <c r="A773" s="19" t="s">
        <v>168</v>
      </c>
      <c r="B773" s="19" t="s">
        <v>12</v>
      </c>
      <c r="C773" s="19" t="s">
        <v>38</v>
      </c>
      <c r="D773" s="19" t="s">
        <v>38</v>
      </c>
      <c r="E773" s="19" t="s">
        <v>4</v>
      </c>
      <c r="F773" s="19" t="s">
        <v>162</v>
      </c>
      <c r="G773" s="14"/>
      <c r="H773" s="14">
        <v>82.90010621662374</v>
      </c>
      <c r="I773" s="14">
        <v>2.0683866586064308E-6</v>
      </c>
      <c r="J773" s="14">
        <v>0.64184591875839403</v>
      </c>
      <c r="K773" s="14">
        <v>83.541954203768796</v>
      </c>
      <c r="L773" s="18">
        <v>46.119463387311086</v>
      </c>
      <c r="M773" s="18">
        <v>37.422468136810785</v>
      </c>
      <c r="N773" s="18"/>
      <c r="O773" s="18">
        <v>2.2679656780323026E-5</v>
      </c>
      <c r="P773" s="18">
        <v>83.541954203778658</v>
      </c>
      <c r="Q773" s="17">
        <v>164.75199989505404</v>
      </c>
      <c r="R773" s="17"/>
      <c r="S773" s="17"/>
      <c r="T773" s="17"/>
    </row>
    <row r="774" spans="1:20" x14ac:dyDescent="0.25">
      <c r="A774" s="19" t="s">
        <v>168</v>
      </c>
      <c r="B774" s="19" t="s">
        <v>12</v>
      </c>
      <c r="C774" s="19" t="s">
        <v>38</v>
      </c>
      <c r="D774" s="19" t="s">
        <v>38</v>
      </c>
      <c r="E774" s="19" t="s">
        <v>4</v>
      </c>
      <c r="F774" s="19" t="s">
        <v>163</v>
      </c>
      <c r="G774" s="14"/>
      <c r="H774" s="14">
        <v>45.161280248958377</v>
      </c>
      <c r="I774" s="14">
        <v>1.2382131195541858E-6</v>
      </c>
      <c r="J774" s="14">
        <v>13.499611972288099</v>
      </c>
      <c r="K774" s="14">
        <v>58.660893459459594</v>
      </c>
      <c r="L774" s="18">
        <v>58.660830602992618</v>
      </c>
      <c r="M774" s="18">
        <v>3.0517843219585321E-5</v>
      </c>
      <c r="N774" s="18"/>
      <c r="O774" s="18">
        <v>3.2338619219813772E-5</v>
      </c>
      <c r="P774" s="18">
        <v>58.66089345945506</v>
      </c>
      <c r="Q774" s="17">
        <v>168.46018946251075</v>
      </c>
      <c r="R774" s="17"/>
      <c r="S774" s="17"/>
      <c r="T774" s="17"/>
    </row>
    <row r="775" spans="1:20" x14ac:dyDescent="0.25">
      <c r="A775" s="19" t="s">
        <v>168</v>
      </c>
      <c r="B775" s="19" t="s">
        <v>12</v>
      </c>
      <c r="C775" s="19" t="s">
        <v>38</v>
      </c>
      <c r="D775" s="19" t="s">
        <v>38</v>
      </c>
      <c r="E775" s="19" t="s">
        <v>4</v>
      </c>
      <c r="F775" s="19" t="s">
        <v>169</v>
      </c>
      <c r="G775" s="14"/>
      <c r="H775" s="14">
        <v>28.485849395477622</v>
      </c>
      <c r="I775" s="14">
        <v>1.1555111748454857E-6</v>
      </c>
      <c r="J775" s="14">
        <v>0.91399996481037049</v>
      </c>
      <c r="K775" s="14">
        <v>29.399850515799169</v>
      </c>
      <c r="L775" s="18">
        <v>13.992806381579598</v>
      </c>
      <c r="M775" s="18">
        <v>14.482454603809149</v>
      </c>
      <c r="N775" s="18"/>
      <c r="O775" s="18">
        <v>0.92458952869304212</v>
      </c>
      <c r="P775" s="18">
        <v>29.399850514081791</v>
      </c>
      <c r="Q775" s="17">
        <v>164.34010711829455</v>
      </c>
      <c r="R775" s="17"/>
      <c r="S775" s="17"/>
      <c r="T775" s="17"/>
    </row>
    <row r="776" spans="1:20" x14ac:dyDescent="0.25">
      <c r="A776" s="19" t="s">
        <v>168</v>
      </c>
      <c r="B776" s="19" t="s">
        <v>12</v>
      </c>
      <c r="C776" s="19" t="s">
        <v>38</v>
      </c>
      <c r="D776" s="19" t="s">
        <v>38</v>
      </c>
      <c r="E776" s="19" t="s">
        <v>5</v>
      </c>
      <c r="F776" s="19" t="s">
        <v>161</v>
      </c>
      <c r="G776" s="14"/>
      <c r="H776" s="14">
        <v>79.288597944187117</v>
      </c>
      <c r="I776" s="14">
        <v>2.7595368599033013E-6</v>
      </c>
      <c r="J776" s="14">
        <v>1.7964838815728343E-5</v>
      </c>
      <c r="K776" s="14">
        <v>79.288618668562791</v>
      </c>
      <c r="L776" s="18">
        <v>23.081394330826438</v>
      </c>
      <c r="M776" s="18">
        <v>51.154855685529277</v>
      </c>
      <c r="N776" s="18"/>
      <c r="O776" s="18">
        <v>5.0523686424556162</v>
      </c>
      <c r="P776" s="18">
        <v>79.28861865881133</v>
      </c>
      <c r="Q776" s="17">
        <v>180.85978149269971</v>
      </c>
      <c r="R776" s="17"/>
      <c r="S776" s="17"/>
      <c r="T776" s="17"/>
    </row>
    <row r="777" spans="1:20" x14ac:dyDescent="0.25">
      <c r="A777" s="19" t="s">
        <v>168</v>
      </c>
      <c r="B777" s="19" t="s">
        <v>12</v>
      </c>
      <c r="C777" s="19" t="s">
        <v>38</v>
      </c>
      <c r="D777" s="19" t="s">
        <v>38</v>
      </c>
      <c r="E777" s="19" t="s">
        <v>5</v>
      </c>
      <c r="F777" s="19" t="s">
        <v>162</v>
      </c>
      <c r="G777" s="14"/>
      <c r="H777" s="14">
        <v>39.749119119498431</v>
      </c>
      <c r="I777" s="14">
        <v>2.515496473529128E-6</v>
      </c>
      <c r="J777" s="14">
        <v>0.64183652621275</v>
      </c>
      <c r="K777" s="14">
        <v>40.390958161207656</v>
      </c>
      <c r="L777" s="18">
        <v>40.390859483059401</v>
      </c>
      <c r="M777" s="18">
        <v>6.9084529212045759E-5</v>
      </c>
      <c r="N777" s="18"/>
      <c r="O777" s="18">
        <v>2.9593618114292781E-5</v>
      </c>
      <c r="P777" s="18">
        <v>40.390958161206733</v>
      </c>
      <c r="Q777" s="17">
        <v>185.66840423464407</v>
      </c>
      <c r="R777" s="17"/>
      <c r="S777" s="17"/>
      <c r="T777" s="17"/>
    </row>
    <row r="778" spans="1:20" x14ac:dyDescent="0.25">
      <c r="A778" s="19" t="s">
        <v>168</v>
      </c>
      <c r="B778" s="19" t="s">
        <v>12</v>
      </c>
      <c r="C778" s="19" t="s">
        <v>38</v>
      </c>
      <c r="D778" s="19" t="s">
        <v>38</v>
      </c>
      <c r="E778" s="19" t="s">
        <v>5</v>
      </c>
      <c r="F778" s="19" t="s">
        <v>163</v>
      </c>
      <c r="G778" s="14"/>
      <c r="H778" s="14">
        <v>37.874699174015149</v>
      </c>
      <c r="I778" s="14">
        <v>1.5472293200794625E-6</v>
      </c>
      <c r="J778" s="14">
        <v>13.499617548121284</v>
      </c>
      <c r="K778" s="14">
        <v>51.374318269365752</v>
      </c>
      <c r="L778" s="18">
        <v>51.374240076423391</v>
      </c>
      <c r="M778" s="18">
        <v>3.7713509421305062E-5</v>
      </c>
      <c r="N778" s="18"/>
      <c r="O778" s="18">
        <v>4.0479433197628095E-5</v>
      </c>
      <c r="P778" s="18">
        <v>51.374318269366007</v>
      </c>
      <c r="Q778" s="17">
        <v>189.91529566967068</v>
      </c>
      <c r="R778" s="17"/>
      <c r="S778" s="17"/>
      <c r="T778" s="17"/>
    </row>
    <row r="779" spans="1:20" x14ac:dyDescent="0.25">
      <c r="A779" s="19" t="s">
        <v>168</v>
      </c>
      <c r="B779" s="19" t="s">
        <v>12</v>
      </c>
      <c r="C779" s="19" t="s">
        <v>38</v>
      </c>
      <c r="D779" s="19" t="s">
        <v>38</v>
      </c>
      <c r="E779" s="19" t="s">
        <v>5</v>
      </c>
      <c r="F779" s="19" t="s">
        <v>169</v>
      </c>
      <c r="G779" s="14"/>
      <c r="H779" s="14">
        <v>21.627939066914994</v>
      </c>
      <c r="I779" s="14">
        <v>9.0278304003072618E-7</v>
      </c>
      <c r="J779" s="14">
        <v>0.91399995869455286</v>
      </c>
      <c r="K779" s="14">
        <v>22.541939928392583</v>
      </c>
      <c r="L779" s="18">
        <v>12.256001185246614</v>
      </c>
      <c r="M779" s="18">
        <v>9.361349218832947</v>
      </c>
      <c r="N779" s="18"/>
      <c r="O779" s="18">
        <v>0.92458952252840976</v>
      </c>
      <c r="P779" s="18">
        <v>22.541939926607974</v>
      </c>
      <c r="Q779" s="17">
        <v>185.11488670283381</v>
      </c>
      <c r="R779" s="17"/>
      <c r="S779" s="17"/>
      <c r="T779" s="17"/>
    </row>
    <row r="780" spans="1:20" x14ac:dyDescent="0.25">
      <c r="A780" s="19" t="s">
        <v>168</v>
      </c>
      <c r="B780" s="19" t="s">
        <v>12</v>
      </c>
      <c r="C780" s="19" t="s">
        <v>38</v>
      </c>
      <c r="D780" s="19" t="s">
        <v>38</v>
      </c>
      <c r="E780" s="19" t="s">
        <v>6</v>
      </c>
      <c r="F780" s="19" t="s">
        <v>161</v>
      </c>
      <c r="G780" s="14"/>
      <c r="H780" s="14">
        <v>67.141867099455936</v>
      </c>
      <c r="I780" s="14">
        <v>2.5525428065803063E-6</v>
      </c>
      <c r="J780" s="14">
        <v>2.2821678893600669E-5</v>
      </c>
      <c r="K780" s="14">
        <v>67.141892473677643</v>
      </c>
      <c r="L780" s="18">
        <v>22.411561071413207</v>
      </c>
      <c r="M780" s="18">
        <v>39.677970304907369</v>
      </c>
      <c r="N780" s="18"/>
      <c r="O780" s="18">
        <v>5.0523610873899392</v>
      </c>
      <c r="P780" s="18">
        <v>67.141892463710519</v>
      </c>
      <c r="Q780" s="17">
        <v>189.98255143132872</v>
      </c>
      <c r="R780" s="17"/>
      <c r="S780" s="17"/>
      <c r="T780" s="17"/>
    </row>
    <row r="781" spans="1:20" x14ac:dyDescent="0.25">
      <c r="A781" s="19" t="s">
        <v>168</v>
      </c>
      <c r="B781" s="19" t="s">
        <v>12</v>
      </c>
      <c r="C781" s="19" t="s">
        <v>38</v>
      </c>
      <c r="D781" s="19" t="s">
        <v>38</v>
      </c>
      <c r="E781" s="19" t="s">
        <v>6</v>
      </c>
      <c r="F781" s="19" t="s">
        <v>162</v>
      </c>
      <c r="G781" s="14"/>
      <c r="H781" s="14">
        <v>39.576673009587104</v>
      </c>
      <c r="I781" s="14">
        <v>2.1159997908826418E-6</v>
      </c>
      <c r="J781" s="14">
        <v>0.64183018548597914</v>
      </c>
      <c r="K781" s="14">
        <v>40.218505311072875</v>
      </c>
      <c r="L781" s="18">
        <v>39.224065133893774</v>
      </c>
      <c r="M781" s="18">
        <v>0.99440380366568426</v>
      </c>
      <c r="N781" s="18"/>
      <c r="O781" s="18">
        <v>3.6373513280116149E-5</v>
      </c>
      <c r="P781" s="18">
        <v>40.21850531107274</v>
      </c>
      <c r="Q781" s="17">
        <v>195.5715028037821</v>
      </c>
      <c r="R781" s="17"/>
      <c r="S781" s="17"/>
      <c r="T781" s="17"/>
    </row>
    <row r="782" spans="1:20" x14ac:dyDescent="0.25">
      <c r="A782" s="19" t="s">
        <v>168</v>
      </c>
      <c r="B782" s="19" t="s">
        <v>12</v>
      </c>
      <c r="C782" s="19" t="s">
        <v>38</v>
      </c>
      <c r="D782" s="19" t="s">
        <v>38</v>
      </c>
      <c r="E782" s="19" t="s">
        <v>6</v>
      </c>
      <c r="F782" s="19" t="s">
        <v>163</v>
      </c>
      <c r="G782" s="14"/>
      <c r="H782" s="14">
        <v>36.372600228363858</v>
      </c>
      <c r="I782" s="14">
        <v>1.9261161342940381E-6</v>
      </c>
      <c r="J782" s="14">
        <v>13.499615358756531</v>
      </c>
      <c r="K782" s="14">
        <v>49.872217513236521</v>
      </c>
      <c r="L782" s="18">
        <v>49.872120551451935</v>
      </c>
      <c r="M782" s="18">
        <v>4.7432265035871717E-5</v>
      </c>
      <c r="N782" s="18"/>
      <c r="O782" s="18">
        <v>4.9529518329459296E-5</v>
      </c>
      <c r="P782" s="18">
        <v>49.872217513235299</v>
      </c>
      <c r="Q782" s="17">
        <v>200.43535359447014</v>
      </c>
      <c r="R782" s="17"/>
      <c r="S782" s="17"/>
      <c r="T782" s="17"/>
    </row>
    <row r="783" spans="1:20" x14ac:dyDescent="0.25">
      <c r="A783" s="19" t="s">
        <v>168</v>
      </c>
      <c r="B783" s="19" t="s">
        <v>12</v>
      </c>
      <c r="C783" s="19" t="s">
        <v>38</v>
      </c>
      <c r="D783" s="19" t="s">
        <v>38</v>
      </c>
      <c r="E783" s="19" t="s">
        <v>6</v>
      </c>
      <c r="F783" s="19" t="s">
        <v>169</v>
      </c>
      <c r="G783" s="14"/>
      <c r="H783" s="14">
        <v>19.29126365450945</v>
      </c>
      <c r="I783" s="14">
        <v>8.4045450883634337E-7</v>
      </c>
      <c r="J783" s="14">
        <v>0.91399995086845987</v>
      </c>
      <c r="K783" s="14">
        <v>20.205264445832416</v>
      </c>
      <c r="L783" s="18">
        <v>11.90027496632589</v>
      </c>
      <c r="M783" s="18">
        <v>7.3803999630383625</v>
      </c>
      <c r="N783" s="18"/>
      <c r="O783" s="18">
        <v>0.92458951464408889</v>
      </c>
      <c r="P783" s="18">
        <v>20.205264444008343</v>
      </c>
      <c r="Q783" s="17">
        <v>194.90910745786343</v>
      </c>
      <c r="R783" s="17"/>
      <c r="S783" s="17"/>
      <c r="T783" s="17"/>
    </row>
    <row r="784" spans="1:20" x14ac:dyDescent="0.25">
      <c r="A784" s="19" t="s">
        <v>168</v>
      </c>
      <c r="B784" s="19" t="s">
        <v>12</v>
      </c>
      <c r="C784" s="19" t="s">
        <v>38</v>
      </c>
      <c r="D784" s="19" t="s">
        <v>38</v>
      </c>
      <c r="E784" s="19" t="s">
        <v>7</v>
      </c>
      <c r="F784" s="19" t="s">
        <v>161</v>
      </c>
      <c r="G784" s="14"/>
      <c r="H784" s="14">
        <v>57.53250843536307</v>
      </c>
      <c r="I784" s="14">
        <v>2.4787946027768986E-6</v>
      </c>
      <c r="J784" s="14">
        <v>2.6363737122545069E-5</v>
      </c>
      <c r="K784" s="14">
        <v>57.532537277894797</v>
      </c>
      <c r="L784" s="18">
        <v>21.875645508921899</v>
      </c>
      <c r="M784" s="18">
        <v>30.604537848850622</v>
      </c>
      <c r="N784" s="18"/>
      <c r="O784" s="18">
        <v>5.0523539103823163</v>
      </c>
      <c r="P784" s="18">
        <v>57.532537268154833</v>
      </c>
      <c r="Q784" s="17">
        <v>204.64866458431919</v>
      </c>
      <c r="R784" s="17"/>
      <c r="S784" s="17"/>
      <c r="T784" s="17"/>
    </row>
    <row r="785" spans="1:20" x14ac:dyDescent="0.25">
      <c r="A785" s="19" t="s">
        <v>168</v>
      </c>
      <c r="B785" s="19" t="s">
        <v>12</v>
      </c>
      <c r="C785" s="19" t="s">
        <v>38</v>
      </c>
      <c r="D785" s="19" t="s">
        <v>38</v>
      </c>
      <c r="E785" s="19" t="s">
        <v>7</v>
      </c>
      <c r="F785" s="19" t="s">
        <v>162</v>
      </c>
      <c r="G785" s="14"/>
      <c r="H785" s="14">
        <v>37.66435551308107</v>
      </c>
      <c r="I785" s="14">
        <v>2.5988963451314908E-6</v>
      </c>
      <c r="J785" s="14">
        <v>0.64183035698563451</v>
      </c>
      <c r="K785" s="14">
        <v>38.30618846896305</v>
      </c>
      <c r="L785" s="18">
        <v>38.306079688940926</v>
      </c>
      <c r="M785" s="18">
        <v>6.6554054475696157E-5</v>
      </c>
      <c r="N785" s="18"/>
      <c r="O785" s="18">
        <v>4.2225969378347954E-5</v>
      </c>
      <c r="P785" s="18">
        <v>38.306188468964784</v>
      </c>
      <c r="Q785" s="17">
        <v>211.9029838568967</v>
      </c>
      <c r="R785" s="17"/>
      <c r="S785" s="17"/>
      <c r="T785" s="17"/>
    </row>
    <row r="786" spans="1:20" x14ac:dyDescent="0.25">
      <c r="A786" s="19" t="s">
        <v>168</v>
      </c>
      <c r="B786" s="19" t="s">
        <v>12</v>
      </c>
      <c r="C786" s="19" t="s">
        <v>38</v>
      </c>
      <c r="D786" s="19" t="s">
        <v>38</v>
      </c>
      <c r="E786" s="19" t="s">
        <v>7</v>
      </c>
      <c r="F786" s="19" t="s">
        <v>163</v>
      </c>
      <c r="G786" s="14"/>
      <c r="H786" s="14">
        <v>35.222238562804364</v>
      </c>
      <c r="I786" s="14">
        <v>2.3595231041812591E-6</v>
      </c>
      <c r="J786" s="14">
        <v>13.49960456533362</v>
      </c>
      <c r="K786" s="14">
        <v>48.721845487661085</v>
      </c>
      <c r="L786" s="18">
        <v>48.721725711169192</v>
      </c>
      <c r="M786" s="18">
        <v>6.039864720803139E-5</v>
      </c>
      <c r="N786" s="18"/>
      <c r="O786" s="18">
        <v>5.9377844293556825E-5</v>
      </c>
      <c r="P786" s="18">
        <v>48.721845487660694</v>
      </c>
      <c r="Q786" s="17">
        <v>217.47342269891806</v>
      </c>
      <c r="R786" s="17"/>
      <c r="S786" s="17"/>
      <c r="T786" s="17"/>
    </row>
    <row r="787" spans="1:20" x14ac:dyDescent="0.25">
      <c r="A787" s="19" t="s">
        <v>168</v>
      </c>
      <c r="B787" s="19" t="s">
        <v>12</v>
      </c>
      <c r="C787" s="19" t="s">
        <v>38</v>
      </c>
      <c r="D787" s="19" t="s">
        <v>38</v>
      </c>
      <c r="E787" s="19" t="s">
        <v>7</v>
      </c>
      <c r="F787" s="19" t="s">
        <v>169</v>
      </c>
      <c r="G787" s="14"/>
      <c r="H787" s="14">
        <v>17.231950496135042</v>
      </c>
      <c r="I787" s="14">
        <v>9.1177740618318939E-7</v>
      </c>
      <c r="J787" s="14">
        <v>0.91399995045285398</v>
      </c>
      <c r="K787" s="14">
        <v>18.145951358365298</v>
      </c>
      <c r="L787" s="18">
        <v>11.620719684898109</v>
      </c>
      <c r="M787" s="18">
        <v>5.6006421575423273</v>
      </c>
      <c r="N787" s="18"/>
      <c r="O787" s="18">
        <v>0.92458951414263546</v>
      </c>
      <c r="P787" s="18">
        <v>18.145951356583073</v>
      </c>
      <c r="Q787" s="17">
        <v>210.85193604617078</v>
      </c>
      <c r="R787" s="17"/>
      <c r="S787" s="17"/>
      <c r="T787" s="17"/>
    </row>
    <row r="788" spans="1:20" x14ac:dyDescent="0.25">
      <c r="A788" s="19" t="s">
        <v>168</v>
      </c>
      <c r="B788" s="19" t="s">
        <v>12</v>
      </c>
      <c r="C788" s="19" t="s">
        <v>38</v>
      </c>
      <c r="D788" s="19" t="s">
        <v>38</v>
      </c>
      <c r="E788" s="19" t="s">
        <v>8</v>
      </c>
      <c r="F788" s="19" t="s">
        <v>161</v>
      </c>
      <c r="G788" s="14"/>
      <c r="H788" s="14">
        <v>48.500392407928693</v>
      </c>
      <c r="I788" s="14">
        <v>1.9974244087717514E-6</v>
      </c>
      <c r="J788" s="14">
        <v>3.6339996260701207E-5</v>
      </c>
      <c r="K788" s="14">
        <v>48.500430745349362</v>
      </c>
      <c r="L788" s="18">
        <v>23.719091905196823</v>
      </c>
      <c r="M788" s="18">
        <v>19.729000648682849</v>
      </c>
      <c r="N788" s="18"/>
      <c r="O788" s="18">
        <v>5.0523381815439068</v>
      </c>
      <c r="P788" s="18">
        <v>48.500430735423585</v>
      </c>
      <c r="Q788" s="17">
        <v>207.9428863267778</v>
      </c>
      <c r="R788" s="17"/>
      <c r="S788" s="17"/>
      <c r="T788" s="17"/>
    </row>
    <row r="789" spans="1:20" x14ac:dyDescent="0.25">
      <c r="A789" s="19" t="s">
        <v>168</v>
      </c>
      <c r="B789" s="19" t="s">
        <v>12</v>
      </c>
      <c r="C789" s="19" t="s">
        <v>38</v>
      </c>
      <c r="D789" s="19" t="s">
        <v>38</v>
      </c>
      <c r="E789" s="19" t="s">
        <v>8</v>
      </c>
      <c r="F789" s="19" t="s">
        <v>162</v>
      </c>
      <c r="G789" s="14"/>
      <c r="H789" s="14">
        <v>40.91576632492059</v>
      </c>
      <c r="I789" s="14">
        <v>2.6399285286143988E-6</v>
      </c>
      <c r="J789" s="14">
        <v>0.64182121641724688</v>
      </c>
      <c r="K789" s="14">
        <v>41.55759018126637</v>
      </c>
      <c r="L789" s="18">
        <v>41.557451737407327</v>
      </c>
      <c r="M789" s="18">
        <v>8.0274873061303534E-5</v>
      </c>
      <c r="N789" s="18"/>
      <c r="O789" s="18">
        <v>5.8168985660246215E-5</v>
      </c>
      <c r="P789" s="18">
        <v>41.55759018126605</v>
      </c>
      <c r="Q789" s="17">
        <v>215.93985600312374</v>
      </c>
      <c r="R789" s="17"/>
      <c r="S789" s="17"/>
      <c r="T789" s="17"/>
    </row>
    <row r="790" spans="1:20" x14ac:dyDescent="0.25">
      <c r="A790" s="19" t="s">
        <v>168</v>
      </c>
      <c r="B790" s="19" t="s">
        <v>12</v>
      </c>
      <c r="C790" s="19" t="s">
        <v>38</v>
      </c>
      <c r="D790" s="19" t="s">
        <v>38</v>
      </c>
      <c r="E790" s="19" t="s">
        <v>8</v>
      </c>
      <c r="F790" s="19" t="s">
        <v>163</v>
      </c>
      <c r="G790" s="14"/>
      <c r="H790" s="14">
        <v>39.314437723474263</v>
      </c>
      <c r="I790" s="14">
        <v>3.043801844775135E-6</v>
      </c>
      <c r="J790" s="14">
        <v>13.499592495446898</v>
      </c>
      <c r="K790" s="14">
        <v>52.814033262723008</v>
      </c>
      <c r="L790" s="18">
        <v>52.813883543168956</v>
      </c>
      <c r="M790" s="18">
        <v>7.5091058593436746E-5</v>
      </c>
      <c r="N790" s="18"/>
      <c r="O790" s="18">
        <v>7.462849527645966E-5</v>
      </c>
      <c r="P790" s="18">
        <v>52.814033262722823</v>
      </c>
      <c r="Q790" s="17">
        <v>222.31953682517025</v>
      </c>
      <c r="R790" s="17"/>
      <c r="S790" s="17"/>
      <c r="T790" s="17"/>
    </row>
    <row r="791" spans="1:20" x14ac:dyDescent="0.25">
      <c r="A791" s="19" t="s">
        <v>168</v>
      </c>
      <c r="B791" s="19" t="s">
        <v>12</v>
      </c>
      <c r="C791" s="19" t="s">
        <v>38</v>
      </c>
      <c r="D791" s="19" t="s">
        <v>38</v>
      </c>
      <c r="E791" s="19" t="s">
        <v>8</v>
      </c>
      <c r="F791" s="19" t="s">
        <v>169</v>
      </c>
      <c r="G791" s="14"/>
      <c r="H791" s="14">
        <v>16.222958908496825</v>
      </c>
      <c r="I791" s="14">
        <v>8.7103580461501672E-7</v>
      </c>
      <c r="J791" s="14">
        <v>0.91399993090709297</v>
      </c>
      <c r="K791" s="14">
        <v>17.136959710439722</v>
      </c>
      <c r="L791" s="18">
        <v>12.601948806816372</v>
      </c>
      <c r="M791" s="18">
        <v>3.6104214073393615</v>
      </c>
      <c r="N791" s="18"/>
      <c r="O791" s="18">
        <v>0.92458949446752137</v>
      </c>
      <c r="P791" s="18">
        <v>17.136959708623259</v>
      </c>
      <c r="Q791" s="17">
        <v>214.84307296314728</v>
      </c>
      <c r="R791" s="17"/>
      <c r="S791" s="17"/>
      <c r="T791" s="17"/>
    </row>
    <row r="792" spans="1:20" x14ac:dyDescent="0.25">
      <c r="A792" s="19" t="s">
        <v>168</v>
      </c>
      <c r="B792" s="19" t="s">
        <v>12</v>
      </c>
      <c r="C792" s="19" t="s">
        <v>38</v>
      </c>
      <c r="D792" s="19" t="s">
        <v>38</v>
      </c>
      <c r="E792" s="19" t="s">
        <v>9</v>
      </c>
      <c r="F792" s="19" t="s">
        <v>161</v>
      </c>
      <c r="G792" s="14"/>
      <c r="H792" s="14">
        <v>47.483682985374855</v>
      </c>
      <c r="I792" s="14">
        <v>2.2077489242217063E-6</v>
      </c>
      <c r="J792" s="14">
        <v>4.7689831105896273E-5</v>
      </c>
      <c r="K792" s="14">
        <v>47.483732882954889</v>
      </c>
      <c r="L792" s="18">
        <v>24.881645677450734</v>
      </c>
      <c r="M792" s="18">
        <v>17.549769818388071</v>
      </c>
      <c r="N792" s="18"/>
      <c r="O792" s="18">
        <v>5.052317387116406</v>
      </c>
      <c r="P792" s="18">
        <v>47.483732882955209</v>
      </c>
      <c r="Q792" s="17">
        <v>223.152460793285</v>
      </c>
      <c r="R792" s="17"/>
      <c r="S792" s="17"/>
      <c r="T792" s="17"/>
    </row>
    <row r="793" spans="1:20" x14ac:dyDescent="0.25">
      <c r="A793" s="19" t="s">
        <v>168</v>
      </c>
      <c r="B793" s="19" t="s">
        <v>12</v>
      </c>
      <c r="C793" s="19" t="s">
        <v>38</v>
      </c>
      <c r="D793" s="19" t="s">
        <v>38</v>
      </c>
      <c r="E793" s="19" t="s">
        <v>9</v>
      </c>
      <c r="F793" s="19" t="s">
        <v>162</v>
      </c>
      <c r="G793" s="14"/>
      <c r="H793" s="14">
        <v>43.243634077903714</v>
      </c>
      <c r="I793" s="14">
        <v>2.441543186407264E-6</v>
      </c>
      <c r="J793" s="14">
        <v>0.6418159711302599</v>
      </c>
      <c r="K793" s="14">
        <v>43.885452490577158</v>
      </c>
      <c r="L793" s="18">
        <v>43.885272364770188</v>
      </c>
      <c r="M793" s="18">
        <v>1.0264243539159222E-4</v>
      </c>
      <c r="N793" s="18"/>
      <c r="O793" s="18">
        <v>7.7483372416833337E-5</v>
      </c>
      <c r="P793" s="18">
        <v>43.885452490577997</v>
      </c>
      <c r="Q793" s="17">
        <v>231.27299139412531</v>
      </c>
      <c r="R793" s="17"/>
      <c r="S793" s="17"/>
      <c r="T793" s="17"/>
    </row>
    <row r="794" spans="1:20" x14ac:dyDescent="0.25">
      <c r="A794" s="19" t="s">
        <v>168</v>
      </c>
      <c r="B794" s="19" t="s">
        <v>12</v>
      </c>
      <c r="C794" s="19" t="s">
        <v>38</v>
      </c>
      <c r="D794" s="19" t="s">
        <v>38</v>
      </c>
      <c r="E794" s="19" t="s">
        <v>9</v>
      </c>
      <c r="F794" s="19" t="s">
        <v>163</v>
      </c>
      <c r="G794" s="14"/>
      <c r="H794" s="14">
        <v>42.2948803770526</v>
      </c>
      <c r="I794" s="14">
        <v>3.247612529679085E-6</v>
      </c>
      <c r="J794" s="14">
        <v>13.499568780909536</v>
      </c>
      <c r="K794" s="14">
        <v>55.794452405574667</v>
      </c>
      <c r="L794" s="18">
        <v>55.794257767519483</v>
      </c>
      <c r="M794" s="18">
        <v>9.638521140133469E-5</v>
      </c>
      <c r="N794" s="18"/>
      <c r="O794" s="18">
        <v>9.8252843361883185E-5</v>
      </c>
      <c r="P794" s="18">
        <v>55.794452405574248</v>
      </c>
      <c r="Q794" s="17">
        <v>238.5794879028075</v>
      </c>
      <c r="R794" s="17"/>
      <c r="S794" s="17"/>
      <c r="T794" s="17"/>
    </row>
    <row r="795" spans="1:20" x14ac:dyDescent="0.25">
      <c r="A795" s="19" t="s">
        <v>168</v>
      </c>
      <c r="B795" s="19" t="s">
        <v>12</v>
      </c>
      <c r="C795" s="19" t="s">
        <v>38</v>
      </c>
      <c r="D795" s="19" t="s">
        <v>38</v>
      </c>
      <c r="E795" s="19" t="s">
        <v>9</v>
      </c>
      <c r="F795" s="19" t="s">
        <v>169</v>
      </c>
      <c r="G795" s="14"/>
      <c r="H795" s="14">
        <v>16.501032659049308</v>
      </c>
      <c r="I795" s="14">
        <v>8.9835521234154708E-7</v>
      </c>
      <c r="J795" s="14">
        <v>0.91399990819111476</v>
      </c>
      <c r="K795" s="14">
        <v>17.415033465595634</v>
      </c>
      <c r="L795" s="18">
        <v>13.278817824332116</v>
      </c>
      <c r="M795" s="18">
        <v>3.211626169740371</v>
      </c>
      <c r="N795" s="18"/>
      <c r="O795" s="18">
        <v>0.92458947152328075</v>
      </c>
      <c r="P795" s="18">
        <v>17.415033465595766</v>
      </c>
      <c r="Q795" s="17">
        <v>230.39184179033171</v>
      </c>
      <c r="R795" s="17"/>
      <c r="S795" s="17"/>
      <c r="T795" s="17"/>
    </row>
    <row r="796" spans="1:20" x14ac:dyDescent="0.25">
      <c r="A796" s="19" t="s">
        <v>168</v>
      </c>
      <c r="B796" s="19" t="s">
        <v>12</v>
      </c>
      <c r="C796" s="19" t="s">
        <v>39</v>
      </c>
      <c r="D796" s="19" t="s">
        <v>39</v>
      </c>
      <c r="E796" s="19" t="s">
        <v>2</v>
      </c>
      <c r="F796" s="19" t="s">
        <v>161</v>
      </c>
      <c r="G796" s="14"/>
      <c r="H796" s="14">
        <v>54.334786749164373</v>
      </c>
      <c r="I796" s="14"/>
      <c r="J796" s="14">
        <v>2.4392039423102732E-6</v>
      </c>
      <c r="K796" s="14">
        <v>54.334789188368312</v>
      </c>
      <c r="L796" s="18">
        <v>6.9458239100251502</v>
      </c>
      <c r="M796" s="18">
        <v>44.337735776436979</v>
      </c>
      <c r="N796" s="18"/>
      <c r="O796" s="18">
        <v>3.0512293716089012</v>
      </c>
      <c r="P796" s="18">
        <v>54.334789058071024</v>
      </c>
      <c r="Q796" s="17">
        <v>145.19425484874859</v>
      </c>
      <c r="R796" s="17"/>
      <c r="S796" s="17"/>
      <c r="T796" s="17"/>
    </row>
    <row r="797" spans="1:20" x14ac:dyDescent="0.25">
      <c r="A797" s="19" t="s">
        <v>168</v>
      </c>
      <c r="B797" s="19" t="s">
        <v>12</v>
      </c>
      <c r="C797" s="19" t="s">
        <v>39</v>
      </c>
      <c r="D797" s="19" t="s">
        <v>39</v>
      </c>
      <c r="E797" s="19" t="s">
        <v>2</v>
      </c>
      <c r="F797" s="19" t="s">
        <v>162</v>
      </c>
      <c r="G797" s="14"/>
      <c r="H797" s="14">
        <v>62.941954118518382</v>
      </c>
      <c r="I797" s="14"/>
      <c r="J797" s="14">
        <v>2.5166628897800774</v>
      </c>
      <c r="K797" s="14">
        <v>65.458617008298461</v>
      </c>
      <c r="L797" s="18">
        <v>10.85792154936625</v>
      </c>
      <c r="M797" s="18">
        <v>54.600691411170153</v>
      </c>
      <c r="N797" s="18"/>
      <c r="O797" s="18">
        <v>4.0384696905548179E-6</v>
      </c>
      <c r="P797" s="18">
        <v>65.458616999006097</v>
      </c>
      <c r="Q797" s="17">
        <v>152.13122321896884</v>
      </c>
      <c r="R797" s="17"/>
      <c r="S797" s="17"/>
      <c r="T797" s="17"/>
    </row>
    <row r="798" spans="1:20" x14ac:dyDescent="0.25">
      <c r="A798" s="19" t="s">
        <v>168</v>
      </c>
      <c r="B798" s="19" t="s">
        <v>12</v>
      </c>
      <c r="C798" s="19" t="s">
        <v>39</v>
      </c>
      <c r="D798" s="19" t="s">
        <v>39</v>
      </c>
      <c r="E798" s="19" t="s">
        <v>2</v>
      </c>
      <c r="F798" s="19" t="s">
        <v>163</v>
      </c>
      <c r="G798" s="14"/>
      <c r="H798" s="14">
        <v>64.138069840080462</v>
      </c>
      <c r="I798" s="14"/>
      <c r="J798" s="14">
        <v>3.9999999159756117</v>
      </c>
      <c r="K798" s="14">
        <v>68.138069756056069</v>
      </c>
      <c r="L798" s="18">
        <v>14.123465242508193</v>
      </c>
      <c r="M798" s="18">
        <v>54.014601890133157</v>
      </c>
      <c r="N798" s="18"/>
      <c r="O798" s="18">
        <v>2.6234147441828997E-6</v>
      </c>
      <c r="P798" s="18">
        <v>68.138069756056098</v>
      </c>
      <c r="Q798" s="17">
        <v>164.87964053400702</v>
      </c>
      <c r="R798" s="17"/>
      <c r="S798" s="17"/>
      <c r="T798" s="17"/>
    </row>
    <row r="799" spans="1:20" x14ac:dyDescent="0.25">
      <c r="A799" s="19" t="s">
        <v>168</v>
      </c>
      <c r="B799" s="19" t="s">
        <v>12</v>
      </c>
      <c r="C799" s="19" t="s">
        <v>39</v>
      </c>
      <c r="D799" s="19" t="s">
        <v>39</v>
      </c>
      <c r="E799" s="19" t="s">
        <v>2</v>
      </c>
      <c r="F799" s="19" t="s">
        <v>169</v>
      </c>
      <c r="G799" s="14"/>
      <c r="H799" s="14">
        <v>21.472860799404277</v>
      </c>
      <c r="I799" s="14"/>
      <c r="J799" s="14">
        <v>0.54999998793841864</v>
      </c>
      <c r="K799" s="14">
        <v>22.022860787342694</v>
      </c>
      <c r="L799" s="18">
        <v>3.4496912064940606</v>
      </c>
      <c r="M799" s="18">
        <v>18.014793933616641</v>
      </c>
      <c r="N799" s="18"/>
      <c r="O799" s="18">
        <v>0.55837562227250581</v>
      </c>
      <c r="P799" s="18">
        <v>22.022860762383203</v>
      </c>
      <c r="Q799" s="17">
        <v>152.81120627464392</v>
      </c>
      <c r="R799" s="17"/>
      <c r="S799" s="17"/>
      <c r="T799" s="17"/>
    </row>
    <row r="800" spans="1:20" x14ac:dyDescent="0.25">
      <c r="A800" s="19" t="s">
        <v>168</v>
      </c>
      <c r="B800" s="19" t="s">
        <v>12</v>
      </c>
      <c r="C800" s="19" t="s">
        <v>39</v>
      </c>
      <c r="D800" s="19" t="s">
        <v>39</v>
      </c>
      <c r="E800" s="19" t="s">
        <v>3</v>
      </c>
      <c r="F800" s="19" t="s">
        <v>161</v>
      </c>
      <c r="G800" s="14"/>
      <c r="H800" s="14">
        <v>11.757227080913896</v>
      </c>
      <c r="I800" s="14"/>
      <c r="J800" s="14">
        <v>3.058083075989662E-6</v>
      </c>
      <c r="K800" s="14">
        <v>11.757230138996972</v>
      </c>
      <c r="L800" s="18">
        <v>6.0226769821495738</v>
      </c>
      <c r="M800" s="18">
        <v>2.7332544156250749</v>
      </c>
      <c r="N800" s="18"/>
      <c r="O800" s="18">
        <v>3.0012987347295716</v>
      </c>
      <c r="P800" s="18">
        <v>11.757230132504221</v>
      </c>
      <c r="Q800" s="17">
        <v>134.99112975645352</v>
      </c>
      <c r="R800" s="17"/>
      <c r="S800" s="17"/>
      <c r="T800" s="17"/>
    </row>
    <row r="801" spans="1:20" x14ac:dyDescent="0.25">
      <c r="A801" s="19" t="s">
        <v>168</v>
      </c>
      <c r="B801" s="19" t="s">
        <v>12</v>
      </c>
      <c r="C801" s="19" t="s">
        <v>39</v>
      </c>
      <c r="D801" s="19" t="s">
        <v>39</v>
      </c>
      <c r="E801" s="19" t="s">
        <v>3</v>
      </c>
      <c r="F801" s="19" t="s">
        <v>162</v>
      </c>
      <c r="G801" s="14"/>
      <c r="H801" s="14">
        <v>13.177414088774507</v>
      </c>
      <c r="I801" s="14"/>
      <c r="J801" s="14">
        <v>2.9583286604384216</v>
      </c>
      <c r="K801" s="14">
        <v>16.135742749212927</v>
      </c>
      <c r="L801" s="18">
        <v>9.3190960732761301</v>
      </c>
      <c r="M801" s="18">
        <v>6.8166417673402879</v>
      </c>
      <c r="N801" s="18"/>
      <c r="O801" s="18">
        <v>4.9085955475975834E-6</v>
      </c>
      <c r="P801" s="18">
        <v>16.135742749211964</v>
      </c>
      <c r="Q801" s="17">
        <v>143.196076227351</v>
      </c>
      <c r="R801" s="17"/>
      <c r="S801" s="17"/>
      <c r="T801" s="17"/>
    </row>
    <row r="802" spans="1:20" x14ac:dyDescent="0.25">
      <c r="A802" s="19" t="s">
        <v>168</v>
      </c>
      <c r="B802" s="19" t="s">
        <v>12</v>
      </c>
      <c r="C802" s="19" t="s">
        <v>39</v>
      </c>
      <c r="D802" s="19" t="s">
        <v>39</v>
      </c>
      <c r="E802" s="19" t="s">
        <v>3</v>
      </c>
      <c r="F802" s="19" t="s">
        <v>163</v>
      </c>
      <c r="G802" s="14"/>
      <c r="H802" s="14">
        <v>19.868022248436592</v>
      </c>
      <c r="I802" s="14"/>
      <c r="J802" s="14">
        <v>2.999999836063155</v>
      </c>
      <c r="K802" s="14">
        <v>22.868022084499746</v>
      </c>
      <c r="L802" s="18">
        <v>12.337517434789403</v>
      </c>
      <c r="M802" s="18">
        <v>10.530499653917991</v>
      </c>
      <c r="N802" s="18"/>
      <c r="O802" s="18">
        <v>4.9957926924438155E-6</v>
      </c>
      <c r="P802" s="18">
        <v>22.868022084500087</v>
      </c>
      <c r="Q802" s="17">
        <v>148.21590011179029</v>
      </c>
      <c r="R802" s="17"/>
      <c r="S802" s="17"/>
      <c r="T802" s="17"/>
    </row>
    <row r="803" spans="1:20" x14ac:dyDescent="0.25">
      <c r="A803" s="19" t="s">
        <v>168</v>
      </c>
      <c r="B803" s="19" t="s">
        <v>12</v>
      </c>
      <c r="C803" s="19" t="s">
        <v>39</v>
      </c>
      <c r="D803" s="19" t="s">
        <v>39</v>
      </c>
      <c r="E803" s="19" t="s">
        <v>3</v>
      </c>
      <c r="F803" s="19" t="s">
        <v>169</v>
      </c>
      <c r="G803" s="14"/>
      <c r="H803" s="14">
        <v>4.9646796258632522</v>
      </c>
      <c r="I803" s="14"/>
      <c r="J803" s="14">
        <v>0.54099998871772914</v>
      </c>
      <c r="K803" s="14">
        <v>5.5056796145809805</v>
      </c>
      <c r="L803" s="18">
        <v>2.9853674974834505</v>
      </c>
      <c r="M803" s="18">
        <v>1.9710735486831386</v>
      </c>
      <c r="N803" s="18"/>
      <c r="O803" s="18">
        <v>0.54923856722612419</v>
      </c>
      <c r="P803" s="18">
        <v>5.5056796133927133</v>
      </c>
      <c r="Q803" s="17">
        <v>141.453146211155</v>
      </c>
      <c r="R803" s="17"/>
      <c r="S803" s="17"/>
      <c r="T803" s="17"/>
    </row>
    <row r="804" spans="1:20" x14ac:dyDescent="0.25">
      <c r="A804" s="19" t="s">
        <v>168</v>
      </c>
      <c r="B804" s="19" t="s">
        <v>12</v>
      </c>
      <c r="C804" s="19" t="s">
        <v>39</v>
      </c>
      <c r="D804" s="19" t="s">
        <v>39</v>
      </c>
      <c r="E804" s="19" t="s">
        <v>4</v>
      </c>
      <c r="F804" s="19" t="s">
        <v>161</v>
      </c>
      <c r="G804" s="14"/>
      <c r="H804" s="14">
        <v>19.369098668162231</v>
      </c>
      <c r="I804" s="14"/>
      <c r="J804" s="14">
        <v>8.4616473860303485E-6</v>
      </c>
      <c r="K804" s="14">
        <v>19.369107129809617</v>
      </c>
      <c r="L804" s="18">
        <v>5.0674751231588404</v>
      </c>
      <c r="M804" s="18">
        <v>5.7415509051674531</v>
      </c>
      <c r="N804" s="18"/>
      <c r="O804" s="18">
        <v>8.5600810762546544</v>
      </c>
      <c r="P804" s="18">
        <v>19.369107104580948</v>
      </c>
      <c r="Q804" s="17">
        <v>140.31595353646748</v>
      </c>
      <c r="R804" s="17"/>
      <c r="S804" s="17"/>
      <c r="T804" s="17"/>
    </row>
    <row r="805" spans="1:20" x14ac:dyDescent="0.25">
      <c r="A805" s="19" t="s">
        <v>168</v>
      </c>
      <c r="B805" s="19" t="s">
        <v>12</v>
      </c>
      <c r="C805" s="19" t="s">
        <v>39</v>
      </c>
      <c r="D805" s="19" t="s">
        <v>39</v>
      </c>
      <c r="E805" s="19" t="s">
        <v>4</v>
      </c>
      <c r="F805" s="19" t="s">
        <v>162</v>
      </c>
      <c r="G805" s="14"/>
      <c r="H805" s="14">
        <v>14.436926349151088</v>
      </c>
      <c r="I805" s="14"/>
      <c r="J805" s="14">
        <v>6.1416544101796582</v>
      </c>
      <c r="K805" s="14">
        <v>20.578580759330748</v>
      </c>
      <c r="L805" s="18">
        <v>7.9108590338382561</v>
      </c>
      <c r="M805" s="18">
        <v>12.66770794200834</v>
      </c>
      <c r="N805" s="18"/>
      <c r="O805" s="18">
        <v>1.3783484290423526E-5</v>
      </c>
      <c r="P805" s="18">
        <v>20.578580759330887</v>
      </c>
      <c r="Q805" s="17">
        <v>144.72711334985718</v>
      </c>
      <c r="R805" s="17"/>
      <c r="S805" s="17"/>
      <c r="T805" s="17"/>
    </row>
    <row r="806" spans="1:20" x14ac:dyDescent="0.25">
      <c r="A806" s="19" t="s">
        <v>168</v>
      </c>
      <c r="B806" s="19" t="s">
        <v>12</v>
      </c>
      <c r="C806" s="19" t="s">
        <v>39</v>
      </c>
      <c r="D806" s="19" t="s">
        <v>39</v>
      </c>
      <c r="E806" s="19" t="s">
        <v>4</v>
      </c>
      <c r="F806" s="19" t="s">
        <v>163</v>
      </c>
      <c r="G806" s="14"/>
      <c r="H806" s="14">
        <v>7.9839692049085071</v>
      </c>
      <c r="I806" s="14"/>
      <c r="J806" s="14">
        <v>12.999998096261358</v>
      </c>
      <c r="K806" s="14">
        <v>20.983967301169866</v>
      </c>
      <c r="L806" s="18">
        <v>10.453441629931053</v>
      </c>
      <c r="M806" s="18">
        <v>10.530510671024214</v>
      </c>
      <c r="N806" s="18"/>
      <c r="O806" s="18">
        <v>1.500021466040504E-5</v>
      </c>
      <c r="P806" s="18">
        <v>20.983967301169926</v>
      </c>
      <c r="Q806" s="17">
        <v>150.47616988587379</v>
      </c>
      <c r="R806" s="17"/>
      <c r="S806" s="17"/>
      <c r="T806" s="17"/>
    </row>
    <row r="807" spans="1:20" x14ac:dyDescent="0.25">
      <c r="A807" s="19" t="s">
        <v>168</v>
      </c>
      <c r="B807" s="19" t="s">
        <v>12</v>
      </c>
      <c r="C807" s="19" t="s">
        <v>39</v>
      </c>
      <c r="D807" s="19" t="s">
        <v>39</v>
      </c>
      <c r="E807" s="19" t="s">
        <v>4</v>
      </c>
      <c r="F807" s="19" t="s">
        <v>169</v>
      </c>
      <c r="G807" s="14"/>
      <c r="H807" s="14">
        <v>5.7719823088761464</v>
      </c>
      <c r="I807" s="14"/>
      <c r="J807" s="14">
        <v>1.5429999596712347</v>
      </c>
      <c r="K807" s="14">
        <v>7.3149822685473813</v>
      </c>
      <c r="L807" s="18">
        <v>2.5247644126543838</v>
      </c>
      <c r="M807" s="18">
        <v>3.2237204302901459</v>
      </c>
      <c r="N807" s="18"/>
      <c r="O807" s="18">
        <v>1.5664974209860256</v>
      </c>
      <c r="P807" s="18">
        <v>7.3149822639305553</v>
      </c>
      <c r="Q807" s="17">
        <v>144.58268817975281</v>
      </c>
      <c r="R807" s="17"/>
      <c r="S807" s="17"/>
      <c r="T807" s="17"/>
    </row>
    <row r="808" spans="1:20" x14ac:dyDescent="0.25">
      <c r="A808" s="19" t="s">
        <v>168</v>
      </c>
      <c r="B808" s="19" t="s">
        <v>12</v>
      </c>
      <c r="C808" s="19" t="s">
        <v>39</v>
      </c>
      <c r="D808" s="19" t="s">
        <v>39</v>
      </c>
      <c r="E808" s="19" t="s">
        <v>5</v>
      </c>
      <c r="F808" s="19" t="s">
        <v>161</v>
      </c>
      <c r="G808" s="14"/>
      <c r="H808" s="14">
        <v>20.626736084897733</v>
      </c>
      <c r="I808" s="14"/>
      <c r="J808" s="14">
        <v>1.1498149712278408E-5</v>
      </c>
      <c r="K808" s="14">
        <v>20.626747583047443</v>
      </c>
      <c r="L808" s="18">
        <v>4.2764848433908762</v>
      </c>
      <c r="M808" s="18">
        <v>7.7901873556046155</v>
      </c>
      <c r="N808" s="18"/>
      <c r="O808" s="18">
        <v>8.5600753671178609</v>
      </c>
      <c r="P808" s="18">
        <v>20.626747566113352</v>
      </c>
      <c r="Q808" s="17">
        <v>155.14712300074427</v>
      </c>
      <c r="R808" s="17"/>
      <c r="S808" s="17"/>
      <c r="T808" s="17"/>
    </row>
    <row r="809" spans="1:20" x14ac:dyDescent="0.25">
      <c r="A809" s="19" t="s">
        <v>168</v>
      </c>
      <c r="B809" s="19" t="s">
        <v>12</v>
      </c>
      <c r="C809" s="19" t="s">
        <v>39</v>
      </c>
      <c r="D809" s="19" t="s">
        <v>39</v>
      </c>
      <c r="E809" s="19" t="s">
        <v>5</v>
      </c>
      <c r="F809" s="19" t="s">
        <v>162</v>
      </c>
      <c r="G809" s="14"/>
      <c r="H809" s="14">
        <v>23.805939107009493</v>
      </c>
      <c r="I809" s="14"/>
      <c r="J809" s="14">
        <v>6.1416501065414515</v>
      </c>
      <c r="K809" s="14">
        <v>29.947589213550945</v>
      </c>
      <c r="L809" s="18">
        <v>6.6649455611321677</v>
      </c>
      <c r="M809" s="18">
        <v>23.282624850423488</v>
      </c>
      <c r="N809" s="18"/>
      <c r="O809" s="18">
        <v>1.880199481430451E-5</v>
      </c>
      <c r="P809" s="18">
        <v>29.947589213550469</v>
      </c>
      <c r="Q809" s="17">
        <v>160.11454404967969</v>
      </c>
      <c r="R809" s="17"/>
      <c r="S809" s="17"/>
      <c r="T809" s="17"/>
    </row>
    <row r="810" spans="1:20" x14ac:dyDescent="0.25">
      <c r="A810" s="19" t="s">
        <v>168</v>
      </c>
      <c r="B810" s="19" t="s">
        <v>12</v>
      </c>
      <c r="C810" s="19" t="s">
        <v>39</v>
      </c>
      <c r="D810" s="19" t="s">
        <v>39</v>
      </c>
      <c r="E810" s="19" t="s">
        <v>5</v>
      </c>
      <c r="F810" s="19" t="s">
        <v>163</v>
      </c>
      <c r="G810" s="14"/>
      <c r="H810" s="14">
        <v>6.43425943822698</v>
      </c>
      <c r="I810" s="14"/>
      <c r="J810" s="14">
        <v>12.999997279012991</v>
      </c>
      <c r="K810" s="14">
        <v>19.434256717239972</v>
      </c>
      <c r="L810" s="18">
        <v>8.8513070668410663</v>
      </c>
      <c r="M810" s="18">
        <v>10.582927699366488</v>
      </c>
      <c r="N810" s="18"/>
      <c r="O810" s="18">
        <v>2.1951032548606765E-5</v>
      </c>
      <c r="P810" s="18">
        <v>19.4342567172401</v>
      </c>
      <c r="Q810" s="17">
        <v>163.6699229453676</v>
      </c>
      <c r="R810" s="17"/>
      <c r="S810" s="17"/>
      <c r="T810" s="17"/>
    </row>
    <row r="811" spans="1:20" x14ac:dyDescent="0.25">
      <c r="A811" s="19" t="s">
        <v>168</v>
      </c>
      <c r="B811" s="19" t="s">
        <v>12</v>
      </c>
      <c r="C811" s="19" t="s">
        <v>39</v>
      </c>
      <c r="D811" s="19" t="s">
        <v>39</v>
      </c>
      <c r="E811" s="19" t="s">
        <v>5</v>
      </c>
      <c r="F811" s="19" t="s">
        <v>169</v>
      </c>
      <c r="G811" s="14"/>
      <c r="H811" s="14">
        <v>7.030329481547497</v>
      </c>
      <c r="I811" s="14"/>
      <c r="J811" s="14">
        <v>1.5429999482451771</v>
      </c>
      <c r="K811" s="14">
        <v>8.5733294297926737</v>
      </c>
      <c r="L811" s="18">
        <v>2.1311712318205367</v>
      </c>
      <c r="M811" s="18">
        <v>4.8756607854871854</v>
      </c>
      <c r="N811" s="18"/>
      <c r="O811" s="18">
        <v>1.5664974093859643</v>
      </c>
      <c r="P811" s="18">
        <v>8.5733294266936859</v>
      </c>
      <c r="Q811" s="17">
        <v>159.20595308290578</v>
      </c>
      <c r="R811" s="17"/>
      <c r="S811" s="17"/>
      <c r="T811" s="17"/>
    </row>
    <row r="812" spans="1:20" x14ac:dyDescent="0.25">
      <c r="A812" s="19" t="s">
        <v>168</v>
      </c>
      <c r="B812" s="19" t="s">
        <v>12</v>
      </c>
      <c r="C812" s="19" t="s">
        <v>39</v>
      </c>
      <c r="D812" s="19" t="s">
        <v>39</v>
      </c>
      <c r="E812" s="19" t="s">
        <v>6</v>
      </c>
      <c r="F812" s="19" t="s">
        <v>161</v>
      </c>
      <c r="G812" s="14"/>
      <c r="H812" s="14">
        <v>17.936883304974568</v>
      </c>
      <c r="I812" s="14"/>
      <c r="J812" s="14">
        <v>1.2117291185866724E-5</v>
      </c>
      <c r="K812" s="14">
        <v>17.936895422265753</v>
      </c>
      <c r="L812" s="18">
        <v>4.0011872349152977</v>
      </c>
      <c r="M812" s="18">
        <v>5.3756336460493337</v>
      </c>
      <c r="N812" s="18"/>
      <c r="O812" s="18">
        <v>8.5600745318734397</v>
      </c>
      <c r="P812" s="18">
        <v>17.936895412838069</v>
      </c>
      <c r="Q812" s="17">
        <v>182.12255977035852</v>
      </c>
      <c r="R812" s="17"/>
      <c r="S812" s="17"/>
      <c r="T812" s="17"/>
    </row>
    <row r="813" spans="1:20" x14ac:dyDescent="0.25">
      <c r="A813" s="19" t="s">
        <v>168</v>
      </c>
      <c r="B813" s="19" t="s">
        <v>12</v>
      </c>
      <c r="C813" s="19" t="s">
        <v>39</v>
      </c>
      <c r="D813" s="19" t="s">
        <v>39</v>
      </c>
      <c r="E813" s="19" t="s">
        <v>6</v>
      </c>
      <c r="F813" s="19" t="s">
        <v>162</v>
      </c>
      <c r="G813" s="14"/>
      <c r="H813" s="14">
        <v>39.204350837901757</v>
      </c>
      <c r="I813" s="14"/>
      <c r="J813" s="14">
        <v>6.1416481144143056</v>
      </c>
      <c r="K813" s="14">
        <v>45.345998952316066</v>
      </c>
      <c r="L813" s="18">
        <v>6.2758742314113869</v>
      </c>
      <c r="M813" s="18">
        <v>39.070104649990476</v>
      </c>
      <c r="N813" s="18"/>
      <c r="O813" s="18">
        <v>2.0070910598665735E-5</v>
      </c>
      <c r="P813" s="18">
        <v>45.345998952312463</v>
      </c>
      <c r="Q813" s="17">
        <v>187.87918400394875</v>
      </c>
      <c r="R813" s="17"/>
      <c r="S813" s="17"/>
      <c r="T813" s="17"/>
    </row>
    <row r="814" spans="1:20" x14ac:dyDescent="0.25">
      <c r="A814" s="19" t="s">
        <v>168</v>
      </c>
      <c r="B814" s="19" t="s">
        <v>12</v>
      </c>
      <c r="C814" s="19" t="s">
        <v>39</v>
      </c>
      <c r="D814" s="19" t="s">
        <v>39</v>
      </c>
      <c r="E814" s="19" t="s">
        <v>6</v>
      </c>
      <c r="F814" s="19" t="s">
        <v>163</v>
      </c>
      <c r="G814" s="14"/>
      <c r="H814" s="14">
        <v>16.219642828118015</v>
      </c>
      <c r="I814" s="14"/>
      <c r="J814" s="14">
        <v>12.99999906835788</v>
      </c>
      <c r="K814" s="14">
        <v>29.219641896475895</v>
      </c>
      <c r="L814" s="18">
        <v>8.3373151960045533</v>
      </c>
      <c r="M814" s="18">
        <v>20.882304982646996</v>
      </c>
      <c r="N814" s="18"/>
      <c r="O814" s="18">
        <v>2.1717827441332397E-5</v>
      </c>
      <c r="P814" s="18">
        <v>29.21964189647899</v>
      </c>
      <c r="Q814" s="17">
        <v>192.87059570849556</v>
      </c>
      <c r="R814" s="17"/>
      <c r="S814" s="17"/>
      <c r="T814" s="17"/>
    </row>
    <row r="815" spans="1:20" x14ac:dyDescent="0.25">
      <c r="A815" s="19" t="s">
        <v>168</v>
      </c>
      <c r="B815" s="19" t="s">
        <v>12</v>
      </c>
      <c r="C815" s="19" t="s">
        <v>39</v>
      </c>
      <c r="D815" s="19" t="s">
        <v>39</v>
      </c>
      <c r="E815" s="19" t="s">
        <v>6</v>
      </c>
      <c r="F815" s="19" t="s">
        <v>169</v>
      </c>
      <c r="G815" s="14"/>
      <c r="H815" s="14">
        <v>8.9925896007018729</v>
      </c>
      <c r="I815" s="14"/>
      <c r="J815" s="14">
        <v>1.5429999334321922</v>
      </c>
      <c r="K815" s="14">
        <v>10.535589534134065</v>
      </c>
      <c r="L815" s="18">
        <v>2.0022357139111482</v>
      </c>
      <c r="M815" s="18">
        <v>6.9668564241499995</v>
      </c>
      <c r="N815" s="18"/>
      <c r="O815" s="18">
        <v>1.5664973943474125</v>
      </c>
      <c r="P815" s="18">
        <v>10.535589532408558</v>
      </c>
      <c r="Q815" s="17">
        <v>187.06261114480034</v>
      </c>
      <c r="R815" s="17"/>
      <c r="S815" s="17"/>
      <c r="T815" s="17"/>
    </row>
    <row r="816" spans="1:20" x14ac:dyDescent="0.25">
      <c r="A816" s="19" t="s">
        <v>168</v>
      </c>
      <c r="B816" s="19" t="s">
        <v>12</v>
      </c>
      <c r="C816" s="19" t="s">
        <v>39</v>
      </c>
      <c r="D816" s="19" t="s">
        <v>39</v>
      </c>
      <c r="E816" s="19" t="s">
        <v>7</v>
      </c>
      <c r="F816" s="19" t="s">
        <v>161</v>
      </c>
      <c r="G816" s="14"/>
      <c r="H816" s="14">
        <v>18.258683183741397</v>
      </c>
      <c r="I816" s="14"/>
      <c r="J816" s="14">
        <v>9.2727052796151343E-6</v>
      </c>
      <c r="K816" s="14">
        <v>18.258692456446678</v>
      </c>
      <c r="L816" s="18">
        <v>3.8587784644283345</v>
      </c>
      <c r="M816" s="18">
        <v>5.8398350568576296</v>
      </c>
      <c r="N816" s="18"/>
      <c r="O816" s="18">
        <v>8.5600789254918617</v>
      </c>
      <c r="P816" s="18">
        <v>18.258692446777825</v>
      </c>
      <c r="Q816" s="17">
        <v>204.87507142572076</v>
      </c>
      <c r="R816" s="17"/>
      <c r="S816" s="17"/>
      <c r="T816" s="17"/>
    </row>
    <row r="817" spans="1:20" x14ac:dyDescent="0.25">
      <c r="A817" s="19" t="s">
        <v>168</v>
      </c>
      <c r="B817" s="19" t="s">
        <v>12</v>
      </c>
      <c r="C817" s="19" t="s">
        <v>39</v>
      </c>
      <c r="D817" s="19" t="s">
        <v>39</v>
      </c>
      <c r="E817" s="19" t="s">
        <v>7</v>
      </c>
      <c r="F817" s="19" t="s">
        <v>162</v>
      </c>
      <c r="G817" s="14"/>
      <c r="H817" s="14">
        <v>53.538105781475522</v>
      </c>
      <c r="I817" s="14"/>
      <c r="J817" s="14">
        <v>6.1416526870904491</v>
      </c>
      <c r="K817" s="14">
        <v>59.679758468565971</v>
      </c>
      <c r="L817" s="18">
        <v>6.0037813882781652</v>
      </c>
      <c r="M817" s="18">
        <v>53.67596150935092</v>
      </c>
      <c r="N817" s="18"/>
      <c r="O817" s="18">
        <v>1.5570911957698171E-5</v>
      </c>
      <c r="P817" s="18">
        <v>59.679758468541038</v>
      </c>
      <c r="Q817" s="17">
        <v>217.30674109683548</v>
      </c>
      <c r="R817" s="17"/>
      <c r="S817" s="17"/>
      <c r="T817" s="17"/>
    </row>
    <row r="818" spans="1:20" x14ac:dyDescent="0.25">
      <c r="A818" s="19" t="s">
        <v>168</v>
      </c>
      <c r="B818" s="19" t="s">
        <v>12</v>
      </c>
      <c r="C818" s="19" t="s">
        <v>39</v>
      </c>
      <c r="D818" s="19" t="s">
        <v>39</v>
      </c>
      <c r="E818" s="19" t="s">
        <v>7</v>
      </c>
      <c r="F818" s="19" t="s">
        <v>163</v>
      </c>
      <c r="G818" s="14"/>
      <c r="H818" s="14">
        <v>30.604240372249841</v>
      </c>
      <c r="I818" s="14"/>
      <c r="J818" s="14">
        <v>12.999999239791054</v>
      </c>
      <c r="K818" s="14">
        <v>43.604239612040892</v>
      </c>
      <c r="L818" s="18">
        <v>7.945261401743057</v>
      </c>
      <c r="M818" s="18">
        <v>35.658960115872979</v>
      </c>
      <c r="N818" s="18"/>
      <c r="O818" s="18">
        <v>1.8094426556502261E-5</v>
      </c>
      <c r="P818" s="18">
        <v>43.604239612042598</v>
      </c>
      <c r="Q818" s="17">
        <v>225.94296782760284</v>
      </c>
      <c r="R818" s="17"/>
      <c r="S818" s="17"/>
      <c r="T818" s="17"/>
    </row>
    <row r="819" spans="1:20" x14ac:dyDescent="0.25">
      <c r="A819" s="19" t="s">
        <v>168</v>
      </c>
      <c r="B819" s="19" t="s">
        <v>12</v>
      </c>
      <c r="C819" s="19" t="s">
        <v>39</v>
      </c>
      <c r="D819" s="19" t="s">
        <v>39</v>
      </c>
      <c r="E819" s="19" t="s">
        <v>7</v>
      </c>
      <c r="F819" s="19" t="s">
        <v>169</v>
      </c>
      <c r="G819" s="14"/>
      <c r="H819" s="14">
        <v>11.663374619481228</v>
      </c>
      <c r="I819" s="14"/>
      <c r="J819" s="14">
        <v>1.5429999722229653</v>
      </c>
      <c r="K819" s="14">
        <v>13.206374591704193</v>
      </c>
      <c r="L819" s="18">
        <v>1.9192164324918344</v>
      </c>
      <c r="M819" s="18">
        <v>9.7206607237111804</v>
      </c>
      <c r="N819" s="18"/>
      <c r="O819" s="18">
        <v>1.5664974337288922</v>
      </c>
      <c r="P819" s="18">
        <v>13.206374589931908</v>
      </c>
      <c r="Q819" s="17">
        <v>214.94929726410595</v>
      </c>
      <c r="R819" s="17"/>
      <c r="S819" s="17"/>
      <c r="T819" s="17"/>
    </row>
    <row r="820" spans="1:20" x14ac:dyDescent="0.25">
      <c r="A820" s="19" t="s">
        <v>168</v>
      </c>
      <c r="B820" s="19" t="s">
        <v>12</v>
      </c>
      <c r="C820" s="19" t="s">
        <v>39</v>
      </c>
      <c r="D820" s="19" t="s">
        <v>39</v>
      </c>
      <c r="E820" s="19" t="s">
        <v>8</v>
      </c>
      <c r="F820" s="19" t="s">
        <v>161</v>
      </c>
      <c r="G820" s="14"/>
      <c r="H820" s="14">
        <v>21.708716171109629</v>
      </c>
      <c r="I820" s="14"/>
      <c r="J820" s="14">
        <v>1.2516214067980151E-5</v>
      </c>
      <c r="K820" s="14">
        <v>21.708728687323696</v>
      </c>
      <c r="L820" s="18">
        <v>3.9256648049065221</v>
      </c>
      <c r="M820" s="18">
        <v>9.2229880299126048</v>
      </c>
      <c r="N820" s="18"/>
      <c r="O820" s="18">
        <v>8.5600758525048803</v>
      </c>
      <c r="P820" s="18">
        <v>21.708728687324008</v>
      </c>
      <c r="Q820" s="17">
        <v>216.13661091636692</v>
      </c>
      <c r="R820" s="17"/>
      <c r="S820" s="17"/>
      <c r="T820" s="17"/>
    </row>
    <row r="821" spans="1:20" x14ac:dyDescent="0.25">
      <c r="A821" s="19" t="s">
        <v>168</v>
      </c>
      <c r="B821" s="19" t="s">
        <v>12</v>
      </c>
      <c r="C821" s="19" t="s">
        <v>39</v>
      </c>
      <c r="D821" s="19" t="s">
        <v>39</v>
      </c>
      <c r="E821" s="19" t="s">
        <v>8</v>
      </c>
      <c r="F821" s="19" t="s">
        <v>162</v>
      </c>
      <c r="G821" s="14"/>
      <c r="H821" s="14">
        <v>52.975500379483165</v>
      </c>
      <c r="I821" s="14"/>
      <c r="J821" s="14">
        <v>6.1416474653908208</v>
      </c>
      <c r="K821" s="14">
        <v>59.117147844873983</v>
      </c>
      <c r="L821" s="18">
        <v>6.0891313752064846</v>
      </c>
      <c r="M821" s="18">
        <v>53.027996182848391</v>
      </c>
      <c r="N821" s="18"/>
      <c r="O821" s="18">
        <v>2.0286820528807031E-5</v>
      </c>
      <c r="P821" s="18">
        <v>59.117147844875404</v>
      </c>
      <c r="Q821" s="17">
        <v>230.09252062554731</v>
      </c>
      <c r="R821" s="17"/>
      <c r="S821" s="17"/>
      <c r="T821" s="17"/>
    </row>
    <row r="822" spans="1:20" x14ac:dyDescent="0.25">
      <c r="A822" s="19" t="s">
        <v>168</v>
      </c>
      <c r="B822" s="19" t="s">
        <v>12</v>
      </c>
      <c r="C822" s="19" t="s">
        <v>39</v>
      </c>
      <c r="D822" s="19" t="s">
        <v>39</v>
      </c>
      <c r="E822" s="19" t="s">
        <v>8</v>
      </c>
      <c r="F822" s="19" t="s">
        <v>163</v>
      </c>
      <c r="G822" s="14"/>
      <c r="H822" s="14">
        <v>47.746979868841095</v>
      </c>
      <c r="I822" s="14"/>
      <c r="J822" s="14">
        <v>12.999999638158704</v>
      </c>
      <c r="K822" s="14">
        <v>60.7469795069998</v>
      </c>
      <c r="L822" s="18">
        <v>7.9101888867490731</v>
      </c>
      <c r="M822" s="18">
        <v>52.836772719737581</v>
      </c>
      <c r="N822" s="18"/>
      <c r="O822" s="18">
        <v>1.7900515137598507E-5</v>
      </c>
      <c r="P822" s="18">
        <v>60.746979507001797</v>
      </c>
      <c r="Q822" s="17">
        <v>250.25028396124083</v>
      </c>
      <c r="R822" s="17"/>
      <c r="S822" s="17"/>
      <c r="T822" s="17"/>
    </row>
    <row r="823" spans="1:20" x14ac:dyDescent="0.25">
      <c r="A823" s="19" t="s">
        <v>168</v>
      </c>
      <c r="B823" s="19" t="s">
        <v>12</v>
      </c>
      <c r="C823" s="19" t="s">
        <v>39</v>
      </c>
      <c r="D823" s="19" t="s">
        <v>39</v>
      </c>
      <c r="E823" s="19" t="s">
        <v>8</v>
      </c>
      <c r="F823" s="19" t="s">
        <v>169</v>
      </c>
      <c r="G823" s="14"/>
      <c r="H823" s="14">
        <v>13.29006785671919</v>
      </c>
      <c r="I823" s="14"/>
      <c r="J823" s="14">
        <v>1.5429999638799126</v>
      </c>
      <c r="K823" s="14">
        <v>14.833067820599101</v>
      </c>
      <c r="L823" s="18">
        <v>1.9395241353011143</v>
      </c>
      <c r="M823" s="18">
        <v>11.327046260039545</v>
      </c>
      <c r="N823" s="18"/>
      <c r="O823" s="18">
        <v>1.5664974252587951</v>
      </c>
      <c r="P823" s="18">
        <v>14.833067820599453</v>
      </c>
      <c r="Q823" s="17">
        <v>230.02040368316449</v>
      </c>
      <c r="R823" s="17"/>
      <c r="S823" s="17"/>
      <c r="T823" s="17"/>
    </row>
    <row r="824" spans="1:20" x14ac:dyDescent="0.25">
      <c r="A824" s="19" t="s">
        <v>168</v>
      </c>
      <c r="B824" s="19" t="s">
        <v>12</v>
      </c>
      <c r="C824" s="19" t="s">
        <v>39</v>
      </c>
      <c r="D824" s="19" t="s">
        <v>39</v>
      </c>
      <c r="E824" s="19" t="s">
        <v>9</v>
      </c>
      <c r="F824" s="19" t="s">
        <v>161</v>
      </c>
      <c r="G824" s="14"/>
      <c r="H824" s="14">
        <v>38.498660523900199</v>
      </c>
      <c r="I824" s="14"/>
      <c r="J824" s="14">
        <v>1.5563988934455688E-5</v>
      </c>
      <c r="K824" s="14">
        <v>38.49867608788913</v>
      </c>
      <c r="L824" s="18">
        <v>3.942283393390567</v>
      </c>
      <c r="M824" s="18">
        <v>25.996323956738721</v>
      </c>
      <c r="N824" s="18"/>
      <c r="O824" s="18">
        <v>8.5600687377592628</v>
      </c>
      <c r="P824" s="18">
        <v>38.498676087888555</v>
      </c>
      <c r="Q824" s="17">
        <v>250.30362072300522</v>
      </c>
      <c r="R824" s="17"/>
      <c r="S824" s="17"/>
      <c r="T824" s="17"/>
    </row>
    <row r="825" spans="1:20" x14ac:dyDescent="0.25">
      <c r="A825" s="19" t="s">
        <v>168</v>
      </c>
      <c r="B825" s="19" t="s">
        <v>12</v>
      </c>
      <c r="C825" s="19" t="s">
        <v>39</v>
      </c>
      <c r="D825" s="19" t="s">
        <v>39</v>
      </c>
      <c r="E825" s="19" t="s">
        <v>9</v>
      </c>
      <c r="F825" s="19" t="s">
        <v>162</v>
      </c>
      <c r="G825" s="14"/>
      <c r="H825" s="14">
        <v>52.282799733865595</v>
      </c>
      <c r="I825" s="14"/>
      <c r="J825" s="14">
        <v>6.1416431430360037</v>
      </c>
      <c r="K825" s="14">
        <v>58.424442876901601</v>
      </c>
      <c r="L825" s="18">
        <v>6.1185894932810196</v>
      </c>
      <c r="M825" s="18">
        <v>52.305827883077335</v>
      </c>
      <c r="N825" s="18"/>
      <c r="O825" s="18">
        <v>2.550054207140509E-5</v>
      </c>
      <c r="P825" s="18">
        <v>58.424442876900429</v>
      </c>
      <c r="Q825" s="17">
        <v>266.32907551070093</v>
      </c>
      <c r="R825" s="17"/>
      <c r="S825" s="17"/>
      <c r="T825" s="17"/>
    </row>
    <row r="826" spans="1:20" x14ac:dyDescent="0.25">
      <c r="A826" s="19" t="s">
        <v>168</v>
      </c>
      <c r="B826" s="19" t="s">
        <v>12</v>
      </c>
      <c r="C826" s="19" t="s">
        <v>39</v>
      </c>
      <c r="D826" s="19" t="s">
        <v>39</v>
      </c>
      <c r="E826" s="19" t="s">
        <v>9</v>
      </c>
      <c r="F826" s="19" t="s">
        <v>163</v>
      </c>
      <c r="G826" s="14"/>
      <c r="H826" s="14">
        <v>49.465640968090987</v>
      </c>
      <c r="I826" s="14"/>
      <c r="J826" s="14">
        <v>12.999998847143141</v>
      </c>
      <c r="K826" s="14">
        <v>62.465639815234127</v>
      </c>
      <c r="L826" s="18">
        <v>8.086780936521782</v>
      </c>
      <c r="M826" s="18">
        <v>54.378830232761686</v>
      </c>
      <c r="N826" s="18"/>
      <c r="O826" s="18">
        <v>2.864595221636785E-5</v>
      </c>
      <c r="P826" s="18">
        <v>62.465639815235683</v>
      </c>
      <c r="Q826" s="17">
        <v>277.65682570520869</v>
      </c>
      <c r="R826" s="17"/>
      <c r="S826" s="17"/>
      <c r="T826" s="17"/>
    </row>
    <row r="827" spans="1:20" x14ac:dyDescent="0.25">
      <c r="A827" s="19" t="s">
        <v>168</v>
      </c>
      <c r="B827" s="19" t="s">
        <v>12</v>
      </c>
      <c r="C827" s="19" t="s">
        <v>39</v>
      </c>
      <c r="D827" s="19" t="s">
        <v>39</v>
      </c>
      <c r="E827" s="19" t="s">
        <v>9</v>
      </c>
      <c r="F827" s="19" t="s">
        <v>169</v>
      </c>
      <c r="G827" s="14"/>
      <c r="H827" s="14">
        <v>16.386060583959249</v>
      </c>
      <c r="I827" s="14"/>
      <c r="J827" s="14">
        <v>1.5429999538971702</v>
      </c>
      <c r="K827" s="14">
        <v>17.929060537856419</v>
      </c>
      <c r="L827" s="18">
        <v>1.9570490182485463</v>
      </c>
      <c r="M827" s="18">
        <v>14.405514104483691</v>
      </c>
      <c r="N827" s="18"/>
      <c r="O827" s="18">
        <v>1.566497415124031</v>
      </c>
      <c r="P827" s="18">
        <v>17.92906053785627</v>
      </c>
      <c r="Q827" s="17">
        <v>263.32360265828981</v>
      </c>
      <c r="R827" s="17"/>
      <c r="S827" s="17"/>
      <c r="T827" s="17"/>
    </row>
    <row r="828" spans="1:20" x14ac:dyDescent="0.25">
      <c r="A828" s="19" t="s">
        <v>168</v>
      </c>
      <c r="B828" s="19" t="s">
        <v>12</v>
      </c>
      <c r="C828" s="19" t="s">
        <v>40</v>
      </c>
      <c r="D828" s="19" t="s">
        <v>40</v>
      </c>
      <c r="E828" s="19" t="s">
        <v>2</v>
      </c>
      <c r="F828" s="19" t="s">
        <v>161</v>
      </c>
      <c r="G828" s="14">
        <v>0.14230355113062856</v>
      </c>
      <c r="H828" s="14"/>
      <c r="I828" s="14"/>
      <c r="J828" s="14"/>
      <c r="K828" s="14">
        <v>0.14230355113062856</v>
      </c>
      <c r="L828" s="18">
        <v>0.14230355113062831</v>
      </c>
      <c r="M828" s="18"/>
      <c r="N828" s="18"/>
      <c r="O828" s="18"/>
      <c r="P828" s="18">
        <v>0.14230355113062831</v>
      </c>
      <c r="Q828" s="17">
        <v>82.436972082239066</v>
      </c>
      <c r="R828" s="17">
        <v>82.436867898265845</v>
      </c>
      <c r="S828" s="17"/>
      <c r="T828" s="17"/>
    </row>
    <row r="829" spans="1:20" x14ac:dyDescent="0.25">
      <c r="A829" s="19" t="s">
        <v>168</v>
      </c>
      <c r="B829" s="19" t="s">
        <v>12</v>
      </c>
      <c r="C829" s="19" t="s">
        <v>40</v>
      </c>
      <c r="D829" s="19" t="s">
        <v>40</v>
      </c>
      <c r="E829" s="19" t="s">
        <v>2</v>
      </c>
      <c r="F829" s="19" t="s">
        <v>162</v>
      </c>
      <c r="G829" s="14">
        <v>0.14293922252869704</v>
      </c>
      <c r="H829" s="14"/>
      <c r="I829" s="14"/>
      <c r="J829" s="14"/>
      <c r="K829" s="14">
        <v>0.14293922252869704</v>
      </c>
      <c r="L829" s="18">
        <v>0.14293922252869687</v>
      </c>
      <c r="M829" s="18"/>
      <c r="N829" s="18"/>
      <c r="O829" s="18"/>
      <c r="P829" s="18">
        <v>0.14293922252869687</v>
      </c>
      <c r="Q829" s="17">
        <v>93.043738802941448</v>
      </c>
      <c r="R829" s="17">
        <v>93.043458954443793</v>
      </c>
      <c r="S829" s="17"/>
      <c r="T829" s="17"/>
    </row>
    <row r="830" spans="1:20" x14ac:dyDescent="0.25">
      <c r="A830" s="19" t="s">
        <v>168</v>
      </c>
      <c r="B830" s="19" t="s">
        <v>12</v>
      </c>
      <c r="C830" s="19" t="s">
        <v>40</v>
      </c>
      <c r="D830" s="19" t="s">
        <v>40</v>
      </c>
      <c r="E830" s="19" t="s">
        <v>2</v>
      </c>
      <c r="F830" s="19" t="s">
        <v>163</v>
      </c>
      <c r="G830" s="14">
        <v>0.14322727900066234</v>
      </c>
      <c r="H830" s="14"/>
      <c r="I830" s="14"/>
      <c r="J830" s="14"/>
      <c r="K830" s="14">
        <v>0.14322727900066234</v>
      </c>
      <c r="L830" s="18">
        <v>0.14322727900066276</v>
      </c>
      <c r="M830" s="18"/>
      <c r="N830" s="18"/>
      <c r="O830" s="18"/>
      <c r="P830" s="18">
        <v>0.14322727900066276</v>
      </c>
      <c r="Q830" s="17">
        <v>97.850896878709818</v>
      </c>
      <c r="R830" s="17">
        <v>97.850130894856036</v>
      </c>
      <c r="S830" s="17"/>
      <c r="T830" s="17"/>
    </row>
    <row r="831" spans="1:20" x14ac:dyDescent="0.25">
      <c r="A831" s="19" t="s">
        <v>168</v>
      </c>
      <c r="B831" s="19" t="s">
        <v>12</v>
      </c>
      <c r="C831" s="19" t="s">
        <v>40</v>
      </c>
      <c r="D831" s="19" t="s">
        <v>40</v>
      </c>
      <c r="E831" s="19" t="s">
        <v>2</v>
      </c>
      <c r="F831" s="19" t="s">
        <v>169</v>
      </c>
      <c r="G831" s="14">
        <v>5.2074347858389734E-2</v>
      </c>
      <c r="H831" s="14"/>
      <c r="I831" s="14"/>
      <c r="J831" s="14"/>
      <c r="K831" s="14">
        <v>5.2074347858389734E-2</v>
      </c>
      <c r="L831" s="18">
        <v>5.2074347858389693E-2</v>
      </c>
      <c r="M831" s="18"/>
      <c r="N831" s="18"/>
      <c r="O831" s="18"/>
      <c r="P831" s="18">
        <v>5.2074347858389693E-2</v>
      </c>
      <c r="Q831" s="17">
        <v>88.559215205721415</v>
      </c>
      <c r="R831" s="17"/>
      <c r="S831" s="17"/>
      <c r="T831" s="17"/>
    </row>
    <row r="832" spans="1:20" x14ac:dyDescent="0.25">
      <c r="A832" s="19" t="s">
        <v>168</v>
      </c>
      <c r="B832" s="19" t="s">
        <v>12</v>
      </c>
      <c r="C832" s="19" t="s">
        <v>40</v>
      </c>
      <c r="D832" s="19" t="s">
        <v>40</v>
      </c>
      <c r="E832" s="19" t="s">
        <v>3</v>
      </c>
      <c r="F832" s="19" t="s">
        <v>161</v>
      </c>
      <c r="G832" s="14">
        <v>0.30133852111326026</v>
      </c>
      <c r="H832" s="14"/>
      <c r="I832" s="14"/>
      <c r="J832" s="14"/>
      <c r="K832" s="14">
        <v>0.30133852111326026</v>
      </c>
      <c r="L832" s="18">
        <v>0.30133852111326026</v>
      </c>
      <c r="M832" s="18"/>
      <c r="N832" s="18"/>
      <c r="O832" s="18"/>
      <c r="P832" s="18">
        <v>0.30133852111326026</v>
      </c>
      <c r="Q832" s="17">
        <v>86.492562785519652</v>
      </c>
      <c r="R832" s="17">
        <v>86.492481137914837</v>
      </c>
      <c r="S832" s="17"/>
      <c r="T832" s="17"/>
    </row>
    <row r="833" spans="1:20" x14ac:dyDescent="0.25">
      <c r="A833" s="19" t="s">
        <v>168</v>
      </c>
      <c r="B833" s="19" t="s">
        <v>12</v>
      </c>
      <c r="C833" s="19" t="s">
        <v>40</v>
      </c>
      <c r="D833" s="19" t="s">
        <v>40</v>
      </c>
      <c r="E833" s="19" t="s">
        <v>3</v>
      </c>
      <c r="F833" s="19" t="s">
        <v>162</v>
      </c>
      <c r="G833" s="14">
        <v>0.30273360872157534</v>
      </c>
      <c r="H833" s="14"/>
      <c r="I833" s="14"/>
      <c r="J833" s="14"/>
      <c r="K833" s="14">
        <v>0.30273360872157534</v>
      </c>
      <c r="L833" s="18">
        <v>0.30273360872157534</v>
      </c>
      <c r="M833" s="18"/>
      <c r="N833" s="18"/>
      <c r="O833" s="18"/>
      <c r="P833" s="18">
        <v>0.30273360872157534</v>
      </c>
      <c r="Q833" s="17">
        <v>97.830492235578305</v>
      </c>
      <c r="R833" s="17">
        <v>97.830261726113946</v>
      </c>
      <c r="S833" s="17"/>
      <c r="T833" s="17"/>
    </row>
    <row r="834" spans="1:20" x14ac:dyDescent="0.25">
      <c r="A834" s="19" t="s">
        <v>168</v>
      </c>
      <c r="B834" s="19" t="s">
        <v>12</v>
      </c>
      <c r="C834" s="19" t="s">
        <v>40</v>
      </c>
      <c r="D834" s="19" t="s">
        <v>40</v>
      </c>
      <c r="E834" s="19" t="s">
        <v>3</v>
      </c>
      <c r="F834" s="19" t="s">
        <v>163</v>
      </c>
      <c r="G834" s="14">
        <v>0.30336778512360507</v>
      </c>
      <c r="H834" s="14"/>
      <c r="I834" s="14"/>
      <c r="J834" s="14"/>
      <c r="K834" s="14">
        <v>0.30336778512360507</v>
      </c>
      <c r="L834" s="18">
        <v>0.30336778512360324</v>
      </c>
      <c r="M834" s="18"/>
      <c r="N834" s="18"/>
      <c r="O834" s="18"/>
      <c r="P834" s="18">
        <v>0.30336778512360324</v>
      </c>
      <c r="Q834" s="17">
        <v>102.98502819315132</v>
      </c>
      <c r="R834" s="17">
        <v>102.98435352888451</v>
      </c>
      <c r="S834" s="17"/>
      <c r="T834" s="17"/>
    </row>
    <row r="835" spans="1:20" x14ac:dyDescent="0.25">
      <c r="A835" s="19" t="s">
        <v>168</v>
      </c>
      <c r="B835" s="19" t="s">
        <v>12</v>
      </c>
      <c r="C835" s="19" t="s">
        <v>40</v>
      </c>
      <c r="D835" s="19" t="s">
        <v>40</v>
      </c>
      <c r="E835" s="19" t="s">
        <v>3</v>
      </c>
      <c r="F835" s="19" t="s">
        <v>169</v>
      </c>
      <c r="G835" s="14">
        <v>0.11028178508797917</v>
      </c>
      <c r="H835" s="14"/>
      <c r="I835" s="14"/>
      <c r="J835" s="14"/>
      <c r="K835" s="14">
        <v>0.11028178508797917</v>
      </c>
      <c r="L835" s="18">
        <v>0.11028178508797906</v>
      </c>
      <c r="M835" s="18"/>
      <c r="N835" s="18"/>
      <c r="O835" s="18"/>
      <c r="P835" s="18">
        <v>0.11028178508797906</v>
      </c>
      <c r="Q835" s="17">
        <v>93.040227956933975</v>
      </c>
      <c r="R835" s="17"/>
      <c r="S835" s="17"/>
      <c r="T835" s="17"/>
    </row>
    <row r="836" spans="1:20" x14ac:dyDescent="0.25">
      <c r="A836" s="19" t="s">
        <v>168</v>
      </c>
      <c r="B836" s="19" t="s">
        <v>12</v>
      </c>
      <c r="C836" s="19" t="s">
        <v>40</v>
      </c>
      <c r="D836" s="19" t="s">
        <v>40</v>
      </c>
      <c r="E836" s="19" t="s">
        <v>4</v>
      </c>
      <c r="F836" s="19" t="s">
        <v>161</v>
      </c>
      <c r="G836" s="14">
        <v>5.3070219895672981</v>
      </c>
      <c r="H836" s="14"/>
      <c r="I836" s="14"/>
      <c r="J836" s="14"/>
      <c r="K836" s="14">
        <v>5.3070219895672981</v>
      </c>
      <c r="L836" s="18">
        <v>0.58272292475710219</v>
      </c>
      <c r="M836" s="18"/>
      <c r="N836" s="18">
        <v>4.7242990648101788</v>
      </c>
      <c r="O836" s="18"/>
      <c r="P836" s="18">
        <v>5.3070219895672812</v>
      </c>
      <c r="Q836" s="17">
        <v>56.058985424995541</v>
      </c>
      <c r="R836" s="17">
        <v>56.05898793958098</v>
      </c>
      <c r="S836" s="17"/>
      <c r="T836" s="17"/>
    </row>
    <row r="837" spans="1:20" x14ac:dyDescent="0.25">
      <c r="A837" s="19" t="s">
        <v>168</v>
      </c>
      <c r="B837" s="19" t="s">
        <v>12</v>
      </c>
      <c r="C837" s="19" t="s">
        <v>40</v>
      </c>
      <c r="D837" s="19" t="s">
        <v>40</v>
      </c>
      <c r="E837" s="19" t="s">
        <v>4</v>
      </c>
      <c r="F837" s="19" t="s">
        <v>162</v>
      </c>
      <c r="G837" s="14">
        <v>5.3277304507192067</v>
      </c>
      <c r="H837" s="14"/>
      <c r="I837" s="14"/>
      <c r="J837" s="14"/>
      <c r="K837" s="14">
        <v>5.3277304507192067</v>
      </c>
      <c r="L837" s="18">
        <v>0.60343139267480361</v>
      </c>
      <c r="M837" s="18"/>
      <c r="N837" s="18">
        <v>4.7242990580443918</v>
      </c>
      <c r="O837" s="18"/>
      <c r="P837" s="18">
        <v>5.3277304507191952</v>
      </c>
      <c r="Q837" s="17">
        <v>56.481868493881962</v>
      </c>
      <c r="R837" s="17">
        <v>56.481872076914044</v>
      </c>
      <c r="S837" s="17"/>
      <c r="T837" s="17"/>
    </row>
    <row r="838" spans="1:20" x14ac:dyDescent="0.25">
      <c r="A838" s="19" t="s">
        <v>168</v>
      </c>
      <c r="B838" s="19" t="s">
        <v>12</v>
      </c>
      <c r="C838" s="19" t="s">
        <v>40</v>
      </c>
      <c r="D838" s="19" t="s">
        <v>40</v>
      </c>
      <c r="E838" s="19" t="s">
        <v>4</v>
      </c>
      <c r="F838" s="19" t="s">
        <v>163</v>
      </c>
      <c r="G838" s="14">
        <v>5.335719957998772</v>
      </c>
      <c r="H838" s="14"/>
      <c r="I838" s="14"/>
      <c r="J838" s="14"/>
      <c r="K838" s="14">
        <v>5.335719957998772</v>
      </c>
      <c r="L838" s="18">
        <v>0.61142092151511751</v>
      </c>
      <c r="M838" s="18"/>
      <c r="N838" s="18">
        <v>4.7242990364836457</v>
      </c>
      <c r="O838" s="18"/>
      <c r="P838" s="18">
        <v>5.3357199579987631</v>
      </c>
      <c r="Q838" s="17">
        <v>56.645020257209211</v>
      </c>
      <c r="R838" s="17">
        <v>56.645026891394068</v>
      </c>
      <c r="S838" s="17"/>
      <c r="T838" s="17"/>
    </row>
    <row r="839" spans="1:20" x14ac:dyDescent="0.25">
      <c r="A839" s="19" t="s">
        <v>168</v>
      </c>
      <c r="B839" s="19" t="s">
        <v>12</v>
      </c>
      <c r="C839" s="19" t="s">
        <v>40</v>
      </c>
      <c r="D839" s="19" t="s">
        <v>40</v>
      </c>
      <c r="E839" s="19" t="s">
        <v>4</v>
      </c>
      <c r="F839" s="19" t="s">
        <v>169</v>
      </c>
      <c r="G839" s="14">
        <v>1.9413273155730439</v>
      </c>
      <c r="H839" s="14"/>
      <c r="I839" s="14"/>
      <c r="J839" s="14"/>
      <c r="K839" s="14">
        <v>1.9413273155730439</v>
      </c>
      <c r="L839" s="18">
        <v>0.2169581594854634</v>
      </c>
      <c r="M839" s="18"/>
      <c r="N839" s="18">
        <v>1.724369156087576</v>
      </c>
      <c r="O839" s="18"/>
      <c r="P839" s="18">
        <v>1.9413273155730391</v>
      </c>
      <c r="Q839" s="17">
        <v>56.302521670750679</v>
      </c>
      <c r="R839" s="17"/>
      <c r="S839" s="17"/>
      <c r="T839" s="17"/>
    </row>
    <row r="840" spans="1:20" x14ac:dyDescent="0.25">
      <c r="A840" s="19" t="s">
        <v>168</v>
      </c>
      <c r="B840" s="19" t="s">
        <v>12</v>
      </c>
      <c r="C840" s="19" t="s">
        <v>40</v>
      </c>
      <c r="D840" s="19" t="s">
        <v>40</v>
      </c>
      <c r="E840" s="19" t="s">
        <v>5</v>
      </c>
      <c r="F840" s="19" t="s">
        <v>161</v>
      </c>
      <c r="G840" s="14">
        <v>8.4273203672354047</v>
      </c>
      <c r="H840" s="14"/>
      <c r="I840" s="14"/>
      <c r="J840" s="14"/>
      <c r="K840" s="14">
        <v>8.4273203672354047</v>
      </c>
      <c r="L840" s="18">
        <v>0.73312307478428529</v>
      </c>
      <c r="M840" s="18"/>
      <c r="N840" s="18">
        <v>7.6941972924511353</v>
      </c>
      <c r="O840" s="18"/>
      <c r="P840" s="18">
        <v>8.4273203672354207</v>
      </c>
      <c r="Q840" s="17">
        <v>74.667447142613952</v>
      </c>
      <c r="R840" s="17">
        <v>74.66744749115206</v>
      </c>
      <c r="S840" s="17"/>
      <c r="T840" s="17"/>
    </row>
    <row r="841" spans="1:20" x14ac:dyDescent="0.25">
      <c r="A841" s="19" t="s">
        <v>168</v>
      </c>
      <c r="B841" s="19" t="s">
        <v>12</v>
      </c>
      <c r="C841" s="19" t="s">
        <v>40</v>
      </c>
      <c r="D841" s="19" t="s">
        <v>40</v>
      </c>
      <c r="E841" s="19" t="s">
        <v>5</v>
      </c>
      <c r="F841" s="19" t="s">
        <v>162</v>
      </c>
      <c r="G841" s="14">
        <v>8.4602462961218752</v>
      </c>
      <c r="H841" s="14"/>
      <c r="I841" s="14"/>
      <c r="J841" s="14"/>
      <c r="K841" s="14">
        <v>8.4602462961218752</v>
      </c>
      <c r="L841" s="18">
        <v>0.76604901416434634</v>
      </c>
      <c r="M841" s="18"/>
      <c r="N841" s="18">
        <v>7.6941972819575586</v>
      </c>
      <c r="O841" s="18"/>
      <c r="P841" s="18">
        <v>8.4602462961219054</v>
      </c>
      <c r="Q841" s="17">
        <v>75.187413426468083</v>
      </c>
      <c r="R841" s="17">
        <v>75.187413682435349</v>
      </c>
      <c r="S841" s="17"/>
      <c r="T841" s="17"/>
    </row>
    <row r="842" spans="1:20" x14ac:dyDescent="0.25">
      <c r="A842" s="19" t="s">
        <v>168</v>
      </c>
      <c r="B842" s="19" t="s">
        <v>12</v>
      </c>
      <c r="C842" s="19" t="s">
        <v>40</v>
      </c>
      <c r="D842" s="19" t="s">
        <v>40</v>
      </c>
      <c r="E842" s="19" t="s">
        <v>5</v>
      </c>
      <c r="F842" s="19" t="s">
        <v>163</v>
      </c>
      <c r="G842" s="14">
        <v>8.4729392827921437</v>
      </c>
      <c r="H842" s="14"/>
      <c r="I842" s="14"/>
      <c r="J842" s="14"/>
      <c r="K842" s="14">
        <v>8.4729392827921437</v>
      </c>
      <c r="L842" s="18">
        <v>0.7787420304566337</v>
      </c>
      <c r="M842" s="18"/>
      <c r="N842" s="18">
        <v>7.6941972523354902</v>
      </c>
      <c r="O842" s="18"/>
      <c r="P842" s="18">
        <v>8.4729392827921242</v>
      </c>
      <c r="Q842" s="17">
        <v>75.387862109907815</v>
      </c>
      <c r="R842" s="17">
        <v>75.387862393107753</v>
      </c>
      <c r="S842" s="17"/>
      <c r="T842" s="17"/>
    </row>
    <row r="843" spans="1:20" x14ac:dyDescent="0.25">
      <c r="A843" s="19" t="s">
        <v>168</v>
      </c>
      <c r="B843" s="19" t="s">
        <v>12</v>
      </c>
      <c r="C843" s="19" t="s">
        <v>40</v>
      </c>
      <c r="D843" s="19" t="s">
        <v>40</v>
      </c>
      <c r="E843" s="19" t="s">
        <v>5</v>
      </c>
      <c r="F843" s="19" t="s">
        <v>169</v>
      </c>
      <c r="G843" s="14">
        <v>3.0827514182718172</v>
      </c>
      <c r="H843" s="14"/>
      <c r="I843" s="14"/>
      <c r="J843" s="14"/>
      <c r="K843" s="14">
        <v>3.0827514182718172</v>
      </c>
      <c r="L843" s="18">
        <v>0.27436941027355705</v>
      </c>
      <c r="M843" s="18"/>
      <c r="N843" s="18">
        <v>2.8083820079982651</v>
      </c>
      <c r="O843" s="18"/>
      <c r="P843" s="18">
        <v>3.0827514182718221</v>
      </c>
      <c r="Q843" s="17">
        <v>74.968433461416723</v>
      </c>
      <c r="R843" s="17"/>
      <c r="S843" s="17"/>
      <c r="T843" s="17"/>
    </row>
    <row r="844" spans="1:20" x14ac:dyDescent="0.25">
      <c r="A844" s="19" t="s">
        <v>168</v>
      </c>
      <c r="B844" s="19" t="s">
        <v>12</v>
      </c>
      <c r="C844" s="19" t="s">
        <v>40</v>
      </c>
      <c r="D844" s="19" t="s">
        <v>40</v>
      </c>
      <c r="E844" s="19" t="s">
        <v>6</v>
      </c>
      <c r="F844" s="19" t="s">
        <v>161</v>
      </c>
      <c r="G844" s="14">
        <v>12.454655123146646</v>
      </c>
      <c r="H844" s="14"/>
      <c r="I844" s="14"/>
      <c r="J844" s="14"/>
      <c r="K844" s="14">
        <v>12.454655123146646</v>
      </c>
      <c r="L844" s="18">
        <v>0.72756539120213326</v>
      </c>
      <c r="M844" s="18"/>
      <c r="N844" s="18">
        <v>11.727089731944416</v>
      </c>
      <c r="O844" s="18"/>
      <c r="P844" s="18">
        <v>12.45465512314655</v>
      </c>
      <c r="Q844" s="17">
        <v>93.258158793433779</v>
      </c>
      <c r="R844" s="17">
        <v>93.258156104165465</v>
      </c>
      <c r="S844" s="17"/>
      <c r="T844" s="17"/>
    </row>
    <row r="845" spans="1:20" x14ac:dyDescent="0.25">
      <c r="A845" s="19" t="s">
        <v>168</v>
      </c>
      <c r="B845" s="19" t="s">
        <v>12</v>
      </c>
      <c r="C845" s="19" t="s">
        <v>40</v>
      </c>
      <c r="D845" s="19" t="s">
        <v>40</v>
      </c>
      <c r="E845" s="19" t="s">
        <v>6</v>
      </c>
      <c r="F845" s="19" t="s">
        <v>162</v>
      </c>
      <c r="G845" s="14">
        <v>12.477197382606963</v>
      </c>
      <c r="H845" s="14"/>
      <c r="I845" s="14"/>
      <c r="J845" s="14"/>
      <c r="K845" s="14">
        <v>12.477197382606963</v>
      </c>
      <c r="L845" s="18">
        <v>0.75010766264601003</v>
      </c>
      <c r="M845" s="18"/>
      <c r="N845" s="18">
        <v>11.727089719961155</v>
      </c>
      <c r="O845" s="18"/>
      <c r="P845" s="18">
        <v>12.477197382607166</v>
      </c>
      <c r="Q845" s="17">
        <v>98.494231656692364</v>
      </c>
      <c r="R845" s="17">
        <v>98.494225089452627</v>
      </c>
      <c r="S845" s="17"/>
      <c r="T845" s="17"/>
    </row>
    <row r="846" spans="1:20" x14ac:dyDescent="0.25">
      <c r="A846" s="19" t="s">
        <v>168</v>
      </c>
      <c r="B846" s="19" t="s">
        <v>12</v>
      </c>
      <c r="C846" s="19" t="s">
        <v>40</v>
      </c>
      <c r="D846" s="19" t="s">
        <v>40</v>
      </c>
      <c r="E846" s="19" t="s">
        <v>6</v>
      </c>
      <c r="F846" s="19" t="s">
        <v>163</v>
      </c>
      <c r="G846" s="14">
        <v>12.486486725218311</v>
      </c>
      <c r="H846" s="14"/>
      <c r="I846" s="14"/>
      <c r="J846" s="14"/>
      <c r="K846" s="14">
        <v>12.486486725218311</v>
      </c>
      <c r="L846" s="18">
        <v>0.75939705923584955</v>
      </c>
      <c r="M846" s="18"/>
      <c r="N846" s="18">
        <v>11.727089665982456</v>
      </c>
      <c r="O846" s="18"/>
      <c r="P846" s="18">
        <v>12.486486725218306</v>
      </c>
      <c r="Q846" s="17">
        <v>100.65198248704098</v>
      </c>
      <c r="R846" s="17">
        <v>100.65196704592304</v>
      </c>
      <c r="S846" s="17"/>
      <c r="T846" s="17"/>
    </row>
    <row r="847" spans="1:20" x14ac:dyDescent="0.25">
      <c r="A847" s="19" t="s">
        <v>168</v>
      </c>
      <c r="B847" s="19" t="s">
        <v>12</v>
      </c>
      <c r="C847" s="19" t="s">
        <v>40</v>
      </c>
      <c r="D847" s="19" t="s">
        <v>40</v>
      </c>
      <c r="E847" s="19" t="s">
        <v>6</v>
      </c>
      <c r="F847" s="19" t="s">
        <v>169</v>
      </c>
      <c r="G847" s="14">
        <v>4.5506277504122066</v>
      </c>
      <c r="H847" s="14"/>
      <c r="I847" s="14"/>
      <c r="J847" s="14"/>
      <c r="K847" s="14">
        <v>4.5506277504122066</v>
      </c>
      <c r="L847" s="18">
        <v>0.27024000378013424</v>
      </c>
      <c r="M847" s="18"/>
      <c r="N847" s="18">
        <v>4.280387746632079</v>
      </c>
      <c r="O847" s="18"/>
      <c r="P847" s="18">
        <v>4.5506277504122137</v>
      </c>
      <c r="Q847" s="17">
        <v>96.290407046360642</v>
      </c>
      <c r="R847" s="17"/>
      <c r="S847" s="17"/>
      <c r="T847" s="17"/>
    </row>
    <row r="848" spans="1:20" x14ac:dyDescent="0.25">
      <c r="A848" s="19" t="s">
        <v>168</v>
      </c>
      <c r="B848" s="19" t="s">
        <v>12</v>
      </c>
      <c r="C848" s="19" t="s">
        <v>40</v>
      </c>
      <c r="D848" s="19" t="s">
        <v>40</v>
      </c>
      <c r="E848" s="19" t="s">
        <v>7</v>
      </c>
      <c r="F848" s="19" t="s">
        <v>161</v>
      </c>
      <c r="G848" s="14">
        <v>14.915565300346799</v>
      </c>
      <c r="H848" s="14"/>
      <c r="I848" s="14"/>
      <c r="J848" s="14"/>
      <c r="K848" s="14">
        <v>14.915565300346799</v>
      </c>
      <c r="L848" s="18">
        <v>0.70686118278644006</v>
      </c>
      <c r="M848" s="18"/>
      <c r="N848" s="18">
        <v>14.208704117560208</v>
      </c>
      <c r="O848" s="18"/>
      <c r="P848" s="18">
        <v>14.915565300346648</v>
      </c>
      <c r="Q848" s="17">
        <v>112.54932898326729</v>
      </c>
      <c r="R848" s="17">
        <v>112.54932094301846</v>
      </c>
      <c r="S848" s="17"/>
      <c r="T848" s="17"/>
    </row>
    <row r="849" spans="1:20" x14ac:dyDescent="0.25">
      <c r="A849" s="19" t="s">
        <v>168</v>
      </c>
      <c r="B849" s="19" t="s">
        <v>12</v>
      </c>
      <c r="C849" s="19" t="s">
        <v>40</v>
      </c>
      <c r="D849" s="19" t="s">
        <v>40</v>
      </c>
      <c r="E849" s="19" t="s">
        <v>7</v>
      </c>
      <c r="F849" s="19" t="s">
        <v>162</v>
      </c>
      <c r="G849" s="14">
        <v>14.940809791823828</v>
      </c>
      <c r="H849" s="14"/>
      <c r="I849" s="14"/>
      <c r="J849" s="14"/>
      <c r="K849" s="14">
        <v>14.940809791823828</v>
      </c>
      <c r="L849" s="18">
        <v>0.7321056913897368</v>
      </c>
      <c r="M849" s="18"/>
      <c r="N849" s="18">
        <v>14.20870410043432</v>
      </c>
      <c r="O849" s="18"/>
      <c r="P849" s="18">
        <v>14.940809791824057</v>
      </c>
      <c r="Q849" s="17">
        <v>117.78448602796738</v>
      </c>
      <c r="R849" s="17">
        <v>117.78446810285651</v>
      </c>
      <c r="S849" s="17"/>
      <c r="T849" s="17"/>
    </row>
    <row r="850" spans="1:20" x14ac:dyDescent="0.25">
      <c r="A850" s="19" t="s">
        <v>168</v>
      </c>
      <c r="B850" s="19" t="s">
        <v>12</v>
      </c>
      <c r="C850" s="19" t="s">
        <v>40</v>
      </c>
      <c r="D850" s="19" t="s">
        <v>40</v>
      </c>
      <c r="E850" s="19" t="s">
        <v>7</v>
      </c>
      <c r="F850" s="19" t="s">
        <v>163</v>
      </c>
      <c r="G850" s="14">
        <v>14.951079221392437</v>
      </c>
      <c r="H850" s="14"/>
      <c r="I850" s="14"/>
      <c r="J850" s="14"/>
      <c r="K850" s="14">
        <v>14.951079221392437</v>
      </c>
      <c r="L850" s="18">
        <v>0.74237519227589821</v>
      </c>
      <c r="M850" s="18"/>
      <c r="N850" s="18">
        <v>14.208704029116833</v>
      </c>
      <c r="O850" s="18"/>
      <c r="P850" s="18">
        <v>14.95107922139273</v>
      </c>
      <c r="Q850" s="17">
        <v>119.91418271295305</v>
      </c>
      <c r="R850" s="17">
        <v>119.91414273798857</v>
      </c>
      <c r="S850" s="17"/>
      <c r="T850" s="17"/>
    </row>
    <row r="851" spans="1:20" x14ac:dyDescent="0.25">
      <c r="A851" s="19" t="s">
        <v>168</v>
      </c>
      <c r="B851" s="19" t="s">
        <v>12</v>
      </c>
      <c r="C851" s="19" t="s">
        <v>40</v>
      </c>
      <c r="D851" s="19" t="s">
        <v>40</v>
      </c>
      <c r="E851" s="19" t="s">
        <v>7</v>
      </c>
      <c r="F851" s="19" t="s">
        <v>169</v>
      </c>
      <c r="G851" s="14">
        <v>5.4494125367086541</v>
      </c>
      <c r="H851" s="14"/>
      <c r="I851" s="14"/>
      <c r="J851" s="14"/>
      <c r="K851" s="14">
        <v>5.4494125367086541</v>
      </c>
      <c r="L851" s="18">
        <v>0.26323554133779264</v>
      </c>
      <c r="M851" s="18"/>
      <c r="N851" s="18">
        <v>5.1861769953708805</v>
      </c>
      <c r="O851" s="18"/>
      <c r="P851" s="18">
        <v>5.4494125367086728</v>
      </c>
      <c r="Q851" s="17">
        <v>115.58427874611476</v>
      </c>
      <c r="R851" s="17"/>
      <c r="S851" s="17"/>
      <c r="T851" s="17"/>
    </row>
    <row r="852" spans="1:20" x14ac:dyDescent="0.25">
      <c r="A852" s="19" t="s">
        <v>168</v>
      </c>
      <c r="B852" s="19" t="s">
        <v>12</v>
      </c>
      <c r="C852" s="19" t="s">
        <v>40</v>
      </c>
      <c r="D852" s="19" t="s">
        <v>40</v>
      </c>
      <c r="E852" s="19" t="s">
        <v>8</v>
      </c>
      <c r="F852" s="19" t="s">
        <v>161</v>
      </c>
      <c r="G852" s="14">
        <v>15.429861681651476</v>
      </c>
      <c r="H852" s="14"/>
      <c r="I852" s="14"/>
      <c r="J852" s="14"/>
      <c r="K852" s="14">
        <v>15.429861681651476</v>
      </c>
      <c r="L852" s="18">
        <v>0.71800041291001127</v>
      </c>
      <c r="M852" s="18"/>
      <c r="N852" s="18">
        <v>14.711861268741558</v>
      </c>
      <c r="O852" s="18"/>
      <c r="P852" s="18">
        <v>15.42986168165157</v>
      </c>
      <c r="Q852" s="17">
        <v>100.69134316378296</v>
      </c>
      <c r="R852" s="17">
        <v>100.69134256675034</v>
      </c>
      <c r="S852" s="17"/>
      <c r="T852" s="17"/>
    </row>
    <row r="853" spans="1:20" x14ac:dyDescent="0.25">
      <c r="A853" s="19" t="s">
        <v>168</v>
      </c>
      <c r="B853" s="19" t="s">
        <v>12</v>
      </c>
      <c r="C853" s="19" t="s">
        <v>40</v>
      </c>
      <c r="D853" s="19" t="s">
        <v>40</v>
      </c>
      <c r="E853" s="19" t="s">
        <v>8</v>
      </c>
      <c r="F853" s="19" t="s">
        <v>162</v>
      </c>
      <c r="G853" s="14">
        <v>15.454961775658049</v>
      </c>
      <c r="H853" s="14"/>
      <c r="I853" s="14"/>
      <c r="J853" s="14"/>
      <c r="K853" s="14">
        <v>15.454961775658049</v>
      </c>
      <c r="L853" s="18">
        <v>0.74310052038975594</v>
      </c>
      <c r="M853" s="18"/>
      <c r="N853" s="18">
        <v>14.711861255268262</v>
      </c>
      <c r="O853" s="18"/>
      <c r="P853" s="18">
        <v>15.454961775658019</v>
      </c>
      <c r="Q853" s="17">
        <v>100.97044983827669</v>
      </c>
      <c r="R853" s="17">
        <v>100.97044818610544</v>
      </c>
      <c r="S853" s="17"/>
      <c r="T853" s="17"/>
    </row>
    <row r="854" spans="1:20" x14ac:dyDescent="0.25">
      <c r="A854" s="19" t="s">
        <v>168</v>
      </c>
      <c r="B854" s="19" t="s">
        <v>12</v>
      </c>
      <c r="C854" s="19" t="s">
        <v>40</v>
      </c>
      <c r="D854" s="19" t="s">
        <v>40</v>
      </c>
      <c r="E854" s="19" t="s">
        <v>8</v>
      </c>
      <c r="F854" s="19" t="s">
        <v>163</v>
      </c>
      <c r="G854" s="14">
        <v>15.464582110125527</v>
      </c>
      <c r="H854" s="14"/>
      <c r="I854" s="14"/>
      <c r="J854" s="14"/>
      <c r="K854" s="14">
        <v>15.464582110125527</v>
      </c>
      <c r="L854" s="18">
        <v>0.75272091039523892</v>
      </c>
      <c r="M854" s="18"/>
      <c r="N854" s="18">
        <v>14.711861199730391</v>
      </c>
      <c r="O854" s="18"/>
      <c r="P854" s="18">
        <v>15.46458211012563</v>
      </c>
      <c r="Q854" s="17">
        <v>101.07744686037933</v>
      </c>
      <c r="R854" s="17">
        <v>101.07744222424401</v>
      </c>
      <c r="S854" s="17"/>
      <c r="T854" s="17"/>
    </row>
    <row r="855" spans="1:20" x14ac:dyDescent="0.25">
      <c r="A855" s="19" t="s">
        <v>168</v>
      </c>
      <c r="B855" s="19" t="s">
        <v>12</v>
      </c>
      <c r="C855" s="19" t="s">
        <v>40</v>
      </c>
      <c r="D855" s="19" t="s">
        <v>40</v>
      </c>
      <c r="E855" s="19" t="s">
        <v>8</v>
      </c>
      <c r="F855" s="19" t="s">
        <v>169</v>
      </c>
      <c r="G855" s="14">
        <v>5.6370641916489683</v>
      </c>
      <c r="H855" s="14"/>
      <c r="I855" s="14"/>
      <c r="J855" s="14"/>
      <c r="K855" s="14">
        <v>5.6370641916489683</v>
      </c>
      <c r="L855" s="18">
        <v>0.26723483445380758</v>
      </c>
      <c r="M855" s="18"/>
      <c r="N855" s="18">
        <v>5.3698293571951812</v>
      </c>
      <c r="O855" s="18"/>
      <c r="P855" s="18">
        <v>5.6370641916489888</v>
      </c>
      <c r="Q855" s="17">
        <v>100.85190409554741</v>
      </c>
      <c r="R855" s="17"/>
      <c r="S855" s="17"/>
      <c r="T855" s="17"/>
    </row>
    <row r="856" spans="1:20" x14ac:dyDescent="0.25">
      <c r="A856" s="19" t="s">
        <v>168</v>
      </c>
      <c r="B856" s="19" t="s">
        <v>12</v>
      </c>
      <c r="C856" s="19" t="s">
        <v>40</v>
      </c>
      <c r="D856" s="19" t="s">
        <v>40</v>
      </c>
      <c r="E856" s="19" t="s">
        <v>9</v>
      </c>
      <c r="F856" s="19" t="s">
        <v>161</v>
      </c>
      <c r="G856" s="14">
        <v>15.324180148615794</v>
      </c>
      <c r="H856" s="14"/>
      <c r="I856" s="14"/>
      <c r="J856" s="14"/>
      <c r="K856" s="14">
        <v>15.324180148615794</v>
      </c>
      <c r="L856" s="18">
        <v>0.61231885409435383</v>
      </c>
      <c r="M856" s="18"/>
      <c r="N856" s="18">
        <v>14.711861294521448</v>
      </c>
      <c r="O856" s="18"/>
      <c r="P856" s="18">
        <v>15.324180148615802</v>
      </c>
      <c r="Q856" s="17">
        <v>145.72725779715495</v>
      </c>
      <c r="R856" s="17">
        <v>145.72723878471382</v>
      </c>
      <c r="S856" s="17"/>
      <c r="T856" s="17"/>
    </row>
    <row r="857" spans="1:20" x14ac:dyDescent="0.25">
      <c r="A857" s="19" t="s">
        <v>168</v>
      </c>
      <c r="B857" s="19" t="s">
        <v>12</v>
      </c>
      <c r="C857" s="19" t="s">
        <v>40</v>
      </c>
      <c r="D857" s="19" t="s">
        <v>40</v>
      </c>
      <c r="E857" s="19" t="s">
        <v>9</v>
      </c>
      <c r="F857" s="19" t="s">
        <v>162</v>
      </c>
      <c r="G857" s="14">
        <v>15.344810305739291</v>
      </c>
      <c r="H857" s="14"/>
      <c r="I857" s="14"/>
      <c r="J857" s="14"/>
      <c r="K857" s="14">
        <v>15.344810305739291</v>
      </c>
      <c r="L857" s="18">
        <v>0.63294902522982721</v>
      </c>
      <c r="M857" s="18"/>
      <c r="N857" s="18">
        <v>14.711861280509181</v>
      </c>
      <c r="O857" s="18"/>
      <c r="P857" s="18">
        <v>15.344810305739008</v>
      </c>
      <c r="Q857" s="17">
        <v>150.94741884015127</v>
      </c>
      <c r="R857" s="17">
        <v>150.9473783816795</v>
      </c>
      <c r="S857" s="17"/>
      <c r="T857" s="17"/>
    </row>
    <row r="858" spans="1:20" x14ac:dyDescent="0.25">
      <c r="A858" s="19" t="s">
        <v>168</v>
      </c>
      <c r="B858" s="19" t="s">
        <v>12</v>
      </c>
      <c r="C858" s="19" t="s">
        <v>40</v>
      </c>
      <c r="D858" s="19" t="s">
        <v>40</v>
      </c>
      <c r="E858" s="19" t="s">
        <v>9</v>
      </c>
      <c r="F858" s="19" t="s">
        <v>163</v>
      </c>
      <c r="G858" s="14">
        <v>15.353082458173953</v>
      </c>
      <c r="H858" s="14"/>
      <c r="I858" s="14"/>
      <c r="J858" s="14"/>
      <c r="K858" s="14">
        <v>15.353082458173953</v>
      </c>
      <c r="L858" s="18">
        <v>0.64122124393482949</v>
      </c>
      <c r="M858" s="18"/>
      <c r="N858" s="18">
        <v>14.71186121423983</v>
      </c>
      <c r="O858" s="18"/>
      <c r="P858" s="18">
        <v>15.35308245817466</v>
      </c>
      <c r="Q858" s="17">
        <v>153.04064792688769</v>
      </c>
      <c r="R858" s="17">
        <v>153.04055767284308</v>
      </c>
      <c r="S858" s="17"/>
      <c r="T858" s="17"/>
    </row>
    <row r="859" spans="1:20" x14ac:dyDescent="0.25">
      <c r="A859" s="19" t="s">
        <v>168</v>
      </c>
      <c r="B859" s="19" t="s">
        <v>12</v>
      </c>
      <c r="C859" s="19" t="s">
        <v>40</v>
      </c>
      <c r="D859" s="19" t="s">
        <v>40</v>
      </c>
      <c r="E859" s="19" t="s">
        <v>9</v>
      </c>
      <c r="F859" s="19" t="s">
        <v>169</v>
      </c>
      <c r="G859" s="14">
        <v>5.5975933162921896</v>
      </c>
      <c r="H859" s="14"/>
      <c r="I859" s="14"/>
      <c r="J859" s="14"/>
      <c r="K859" s="14">
        <v>5.5975933162921896</v>
      </c>
      <c r="L859" s="18">
        <v>0.22776395045080544</v>
      </c>
      <c r="M859" s="18"/>
      <c r="N859" s="18">
        <v>5.3698293658413965</v>
      </c>
      <c r="O859" s="18"/>
      <c r="P859" s="18">
        <v>5.5975933162922011</v>
      </c>
      <c r="Q859" s="17">
        <v>148.74459468957997</v>
      </c>
      <c r="R859" s="17"/>
      <c r="S859" s="17"/>
      <c r="T859" s="17"/>
    </row>
    <row r="860" spans="1:20" x14ac:dyDescent="0.25">
      <c r="A860" s="19" t="s">
        <v>168</v>
      </c>
      <c r="B860" s="19" t="s">
        <v>12</v>
      </c>
      <c r="C860" s="19" t="s">
        <v>41</v>
      </c>
      <c r="D860" s="19" t="s">
        <v>41</v>
      </c>
      <c r="E860" s="19" t="s">
        <v>2</v>
      </c>
      <c r="F860" s="19" t="s">
        <v>161</v>
      </c>
      <c r="G860" s="14">
        <v>0.5823749753401779</v>
      </c>
      <c r="H860" s="14">
        <v>59.491260440570976</v>
      </c>
      <c r="I860" s="14"/>
      <c r="J860" s="14">
        <v>1.161285072420129E-5</v>
      </c>
      <c r="K860" s="14">
        <v>60.073647028761883</v>
      </c>
      <c r="L860" s="18">
        <v>13.602841112581457</v>
      </c>
      <c r="M860" s="18">
        <v>28.864283000675275</v>
      </c>
      <c r="N860" s="18"/>
      <c r="O860" s="18">
        <v>17.60652285377677</v>
      </c>
      <c r="P860" s="18">
        <v>60.073646967033497</v>
      </c>
      <c r="Q860" s="17">
        <v>152.66230057275527</v>
      </c>
      <c r="R860" s="17">
        <v>152.66229788688989</v>
      </c>
      <c r="S860" s="17"/>
      <c r="T860" s="17"/>
    </row>
    <row r="861" spans="1:20" x14ac:dyDescent="0.25">
      <c r="A861" s="19" t="s">
        <v>168</v>
      </c>
      <c r="B861" s="19" t="s">
        <v>12</v>
      </c>
      <c r="C861" s="19" t="s">
        <v>41</v>
      </c>
      <c r="D861" s="19" t="s">
        <v>41</v>
      </c>
      <c r="E861" s="19" t="s">
        <v>2</v>
      </c>
      <c r="F861" s="19" t="s">
        <v>162</v>
      </c>
      <c r="G861" s="14">
        <v>0.58461550900518533</v>
      </c>
      <c r="H861" s="14">
        <v>49.679925577847506</v>
      </c>
      <c r="I861" s="14"/>
      <c r="J861" s="14">
        <v>5.5169993369330808</v>
      </c>
      <c r="K861" s="14">
        <v>55.781540423785771</v>
      </c>
      <c r="L861" s="18">
        <v>30.558215882610661</v>
      </c>
      <c r="M861" s="18">
        <v>25.22329296080439</v>
      </c>
      <c r="N861" s="18"/>
      <c r="O861" s="18">
        <v>3.1571786573285217E-5</v>
      </c>
      <c r="P861" s="18">
        <v>55.781540415201626</v>
      </c>
      <c r="Q861" s="17">
        <v>153.66523976699665</v>
      </c>
      <c r="R861" s="17">
        <v>153.66522657331774</v>
      </c>
      <c r="S861" s="17"/>
      <c r="T861" s="17"/>
    </row>
    <row r="862" spans="1:20" x14ac:dyDescent="0.25">
      <c r="A862" s="19" t="s">
        <v>168</v>
      </c>
      <c r="B862" s="19" t="s">
        <v>12</v>
      </c>
      <c r="C862" s="19" t="s">
        <v>41</v>
      </c>
      <c r="D862" s="19" t="s">
        <v>41</v>
      </c>
      <c r="E862" s="19" t="s">
        <v>2</v>
      </c>
      <c r="F862" s="19" t="s">
        <v>163</v>
      </c>
      <c r="G862" s="14">
        <v>0.58864853314281429</v>
      </c>
      <c r="H862" s="14">
        <v>1.2616334343063998E-5</v>
      </c>
      <c r="I862" s="14"/>
      <c r="J862" s="14">
        <v>40.510116853976228</v>
      </c>
      <c r="K862" s="14">
        <v>41.098778003453383</v>
      </c>
      <c r="L862" s="18">
        <v>41.098738108830702</v>
      </c>
      <c r="M862" s="18">
        <v>1.07192915009076E-5</v>
      </c>
      <c r="N862" s="18"/>
      <c r="O862" s="18">
        <v>2.9175331172251275E-5</v>
      </c>
      <c r="P862" s="18">
        <v>41.098778003453376</v>
      </c>
      <c r="Q862" s="17">
        <v>155.47097783121757</v>
      </c>
      <c r="R862" s="17">
        <v>155.47094169954082</v>
      </c>
      <c r="S862" s="17"/>
      <c r="T862" s="17"/>
    </row>
    <row r="863" spans="1:20" x14ac:dyDescent="0.25">
      <c r="A863" s="19" t="s">
        <v>168</v>
      </c>
      <c r="B863" s="19" t="s">
        <v>12</v>
      </c>
      <c r="C863" s="19" t="s">
        <v>41</v>
      </c>
      <c r="D863" s="19" t="s">
        <v>41</v>
      </c>
      <c r="E863" s="19" t="s">
        <v>2</v>
      </c>
      <c r="F863" s="19" t="s">
        <v>169</v>
      </c>
      <c r="G863" s="14">
        <v>0.21322469062272928</v>
      </c>
      <c r="H863" s="14">
        <v>16.848492512178922</v>
      </c>
      <c r="I863" s="14"/>
      <c r="J863" s="14">
        <v>3.173669290530178</v>
      </c>
      <c r="K863" s="14">
        <v>20.235386493331827</v>
      </c>
      <c r="L863" s="18">
        <v>8.7044275922631904</v>
      </c>
      <c r="M863" s="18">
        <v>8.3089596090161741</v>
      </c>
      <c r="N863" s="18"/>
      <c r="O863" s="18">
        <v>3.2219992797260701</v>
      </c>
      <c r="P863" s="18">
        <v>20.235386481005435</v>
      </c>
      <c r="Q863" s="17">
        <v>153.90702521682294</v>
      </c>
      <c r="R863" s="17"/>
      <c r="S863" s="17"/>
      <c r="T863" s="17"/>
    </row>
    <row r="864" spans="1:20" x14ac:dyDescent="0.25">
      <c r="A864" s="19" t="s">
        <v>168</v>
      </c>
      <c r="B864" s="19" t="s">
        <v>12</v>
      </c>
      <c r="C864" s="19" t="s">
        <v>41</v>
      </c>
      <c r="D864" s="19" t="s">
        <v>41</v>
      </c>
      <c r="E864" s="19" t="s">
        <v>3</v>
      </c>
      <c r="F864" s="19" t="s">
        <v>161</v>
      </c>
      <c r="G864" s="14">
        <v>0.55062323208103781</v>
      </c>
      <c r="H864" s="14">
        <v>42.210817432397938</v>
      </c>
      <c r="I864" s="14"/>
      <c r="J864" s="14">
        <v>1.3310323744459793E-5</v>
      </c>
      <c r="K864" s="14">
        <v>42.76145397480272</v>
      </c>
      <c r="L864" s="18">
        <v>11.479488967527177</v>
      </c>
      <c r="M864" s="18">
        <v>10.572442566448149</v>
      </c>
      <c r="N864" s="18"/>
      <c r="O864" s="18">
        <v>20.709522431513577</v>
      </c>
      <c r="P864" s="18">
        <v>42.761453965488904</v>
      </c>
      <c r="Q864" s="17">
        <v>161.96674670439762</v>
      </c>
      <c r="R864" s="17">
        <v>161.96689271082474</v>
      </c>
      <c r="S864" s="17"/>
      <c r="T864" s="17"/>
    </row>
    <row r="865" spans="1:20" x14ac:dyDescent="0.25">
      <c r="A865" s="19" t="s">
        <v>168</v>
      </c>
      <c r="B865" s="19" t="s">
        <v>12</v>
      </c>
      <c r="C865" s="19" t="s">
        <v>41</v>
      </c>
      <c r="D865" s="19" t="s">
        <v>41</v>
      </c>
      <c r="E865" s="19" t="s">
        <v>3</v>
      </c>
      <c r="F865" s="19" t="s">
        <v>162</v>
      </c>
      <c r="G865" s="14">
        <v>0.55780562789549204</v>
      </c>
      <c r="H865" s="14">
        <v>11.767549081770788</v>
      </c>
      <c r="I865" s="14"/>
      <c r="J865" s="14">
        <v>13.428365010807756</v>
      </c>
      <c r="K865" s="14">
        <v>25.753719720474038</v>
      </c>
      <c r="L865" s="18">
        <v>25.753681689286783</v>
      </c>
      <c r="M865" s="18">
        <v>1.6263019872087239E-5</v>
      </c>
      <c r="N865" s="18"/>
      <c r="O865" s="18">
        <v>2.1768167348781085E-5</v>
      </c>
      <c r="P865" s="18">
        <v>25.753719720474006</v>
      </c>
      <c r="Q865" s="17">
        <v>165.58071800733495</v>
      </c>
      <c r="R865" s="17">
        <v>165.58068933424025</v>
      </c>
      <c r="S865" s="17"/>
      <c r="T865" s="17"/>
    </row>
    <row r="866" spans="1:20" x14ac:dyDescent="0.25">
      <c r="A866" s="19" t="s">
        <v>168</v>
      </c>
      <c r="B866" s="19" t="s">
        <v>12</v>
      </c>
      <c r="C866" s="19" t="s">
        <v>41</v>
      </c>
      <c r="D866" s="19" t="s">
        <v>41</v>
      </c>
      <c r="E866" s="19" t="s">
        <v>3</v>
      </c>
      <c r="F866" s="19" t="s">
        <v>163</v>
      </c>
      <c r="G866" s="14">
        <v>0.55833237910348454</v>
      </c>
      <c r="H866" s="14">
        <v>1.6272742054240886E-5</v>
      </c>
      <c r="I866" s="14"/>
      <c r="J866" s="14">
        <v>34.219250581128293</v>
      </c>
      <c r="K866" s="14">
        <v>34.777599232973834</v>
      </c>
      <c r="L866" s="18">
        <v>34.777545274975893</v>
      </c>
      <c r="M866" s="18">
        <v>1.7373320279747051E-5</v>
      </c>
      <c r="N866" s="18"/>
      <c r="O866" s="18">
        <v>3.6584677687542294E-5</v>
      </c>
      <c r="P866" s="18">
        <v>34.777599232973863</v>
      </c>
      <c r="Q866" s="17">
        <v>165.84856427278703</v>
      </c>
      <c r="R866" s="17">
        <v>165.84851143033103</v>
      </c>
      <c r="S866" s="17"/>
      <c r="T866" s="17"/>
    </row>
    <row r="867" spans="1:20" x14ac:dyDescent="0.25">
      <c r="A867" s="19" t="s">
        <v>168</v>
      </c>
      <c r="B867" s="19" t="s">
        <v>12</v>
      </c>
      <c r="C867" s="19" t="s">
        <v>41</v>
      </c>
      <c r="D867" s="19" t="s">
        <v>41</v>
      </c>
      <c r="E867" s="19" t="s">
        <v>3</v>
      </c>
      <c r="F867" s="19" t="s">
        <v>169</v>
      </c>
      <c r="G867" s="14">
        <v>0.20231733432270499</v>
      </c>
      <c r="H867" s="14">
        <v>9.1366864888513248</v>
      </c>
      <c r="I867" s="14"/>
      <c r="J867" s="14">
        <v>3.7329997731161297</v>
      </c>
      <c r="K867" s="14">
        <v>13.072003596290159</v>
      </c>
      <c r="L867" s="18">
        <v>7.3473960908203928</v>
      </c>
      <c r="M867" s="18">
        <v>1.9347600183682532</v>
      </c>
      <c r="N867" s="18"/>
      <c r="O867" s="18">
        <v>3.7898474853970834</v>
      </c>
      <c r="P867" s="18">
        <v>13.072003594585729</v>
      </c>
      <c r="Q867" s="17">
        <v>164.62602532411407</v>
      </c>
      <c r="R867" s="17"/>
      <c r="S867" s="17"/>
      <c r="T867" s="17"/>
    </row>
    <row r="868" spans="1:20" x14ac:dyDescent="0.25">
      <c r="A868" s="19" t="s">
        <v>168</v>
      </c>
      <c r="B868" s="19" t="s">
        <v>12</v>
      </c>
      <c r="C868" s="19" t="s">
        <v>41</v>
      </c>
      <c r="D868" s="19" t="s">
        <v>41</v>
      </c>
      <c r="E868" s="19" t="s">
        <v>4</v>
      </c>
      <c r="F868" s="19" t="s">
        <v>161</v>
      </c>
      <c r="G868" s="14">
        <v>0.52208792188371755</v>
      </c>
      <c r="H868" s="14">
        <v>36.792582857012988</v>
      </c>
      <c r="I868" s="14"/>
      <c r="J868" s="14">
        <v>2.9213916684889556E-5</v>
      </c>
      <c r="K868" s="14">
        <v>37.314699992813388</v>
      </c>
      <c r="L868" s="18">
        <v>10.300553823610748</v>
      </c>
      <c r="M868" s="18">
        <v>6.5656326105209759</v>
      </c>
      <c r="N868" s="18"/>
      <c r="O868" s="18">
        <v>20.448513549676218</v>
      </c>
      <c r="P868" s="18">
        <v>37.314699983807941</v>
      </c>
      <c r="Q868" s="17">
        <v>162.61657701733679</v>
      </c>
      <c r="R868" s="17">
        <v>162.61658454132041</v>
      </c>
      <c r="S868" s="17"/>
      <c r="T868" s="17"/>
    </row>
    <row r="869" spans="1:20" x14ac:dyDescent="0.25">
      <c r="A869" s="19" t="s">
        <v>168</v>
      </c>
      <c r="B869" s="19" t="s">
        <v>12</v>
      </c>
      <c r="C869" s="19" t="s">
        <v>41</v>
      </c>
      <c r="D869" s="19" t="s">
        <v>41</v>
      </c>
      <c r="E869" s="19" t="s">
        <v>4</v>
      </c>
      <c r="F869" s="19" t="s">
        <v>162</v>
      </c>
      <c r="G869" s="14">
        <v>0.52743510898330936</v>
      </c>
      <c r="H869" s="14">
        <v>7.5903339540976829</v>
      </c>
      <c r="I869" s="14"/>
      <c r="J869" s="14">
        <v>14.923520013791315</v>
      </c>
      <c r="K869" s="14">
        <v>23.041289076872307</v>
      </c>
      <c r="L869" s="18">
        <v>23.041217846834236</v>
      </c>
      <c r="M869" s="18">
        <v>2.6222760518312697E-5</v>
      </c>
      <c r="N869" s="18"/>
      <c r="O869" s="18">
        <v>4.5007276652314824E-5</v>
      </c>
      <c r="P869" s="18">
        <v>23.041289076871408</v>
      </c>
      <c r="Q869" s="17">
        <v>165.53009734356777</v>
      </c>
      <c r="R869" s="17">
        <v>165.53007239043478</v>
      </c>
      <c r="S869" s="17"/>
      <c r="T869" s="17"/>
    </row>
    <row r="870" spans="1:20" x14ac:dyDescent="0.25">
      <c r="A870" s="19" t="s">
        <v>168</v>
      </c>
      <c r="B870" s="19" t="s">
        <v>12</v>
      </c>
      <c r="C870" s="19" t="s">
        <v>41</v>
      </c>
      <c r="D870" s="19" t="s">
        <v>41</v>
      </c>
      <c r="E870" s="19" t="s">
        <v>4</v>
      </c>
      <c r="F870" s="19" t="s">
        <v>163</v>
      </c>
      <c r="G870" s="14">
        <v>0.52799803649881749</v>
      </c>
      <c r="H870" s="14">
        <v>2.4694901965546584E-5</v>
      </c>
      <c r="I870" s="14"/>
      <c r="J870" s="14">
        <v>30.566596503666165</v>
      </c>
      <c r="K870" s="14">
        <v>31.094619235066947</v>
      </c>
      <c r="L870" s="18">
        <v>31.094517327650252</v>
      </c>
      <c r="M870" s="18">
        <v>2.6563194265924219E-5</v>
      </c>
      <c r="N870" s="18"/>
      <c r="O870" s="18">
        <v>7.5344227248359862E-5</v>
      </c>
      <c r="P870" s="18">
        <v>31.094619235071765</v>
      </c>
      <c r="Q870" s="17">
        <v>165.83685439226088</v>
      </c>
      <c r="R870" s="17">
        <v>165.83680768205929</v>
      </c>
      <c r="S870" s="17"/>
      <c r="T870" s="17"/>
    </row>
    <row r="871" spans="1:20" x14ac:dyDescent="0.25">
      <c r="A871" s="19" t="s">
        <v>168</v>
      </c>
      <c r="B871" s="19" t="s">
        <v>12</v>
      </c>
      <c r="C871" s="19" t="s">
        <v>41</v>
      </c>
      <c r="D871" s="19" t="s">
        <v>41</v>
      </c>
      <c r="E871" s="19" t="s">
        <v>4</v>
      </c>
      <c r="F871" s="19" t="s">
        <v>169</v>
      </c>
      <c r="G871" s="14">
        <v>0.19157018104564411</v>
      </c>
      <c r="H871" s="14">
        <v>7.6438842684090202</v>
      </c>
      <c r="I871" s="14"/>
      <c r="J871" s="14">
        <v>3.6859567310290133</v>
      </c>
      <c r="K871" s="14">
        <v>11.521411180483677</v>
      </c>
      <c r="L871" s="18">
        <v>6.5778075656551902</v>
      </c>
      <c r="M871" s="18">
        <v>1.2015155613746451</v>
      </c>
      <c r="N871" s="18"/>
      <c r="O871" s="18">
        <v>3.7420880518060358</v>
      </c>
      <c r="P871" s="18">
        <v>11.521411178835871</v>
      </c>
      <c r="Q871" s="17">
        <v>164.7850762963906</v>
      </c>
      <c r="R871" s="17"/>
      <c r="S871" s="17"/>
      <c r="T871" s="17"/>
    </row>
    <row r="872" spans="1:20" x14ac:dyDescent="0.25">
      <c r="A872" s="19" t="s">
        <v>168</v>
      </c>
      <c r="B872" s="19" t="s">
        <v>12</v>
      </c>
      <c r="C872" s="19" t="s">
        <v>41</v>
      </c>
      <c r="D872" s="19" t="s">
        <v>41</v>
      </c>
      <c r="E872" s="19" t="s">
        <v>5</v>
      </c>
      <c r="F872" s="19" t="s">
        <v>161</v>
      </c>
      <c r="G872" s="14">
        <v>0.49315532081411234</v>
      </c>
      <c r="H872" s="14">
        <v>31.089541755643747</v>
      </c>
      <c r="I872" s="14"/>
      <c r="J872" s="14">
        <v>3.7507131734221938E-5</v>
      </c>
      <c r="K872" s="14">
        <v>31.582734583589591</v>
      </c>
      <c r="L872" s="18">
        <v>9.3926847955555743</v>
      </c>
      <c r="M872" s="18">
        <v>1.4808904692735214</v>
      </c>
      <c r="N872" s="18"/>
      <c r="O872" s="18">
        <v>20.709159299985284</v>
      </c>
      <c r="P872" s="18">
        <v>31.58273456481438</v>
      </c>
      <c r="Q872" s="17">
        <v>174.82136791264759</v>
      </c>
      <c r="R872" s="17">
        <v>174.82140090072522</v>
      </c>
      <c r="S872" s="17"/>
      <c r="T872" s="17"/>
    </row>
    <row r="873" spans="1:20" x14ac:dyDescent="0.25">
      <c r="A873" s="19" t="s">
        <v>168</v>
      </c>
      <c r="B873" s="19" t="s">
        <v>12</v>
      </c>
      <c r="C873" s="19" t="s">
        <v>41</v>
      </c>
      <c r="D873" s="19" t="s">
        <v>41</v>
      </c>
      <c r="E873" s="19" t="s">
        <v>5</v>
      </c>
      <c r="F873" s="19" t="s">
        <v>162</v>
      </c>
      <c r="G873" s="14">
        <v>0.49821010892234269</v>
      </c>
      <c r="H873" s="14">
        <v>3.6743632895953247</v>
      </c>
      <c r="I873" s="14"/>
      <c r="J873" s="14">
        <v>16.769406070059702</v>
      </c>
      <c r="K873" s="14">
        <v>20.941979468577369</v>
      </c>
      <c r="L873" s="18">
        <v>20.941891144672439</v>
      </c>
      <c r="M873" s="18">
        <v>3.1222404642973588E-5</v>
      </c>
      <c r="N873" s="18"/>
      <c r="O873" s="18">
        <v>5.7101500184880799E-5</v>
      </c>
      <c r="P873" s="18">
        <v>20.941979468577269</v>
      </c>
      <c r="Q873" s="17">
        <v>178.01045234726712</v>
      </c>
      <c r="R873" s="17">
        <v>178.01042513895385</v>
      </c>
      <c r="S873" s="17"/>
      <c r="T873" s="17"/>
    </row>
    <row r="874" spans="1:20" x14ac:dyDescent="0.25">
      <c r="A874" s="19" t="s">
        <v>168</v>
      </c>
      <c r="B874" s="19" t="s">
        <v>12</v>
      </c>
      <c r="C874" s="19" t="s">
        <v>41</v>
      </c>
      <c r="D874" s="19" t="s">
        <v>41</v>
      </c>
      <c r="E874" s="19" t="s">
        <v>5</v>
      </c>
      <c r="F874" s="19" t="s">
        <v>163</v>
      </c>
      <c r="G874" s="14">
        <v>0.49876691229943731</v>
      </c>
      <c r="H874" s="14">
        <v>3.1951881674032956E-5</v>
      </c>
      <c r="I874" s="14"/>
      <c r="J874" s="14">
        <v>27.75171761905175</v>
      </c>
      <c r="K874" s="14">
        <v>28.250516483232861</v>
      </c>
      <c r="L874" s="18">
        <v>28.250388525247718</v>
      </c>
      <c r="M874" s="18">
        <v>3.2566184149175969E-5</v>
      </c>
      <c r="N874" s="18"/>
      <c r="O874" s="18">
        <v>9.5391801104551194E-5</v>
      </c>
      <c r="P874" s="18">
        <v>28.250516483232971</v>
      </c>
      <c r="Q874" s="17">
        <v>178.36177289139687</v>
      </c>
      <c r="R874" s="17">
        <v>178.36172303414475</v>
      </c>
      <c r="S874" s="17"/>
      <c r="T874" s="17"/>
    </row>
    <row r="875" spans="1:20" x14ac:dyDescent="0.25">
      <c r="A875" s="19" t="s">
        <v>168</v>
      </c>
      <c r="B875" s="19" t="s">
        <v>12</v>
      </c>
      <c r="C875" s="19" t="s">
        <v>41</v>
      </c>
      <c r="D875" s="19" t="s">
        <v>41</v>
      </c>
      <c r="E875" s="19" t="s">
        <v>5</v>
      </c>
      <c r="F875" s="19" t="s">
        <v>169</v>
      </c>
      <c r="G875" s="14">
        <v>0.18095618534222879</v>
      </c>
      <c r="H875" s="14">
        <v>6.1303117170509083</v>
      </c>
      <c r="I875" s="14"/>
      <c r="J875" s="14">
        <v>3.7329420845934802</v>
      </c>
      <c r="K875" s="14">
        <v>10.044209986986617</v>
      </c>
      <c r="L875" s="18">
        <v>5.9834123435127209</v>
      </c>
      <c r="M875" s="18">
        <v>0.27100872166902884</v>
      </c>
      <c r="N875" s="18"/>
      <c r="O875" s="18">
        <v>3.7897889183689975</v>
      </c>
      <c r="P875" s="18">
        <v>10.044209983550747</v>
      </c>
      <c r="Q875" s="17">
        <v>177.19716267275388</v>
      </c>
      <c r="R875" s="17"/>
      <c r="S875" s="17"/>
      <c r="T875" s="17"/>
    </row>
    <row r="876" spans="1:20" x14ac:dyDescent="0.25">
      <c r="A876" s="19" t="s">
        <v>168</v>
      </c>
      <c r="B876" s="19" t="s">
        <v>12</v>
      </c>
      <c r="C876" s="19" t="s">
        <v>41</v>
      </c>
      <c r="D876" s="19" t="s">
        <v>41</v>
      </c>
      <c r="E876" s="19" t="s">
        <v>6</v>
      </c>
      <c r="F876" s="19" t="s">
        <v>161</v>
      </c>
      <c r="G876" s="14">
        <v>0.47326264386988598</v>
      </c>
      <c r="H876" s="14">
        <v>28.873663225959763</v>
      </c>
      <c r="I876" s="14"/>
      <c r="J876" s="14">
        <v>6.8204930332619942E-5</v>
      </c>
      <c r="K876" s="14">
        <v>29.346994074759984</v>
      </c>
      <c r="L876" s="18">
        <v>8.2691886674087929</v>
      </c>
      <c r="M876" s="18">
        <v>0.64581076129070092</v>
      </c>
      <c r="N876" s="18"/>
      <c r="O876" s="18">
        <v>20.43199463656628</v>
      </c>
      <c r="P876" s="18">
        <v>29.346994065265775</v>
      </c>
      <c r="Q876" s="17">
        <v>185.74223013090534</v>
      </c>
      <c r="R876" s="17">
        <v>185.74227177254235</v>
      </c>
      <c r="S876" s="17"/>
      <c r="T876" s="17"/>
    </row>
    <row r="877" spans="1:20" x14ac:dyDescent="0.25">
      <c r="A877" s="19" t="s">
        <v>168</v>
      </c>
      <c r="B877" s="19" t="s">
        <v>12</v>
      </c>
      <c r="C877" s="19" t="s">
        <v>41</v>
      </c>
      <c r="D877" s="19" t="s">
        <v>41</v>
      </c>
      <c r="E877" s="19" t="s">
        <v>6</v>
      </c>
      <c r="F877" s="19" t="s">
        <v>162</v>
      </c>
      <c r="G877" s="14">
        <v>0.47815821364911393</v>
      </c>
      <c r="H877" s="14">
        <v>6.3088993021797159E-5</v>
      </c>
      <c r="I877" s="14"/>
      <c r="J877" s="14">
        <v>18.032294564662461</v>
      </c>
      <c r="K877" s="14">
        <v>18.510515867304598</v>
      </c>
      <c r="L877" s="18">
        <v>18.510378691156681</v>
      </c>
      <c r="M877" s="18">
        <v>4.0342508999753893E-5</v>
      </c>
      <c r="N877" s="18"/>
      <c r="O877" s="18">
        <v>9.6833631063332015E-5</v>
      </c>
      <c r="P877" s="18">
        <v>18.510515867296743</v>
      </c>
      <c r="Q877" s="17">
        <v>189.14395340470162</v>
      </c>
      <c r="R877" s="17">
        <v>189.14390358143393</v>
      </c>
      <c r="S877" s="17"/>
      <c r="T877" s="17"/>
    </row>
    <row r="878" spans="1:20" x14ac:dyDescent="0.25">
      <c r="A878" s="19" t="s">
        <v>168</v>
      </c>
      <c r="B878" s="19" t="s">
        <v>12</v>
      </c>
      <c r="C878" s="19" t="s">
        <v>41</v>
      </c>
      <c r="D878" s="19" t="s">
        <v>41</v>
      </c>
      <c r="E878" s="19" t="s">
        <v>6</v>
      </c>
      <c r="F878" s="19" t="s">
        <v>163</v>
      </c>
      <c r="G878" s="14">
        <v>0.47873721378955197</v>
      </c>
      <c r="H878" s="14">
        <v>3.8546175326564715E-5</v>
      </c>
      <c r="I878" s="14"/>
      <c r="J878" s="14">
        <v>24.501648945282881</v>
      </c>
      <c r="K878" s="14">
        <v>24.98042470524776</v>
      </c>
      <c r="L878" s="18">
        <v>24.980229804398181</v>
      </c>
      <c r="M878" s="18">
        <v>4.0571062873958632E-5</v>
      </c>
      <c r="N878" s="18"/>
      <c r="O878" s="18">
        <v>1.5432978439653907E-4</v>
      </c>
      <c r="P878" s="18">
        <v>24.980424705245454</v>
      </c>
      <c r="Q878" s="17">
        <v>189.54631161889063</v>
      </c>
      <c r="R878" s="17">
        <v>189.54623879611566</v>
      </c>
      <c r="S878" s="17"/>
      <c r="T878" s="17"/>
    </row>
    <row r="879" spans="1:20" x14ac:dyDescent="0.25">
      <c r="A879" s="19" t="s">
        <v>168</v>
      </c>
      <c r="B879" s="19" t="s">
        <v>12</v>
      </c>
      <c r="C879" s="19" t="s">
        <v>41</v>
      </c>
      <c r="D879" s="19" t="s">
        <v>41</v>
      </c>
      <c r="E879" s="19" t="s">
        <v>6</v>
      </c>
      <c r="F879" s="19" t="s">
        <v>169</v>
      </c>
      <c r="G879" s="14">
        <v>0.17366775672103502</v>
      </c>
      <c r="H879" s="14">
        <v>5.2838903308926692</v>
      </c>
      <c r="I879" s="14"/>
      <c r="J879" s="14">
        <v>3.6829900638692852</v>
      </c>
      <c r="K879" s="14">
        <v>9.1405481514829887</v>
      </c>
      <c r="L879" s="18">
        <v>5.283281216947298</v>
      </c>
      <c r="M879" s="18">
        <v>0.11819072582317643</v>
      </c>
      <c r="N879" s="18"/>
      <c r="O879" s="18">
        <v>3.7390762069739893</v>
      </c>
      <c r="P879" s="18">
        <v>9.1405481497444647</v>
      </c>
      <c r="Q879" s="17">
        <v>188.28756610929756</v>
      </c>
      <c r="R879" s="17"/>
      <c r="S879" s="17"/>
      <c r="T879" s="17"/>
    </row>
    <row r="880" spans="1:20" x14ac:dyDescent="0.25">
      <c r="A880" s="19" t="s">
        <v>168</v>
      </c>
      <c r="B880" s="19" t="s">
        <v>12</v>
      </c>
      <c r="C880" s="19" t="s">
        <v>41</v>
      </c>
      <c r="D880" s="19" t="s">
        <v>41</v>
      </c>
      <c r="E880" s="19" t="s">
        <v>7</v>
      </c>
      <c r="F880" s="19" t="s">
        <v>161</v>
      </c>
      <c r="G880" s="14">
        <v>0.4807538620476916</v>
      </c>
      <c r="H880" s="14">
        <v>24.649532680197378</v>
      </c>
      <c r="I880" s="14"/>
      <c r="J880" s="14">
        <v>6.2191036365929814E-5</v>
      </c>
      <c r="K880" s="14">
        <v>25.130348733281437</v>
      </c>
      <c r="L880" s="18">
        <v>7.2182446225899044</v>
      </c>
      <c r="M880" s="18">
        <v>7.3579922078540957E-4</v>
      </c>
      <c r="N880" s="18"/>
      <c r="O880" s="18">
        <v>17.911368301857699</v>
      </c>
      <c r="P880" s="18">
        <v>25.130348723668391</v>
      </c>
      <c r="Q880" s="17">
        <v>206.69480814766717</v>
      </c>
      <c r="R880" s="17">
        <v>206.69482072511209</v>
      </c>
      <c r="S880" s="17"/>
      <c r="T880" s="17"/>
    </row>
    <row r="881" spans="1:20" x14ac:dyDescent="0.25">
      <c r="A881" s="19" t="s">
        <v>168</v>
      </c>
      <c r="B881" s="19" t="s">
        <v>12</v>
      </c>
      <c r="C881" s="19" t="s">
        <v>41</v>
      </c>
      <c r="D881" s="19" t="s">
        <v>41</v>
      </c>
      <c r="E881" s="19" t="s">
        <v>7</v>
      </c>
      <c r="F881" s="19" t="s">
        <v>162</v>
      </c>
      <c r="G881" s="14">
        <v>0.48561575064715357</v>
      </c>
      <c r="H881" s="14">
        <v>7.6415557012594177E-5</v>
      </c>
      <c r="I881" s="14"/>
      <c r="J881" s="14">
        <v>15.795459075382583</v>
      </c>
      <c r="K881" s="14">
        <v>16.281151241586748</v>
      </c>
      <c r="L881" s="18">
        <v>16.281010171558584</v>
      </c>
      <c r="M881" s="18">
        <v>4.819659968922256E-5</v>
      </c>
      <c r="N881" s="18"/>
      <c r="O881" s="18">
        <v>9.287342879585496E-5</v>
      </c>
      <c r="P881" s="18">
        <v>16.281151241587068</v>
      </c>
      <c r="Q881" s="17">
        <v>210.33505390600942</v>
      </c>
      <c r="R881" s="17">
        <v>210.33493819907775</v>
      </c>
      <c r="S881" s="17"/>
      <c r="T881" s="17"/>
    </row>
    <row r="882" spans="1:20" x14ac:dyDescent="0.25">
      <c r="A882" s="19" t="s">
        <v>168</v>
      </c>
      <c r="B882" s="19" t="s">
        <v>12</v>
      </c>
      <c r="C882" s="19" t="s">
        <v>41</v>
      </c>
      <c r="D882" s="19" t="s">
        <v>41</v>
      </c>
      <c r="E882" s="19" t="s">
        <v>7</v>
      </c>
      <c r="F882" s="19" t="s">
        <v>163</v>
      </c>
      <c r="G882" s="14">
        <v>0.48623106821547663</v>
      </c>
      <c r="H882" s="14">
        <v>5.1303782479510148E-5</v>
      </c>
      <c r="I882" s="14"/>
      <c r="J882" s="14">
        <v>21.50270591188464</v>
      </c>
      <c r="K882" s="14">
        <v>21.988988283882595</v>
      </c>
      <c r="L882" s="18">
        <v>21.988781917408435</v>
      </c>
      <c r="M882" s="18">
        <v>4.9732254620736432E-5</v>
      </c>
      <c r="N882" s="18"/>
      <c r="O882" s="18">
        <v>1.5663421940207561E-4</v>
      </c>
      <c r="P882" s="18">
        <v>21.988988283882456</v>
      </c>
      <c r="Q882" s="17">
        <v>210.79586290602037</v>
      </c>
      <c r="R882" s="17">
        <v>210.79568546525451</v>
      </c>
      <c r="S882" s="17"/>
      <c r="T882" s="17"/>
    </row>
    <row r="883" spans="1:20" x14ac:dyDescent="0.25">
      <c r="A883" s="19" t="s">
        <v>168</v>
      </c>
      <c r="B883" s="19" t="s">
        <v>12</v>
      </c>
      <c r="C883" s="19" t="s">
        <v>41</v>
      </c>
      <c r="D883" s="19" t="s">
        <v>41</v>
      </c>
      <c r="E883" s="19" t="s">
        <v>7</v>
      </c>
      <c r="F883" s="19" t="s">
        <v>169</v>
      </c>
      <c r="G883" s="14">
        <v>0.17639817306174554</v>
      </c>
      <c r="H883" s="14">
        <v>4.5108768311774758</v>
      </c>
      <c r="I883" s="14"/>
      <c r="J883" s="14">
        <v>3.2286342365424123</v>
      </c>
      <c r="K883" s="14">
        <v>7.9159092407816338</v>
      </c>
      <c r="L883" s="18">
        <v>4.6379644654003052</v>
      </c>
      <c r="M883" s="18">
        <v>1.4351824915292231E-4</v>
      </c>
      <c r="N883" s="18"/>
      <c r="O883" s="18">
        <v>3.2778012553730171</v>
      </c>
      <c r="P883" s="18">
        <v>7.9159092390224757</v>
      </c>
      <c r="Q883" s="17">
        <v>209.43372773214941</v>
      </c>
      <c r="R883" s="17"/>
      <c r="S883" s="17"/>
      <c r="T883" s="17"/>
    </row>
    <row r="884" spans="1:20" x14ac:dyDescent="0.25">
      <c r="A884" s="19" t="s">
        <v>168</v>
      </c>
      <c r="B884" s="19" t="s">
        <v>12</v>
      </c>
      <c r="C884" s="19" t="s">
        <v>41</v>
      </c>
      <c r="D884" s="19" t="s">
        <v>41</v>
      </c>
      <c r="E884" s="19" t="s">
        <v>8</v>
      </c>
      <c r="F884" s="19" t="s">
        <v>161</v>
      </c>
      <c r="G884" s="14">
        <v>0.46171194041789076</v>
      </c>
      <c r="H884" s="14">
        <v>35.864817550569818</v>
      </c>
      <c r="I884" s="14"/>
      <c r="J884" s="14">
        <v>8.5870192050639134E-5</v>
      </c>
      <c r="K884" s="14">
        <v>36.326615361179762</v>
      </c>
      <c r="L884" s="18">
        <v>6.7230133899379663</v>
      </c>
      <c r="M884" s="18">
        <v>13.065189079092729</v>
      </c>
      <c r="N884" s="18"/>
      <c r="O884" s="18">
        <v>16.538412882286849</v>
      </c>
      <c r="P884" s="18">
        <v>36.326615351317542</v>
      </c>
      <c r="Q884" s="17">
        <v>211.21123097749296</v>
      </c>
      <c r="R884" s="17">
        <v>211.21122597962631</v>
      </c>
      <c r="S884" s="17"/>
      <c r="T884" s="17"/>
    </row>
    <row r="885" spans="1:20" x14ac:dyDescent="0.25">
      <c r="A885" s="19" t="s">
        <v>168</v>
      </c>
      <c r="B885" s="19" t="s">
        <v>12</v>
      </c>
      <c r="C885" s="19" t="s">
        <v>41</v>
      </c>
      <c r="D885" s="19" t="s">
        <v>41</v>
      </c>
      <c r="E885" s="19" t="s">
        <v>8</v>
      </c>
      <c r="F885" s="19" t="s">
        <v>162</v>
      </c>
      <c r="G885" s="14">
        <v>0.46631250704826099</v>
      </c>
      <c r="H885" s="14">
        <v>8.5830293101434206E-5</v>
      </c>
      <c r="I885" s="14"/>
      <c r="J885" s="14">
        <v>14.588232136975209</v>
      </c>
      <c r="K885" s="14">
        <v>15.054630474316571</v>
      </c>
      <c r="L885" s="18">
        <v>15.054438714797206</v>
      </c>
      <c r="M885" s="18">
        <v>6.3486576655074787E-5</v>
      </c>
      <c r="N885" s="18"/>
      <c r="O885" s="18">
        <v>1.2827294273049856E-4</v>
      </c>
      <c r="P885" s="18">
        <v>15.054630474316591</v>
      </c>
      <c r="Q885" s="17">
        <v>214.9918018854579</v>
      </c>
      <c r="R885" s="17">
        <v>214.99169065639666</v>
      </c>
      <c r="S885" s="17"/>
      <c r="T885" s="17"/>
    </row>
    <row r="886" spans="1:20" x14ac:dyDescent="0.25">
      <c r="A886" s="19" t="s">
        <v>168</v>
      </c>
      <c r="B886" s="19" t="s">
        <v>12</v>
      </c>
      <c r="C886" s="19" t="s">
        <v>41</v>
      </c>
      <c r="D886" s="19" t="s">
        <v>41</v>
      </c>
      <c r="E886" s="19" t="s">
        <v>8</v>
      </c>
      <c r="F886" s="19" t="s">
        <v>163</v>
      </c>
      <c r="G886" s="14">
        <v>0.46695463918128283</v>
      </c>
      <c r="H886" s="14">
        <v>6.1106889223316624E-5</v>
      </c>
      <c r="I886" s="14"/>
      <c r="J886" s="14">
        <v>19.847683280945276</v>
      </c>
      <c r="K886" s="14">
        <v>20.314699027015781</v>
      </c>
      <c r="L886" s="18">
        <v>20.314421677904701</v>
      </c>
      <c r="M886" s="18">
        <v>6.1889108992379429E-5</v>
      </c>
      <c r="N886" s="18"/>
      <c r="O886" s="18">
        <v>2.154600020960364E-4</v>
      </c>
      <c r="P886" s="18">
        <v>20.314699027015788</v>
      </c>
      <c r="Q886" s="17">
        <v>215.51955708498986</v>
      </c>
      <c r="R886" s="17">
        <v>215.51939107825569</v>
      </c>
      <c r="S886" s="17"/>
      <c r="T886" s="17"/>
    </row>
    <row r="887" spans="1:20" x14ac:dyDescent="0.25">
      <c r="A887" s="19" t="s">
        <v>168</v>
      </c>
      <c r="B887" s="19" t="s">
        <v>12</v>
      </c>
      <c r="C887" s="19" t="s">
        <v>41</v>
      </c>
      <c r="D887" s="19" t="s">
        <v>41</v>
      </c>
      <c r="E887" s="19" t="s">
        <v>8</v>
      </c>
      <c r="F887" s="19" t="s">
        <v>169</v>
      </c>
      <c r="G887" s="14">
        <v>0.16940197357150488</v>
      </c>
      <c r="H887" s="14">
        <v>6.5632757000165807</v>
      </c>
      <c r="I887" s="14"/>
      <c r="J887" s="14">
        <v>2.9811599341007775</v>
      </c>
      <c r="K887" s="14">
        <v>9.7138376076888626</v>
      </c>
      <c r="L887" s="18">
        <v>4.2963382401644044</v>
      </c>
      <c r="M887" s="18">
        <v>2.3909410569879253</v>
      </c>
      <c r="N887" s="18"/>
      <c r="O887" s="18">
        <v>3.0265583087317509</v>
      </c>
      <c r="P887" s="18">
        <v>9.7138376058840805</v>
      </c>
      <c r="Q887" s="17">
        <v>214.06390122428519</v>
      </c>
      <c r="R887" s="17"/>
      <c r="S887" s="17"/>
      <c r="T887" s="17"/>
    </row>
    <row r="888" spans="1:20" x14ac:dyDescent="0.25">
      <c r="A888" s="19" t="s">
        <v>168</v>
      </c>
      <c r="B888" s="19" t="s">
        <v>12</v>
      </c>
      <c r="C888" s="19" t="s">
        <v>41</v>
      </c>
      <c r="D888" s="19" t="s">
        <v>41</v>
      </c>
      <c r="E888" s="19" t="s">
        <v>9</v>
      </c>
      <c r="F888" s="19" t="s">
        <v>161</v>
      </c>
      <c r="G888" s="14">
        <v>0.42244927172493102</v>
      </c>
      <c r="H888" s="14">
        <v>44.286806680947777</v>
      </c>
      <c r="I888" s="14"/>
      <c r="J888" s="14">
        <v>1.0732272966283356E-4</v>
      </c>
      <c r="K888" s="14">
        <v>44.709363275402367</v>
      </c>
      <c r="L888" s="18">
        <v>6.2617576187013713</v>
      </c>
      <c r="M888" s="18">
        <v>23.130139631810295</v>
      </c>
      <c r="N888" s="18"/>
      <c r="O888" s="18">
        <v>15.317466024889963</v>
      </c>
      <c r="P888" s="18">
        <v>44.709363275401628</v>
      </c>
      <c r="Q888" s="17">
        <v>228.33048391481088</v>
      </c>
      <c r="R888" s="17">
        <v>228.33064309799516</v>
      </c>
      <c r="S888" s="17"/>
      <c r="T888" s="17"/>
    </row>
    <row r="889" spans="1:20" x14ac:dyDescent="0.25">
      <c r="A889" s="19" t="s">
        <v>168</v>
      </c>
      <c r="B889" s="19" t="s">
        <v>12</v>
      </c>
      <c r="C889" s="19" t="s">
        <v>41</v>
      </c>
      <c r="D889" s="19" t="s">
        <v>41</v>
      </c>
      <c r="E889" s="19" t="s">
        <v>9</v>
      </c>
      <c r="F889" s="19" t="s">
        <v>162</v>
      </c>
      <c r="G889" s="14">
        <v>0.426586771291811</v>
      </c>
      <c r="H889" s="14">
        <v>1.2117540830913721E-4</v>
      </c>
      <c r="I889" s="14"/>
      <c r="J889" s="14">
        <v>13.51563818228372</v>
      </c>
      <c r="K889" s="14">
        <v>13.942346128983839</v>
      </c>
      <c r="L889" s="18">
        <v>13.942100622805697</v>
      </c>
      <c r="M889" s="18">
        <v>8.4012251058321235E-5</v>
      </c>
      <c r="N889" s="18"/>
      <c r="O889" s="18">
        <v>1.6149392712884469E-4</v>
      </c>
      <c r="P889" s="18">
        <v>13.942346128983884</v>
      </c>
      <c r="Q889" s="17">
        <v>232.4537029299297</v>
      </c>
      <c r="R889" s="17">
        <v>232.45356339620366</v>
      </c>
      <c r="S889" s="17"/>
      <c r="T889" s="17"/>
    </row>
    <row r="890" spans="1:20" x14ac:dyDescent="0.25">
      <c r="A890" s="19" t="s">
        <v>168</v>
      </c>
      <c r="B890" s="19" t="s">
        <v>12</v>
      </c>
      <c r="C890" s="19" t="s">
        <v>41</v>
      </c>
      <c r="D890" s="19" t="s">
        <v>41</v>
      </c>
      <c r="E890" s="19" t="s">
        <v>9</v>
      </c>
      <c r="F890" s="19" t="s">
        <v>163</v>
      </c>
      <c r="G890" s="14">
        <v>0.42719328405632345</v>
      </c>
      <c r="H890" s="14">
        <v>7.4310653420063769E-5</v>
      </c>
      <c r="I890" s="14"/>
      <c r="J890" s="14">
        <v>18.374020843624294</v>
      </c>
      <c r="K890" s="14">
        <v>18.801288438334037</v>
      </c>
      <c r="L890" s="18">
        <v>18.800939724110503</v>
      </c>
      <c r="M890" s="18">
        <v>7.7102310102702802E-5</v>
      </c>
      <c r="N890" s="18"/>
      <c r="O890" s="18">
        <v>2.7161191342541034E-4</v>
      </c>
      <c r="P890" s="18">
        <v>18.80128843833403</v>
      </c>
      <c r="Q890" s="17">
        <v>233.05812888607352</v>
      </c>
      <c r="R890" s="17">
        <v>233.05800078818572</v>
      </c>
      <c r="S890" s="17"/>
      <c r="T890" s="17"/>
    </row>
    <row r="891" spans="1:20" x14ac:dyDescent="0.25">
      <c r="A891" s="19" t="s">
        <v>168</v>
      </c>
      <c r="B891" s="19" t="s">
        <v>12</v>
      </c>
      <c r="C891" s="19" t="s">
        <v>41</v>
      </c>
      <c r="D891" s="19" t="s">
        <v>41</v>
      </c>
      <c r="E891" s="19" t="s">
        <v>9</v>
      </c>
      <c r="F891" s="19" t="s">
        <v>169</v>
      </c>
      <c r="G891" s="14">
        <v>0.15498461289217172</v>
      </c>
      <c r="H891" s="14">
        <v>8.1045047709229543</v>
      </c>
      <c r="I891" s="14"/>
      <c r="J891" s="14">
        <v>2.7610855142382809</v>
      </c>
      <c r="K891" s="14">
        <v>11.020574898053404</v>
      </c>
      <c r="L891" s="18">
        <v>3.9846119818538854</v>
      </c>
      <c r="M891" s="18">
        <v>4.2328304144346367</v>
      </c>
      <c r="N891" s="18"/>
      <c r="O891" s="18">
        <v>2.8031325017647508</v>
      </c>
      <c r="P891" s="18">
        <v>11.020574898053273</v>
      </c>
      <c r="Q891" s="17">
        <v>231.44475918405567</v>
      </c>
      <c r="R891" s="17"/>
      <c r="S891" s="17"/>
      <c r="T891" s="17"/>
    </row>
    <row r="892" spans="1:20" x14ac:dyDescent="0.25">
      <c r="A892" s="19" t="s">
        <v>168</v>
      </c>
      <c r="B892" s="19" t="s">
        <v>12</v>
      </c>
      <c r="C892" s="19" t="s">
        <v>42</v>
      </c>
      <c r="D892" s="19" t="s">
        <v>42</v>
      </c>
      <c r="E892" s="19" t="s">
        <v>2</v>
      </c>
      <c r="F892" s="19" t="s">
        <v>161</v>
      </c>
      <c r="G892" s="14">
        <v>33.202788000479806</v>
      </c>
      <c r="H892" s="14">
        <v>526.24937582118162</v>
      </c>
      <c r="I892" s="14"/>
      <c r="J892" s="14">
        <v>1.2262468233057106E-5</v>
      </c>
      <c r="K892" s="14">
        <v>559.45217608412963</v>
      </c>
      <c r="L892" s="18">
        <v>166.20300027182969</v>
      </c>
      <c r="M892" s="18">
        <v>269.63731366237374</v>
      </c>
      <c r="N892" s="18"/>
      <c r="O892" s="18">
        <v>123.61186213339214</v>
      </c>
      <c r="P892" s="18">
        <v>559.45217606759559</v>
      </c>
      <c r="Q892" s="17">
        <v>157.3192289205378</v>
      </c>
      <c r="R892" s="17">
        <v>157.319228642062</v>
      </c>
      <c r="S892" s="17"/>
      <c r="T892" s="17"/>
    </row>
    <row r="893" spans="1:20" x14ac:dyDescent="0.25">
      <c r="A893" s="19" t="s">
        <v>168</v>
      </c>
      <c r="B893" s="19" t="s">
        <v>12</v>
      </c>
      <c r="C893" s="19" t="s">
        <v>42</v>
      </c>
      <c r="D893" s="19" t="s">
        <v>42</v>
      </c>
      <c r="E893" s="19" t="s">
        <v>2</v>
      </c>
      <c r="F893" s="19" t="s">
        <v>162</v>
      </c>
      <c r="G893" s="14">
        <v>33.22047436334212</v>
      </c>
      <c r="H893" s="14">
        <v>369.23296708510043</v>
      </c>
      <c r="I893" s="14"/>
      <c r="J893" s="14">
        <v>54.947396307233589</v>
      </c>
      <c r="K893" s="14">
        <v>457.40083775567615</v>
      </c>
      <c r="L893" s="18">
        <v>291.88974177520964</v>
      </c>
      <c r="M893" s="18">
        <v>165.51107392902694</v>
      </c>
      <c r="N893" s="18"/>
      <c r="O893" s="18">
        <v>2.2051435426456565E-5</v>
      </c>
      <c r="P893" s="18">
        <v>457.40083775567206</v>
      </c>
      <c r="Q893" s="17">
        <v>160.04828661076613</v>
      </c>
      <c r="R893" s="17">
        <v>160.04828613928984</v>
      </c>
      <c r="S893" s="17"/>
      <c r="T893" s="17"/>
    </row>
    <row r="894" spans="1:20" x14ac:dyDescent="0.25">
      <c r="A894" s="19" t="s">
        <v>168</v>
      </c>
      <c r="B894" s="19" t="s">
        <v>12</v>
      </c>
      <c r="C894" s="19" t="s">
        <v>42</v>
      </c>
      <c r="D894" s="19" t="s">
        <v>42</v>
      </c>
      <c r="E894" s="19" t="s">
        <v>2</v>
      </c>
      <c r="F894" s="19" t="s">
        <v>163</v>
      </c>
      <c r="G894" s="14">
        <v>33.222495128843661</v>
      </c>
      <c r="H894" s="14">
        <v>111.6741360552824</v>
      </c>
      <c r="I894" s="14"/>
      <c r="J894" s="14">
        <v>253.03179085203155</v>
      </c>
      <c r="K894" s="14">
        <v>397.9284220361576</v>
      </c>
      <c r="L894" s="18">
        <v>383.80860186209981</v>
      </c>
      <c r="M894" s="18">
        <v>14.119787123596392</v>
      </c>
      <c r="N894" s="18"/>
      <c r="O894" s="18">
        <v>3.3050457101468781E-5</v>
      </c>
      <c r="P894" s="18">
        <v>397.92842203615328</v>
      </c>
      <c r="Q894" s="17">
        <v>160.3601145409948</v>
      </c>
      <c r="R894" s="17">
        <v>160.36011361124784</v>
      </c>
      <c r="S894" s="17"/>
      <c r="T894" s="17"/>
    </row>
    <row r="895" spans="1:20" x14ac:dyDescent="0.25">
      <c r="A895" s="19" t="s">
        <v>168</v>
      </c>
      <c r="B895" s="19" t="s">
        <v>12</v>
      </c>
      <c r="C895" s="19" t="s">
        <v>42</v>
      </c>
      <c r="D895" s="19" t="s">
        <v>42</v>
      </c>
      <c r="E895" s="19" t="s">
        <v>2</v>
      </c>
      <c r="F895" s="19" t="s">
        <v>169</v>
      </c>
      <c r="G895" s="14">
        <v>12.122361825677165</v>
      </c>
      <c r="H895" s="14">
        <v>147.53538826091579</v>
      </c>
      <c r="I895" s="14"/>
      <c r="J895" s="14">
        <v>22.281660833725674</v>
      </c>
      <c r="K895" s="14">
        <v>181.93941092031861</v>
      </c>
      <c r="L895" s="18">
        <v>89.238051378220177</v>
      </c>
      <c r="M895" s="18">
        <v>70.080384073360605</v>
      </c>
      <c r="N895" s="18"/>
      <c r="O895" s="18">
        <v>22.620975465711354</v>
      </c>
      <c r="P895" s="18">
        <v>181.93941091729212</v>
      </c>
      <c r="Q895" s="17">
        <v>159.20128921170715</v>
      </c>
      <c r="R895" s="17"/>
      <c r="S895" s="17"/>
      <c r="T895" s="17"/>
    </row>
    <row r="896" spans="1:20" x14ac:dyDescent="0.25">
      <c r="A896" s="19" t="s">
        <v>168</v>
      </c>
      <c r="B896" s="19" t="s">
        <v>12</v>
      </c>
      <c r="C896" s="19" t="s">
        <v>42</v>
      </c>
      <c r="D896" s="19" t="s">
        <v>42</v>
      </c>
      <c r="E896" s="19" t="s">
        <v>3</v>
      </c>
      <c r="F896" s="19" t="s">
        <v>161</v>
      </c>
      <c r="G896" s="14">
        <v>29.91447389959286</v>
      </c>
      <c r="H896" s="14">
        <v>536.09270222705391</v>
      </c>
      <c r="I896" s="14"/>
      <c r="J896" s="14">
        <v>2.2002080288905438E-5</v>
      </c>
      <c r="K896" s="14">
        <v>566.00719812872705</v>
      </c>
      <c r="L896" s="18">
        <v>147.87090135117811</v>
      </c>
      <c r="M896" s="18">
        <v>320.24687268852176</v>
      </c>
      <c r="N896" s="18"/>
      <c r="O896" s="18">
        <v>97.889424080363909</v>
      </c>
      <c r="P896" s="18">
        <v>566.00719812006378</v>
      </c>
      <c r="Q896" s="17">
        <v>156.79730255951563</v>
      </c>
      <c r="R896" s="17">
        <v>156.79730228504025</v>
      </c>
      <c r="S896" s="17"/>
      <c r="T896" s="17"/>
    </row>
    <row r="897" spans="1:20" x14ac:dyDescent="0.25">
      <c r="A897" s="19" t="s">
        <v>168</v>
      </c>
      <c r="B897" s="19" t="s">
        <v>12</v>
      </c>
      <c r="C897" s="19" t="s">
        <v>42</v>
      </c>
      <c r="D897" s="19" t="s">
        <v>42</v>
      </c>
      <c r="E897" s="19" t="s">
        <v>3</v>
      </c>
      <c r="F897" s="19" t="s">
        <v>162</v>
      </c>
      <c r="G897" s="14">
        <v>30.222032971953379</v>
      </c>
      <c r="H897" s="14">
        <v>395.70731619190059</v>
      </c>
      <c r="I897" s="14"/>
      <c r="J897" s="14">
        <v>38.782574892217582</v>
      </c>
      <c r="K897" s="14">
        <v>464.71192405607155</v>
      </c>
      <c r="L897" s="18">
        <v>259.32864213134451</v>
      </c>
      <c r="M897" s="18">
        <v>205.38324278899074</v>
      </c>
      <c r="N897" s="18"/>
      <c r="O897" s="18">
        <v>3.9135773737998589E-5</v>
      </c>
      <c r="P897" s="18">
        <v>464.71192405610901</v>
      </c>
      <c r="Q897" s="17">
        <v>159.56683648057043</v>
      </c>
      <c r="R897" s="17">
        <v>159.56683593709334</v>
      </c>
      <c r="S897" s="17"/>
      <c r="T897" s="17"/>
    </row>
    <row r="898" spans="1:20" x14ac:dyDescent="0.25">
      <c r="A898" s="19" t="s">
        <v>168</v>
      </c>
      <c r="B898" s="19" t="s">
        <v>12</v>
      </c>
      <c r="C898" s="19" t="s">
        <v>42</v>
      </c>
      <c r="D898" s="19" t="s">
        <v>42</v>
      </c>
      <c r="E898" s="19" t="s">
        <v>3</v>
      </c>
      <c r="F898" s="19" t="s">
        <v>163</v>
      </c>
      <c r="G898" s="14">
        <v>30.261692134375156</v>
      </c>
      <c r="H898" s="14">
        <v>116.61414147654219</v>
      </c>
      <c r="I898" s="14"/>
      <c r="J898" s="14">
        <v>209.53473285812007</v>
      </c>
      <c r="K898" s="14">
        <v>356.41056646903741</v>
      </c>
      <c r="L898" s="18">
        <v>340.78616306361158</v>
      </c>
      <c r="M898" s="18">
        <v>15.624343028871129</v>
      </c>
      <c r="N898" s="18"/>
      <c r="O898" s="18">
        <v>6.0376551417093572E-5</v>
      </c>
      <c r="P898" s="18">
        <v>356.41056646903411</v>
      </c>
      <c r="Q898" s="17">
        <v>159.92396465864329</v>
      </c>
      <c r="R898" s="17">
        <v>159.92396357945617</v>
      </c>
      <c r="S898" s="17"/>
      <c r="T898" s="17"/>
    </row>
    <row r="899" spans="1:20" x14ac:dyDescent="0.25">
      <c r="A899" s="19" t="s">
        <v>168</v>
      </c>
      <c r="B899" s="19" t="s">
        <v>12</v>
      </c>
      <c r="C899" s="19" t="s">
        <v>42</v>
      </c>
      <c r="D899" s="19" t="s">
        <v>42</v>
      </c>
      <c r="E899" s="19" t="s">
        <v>3</v>
      </c>
      <c r="F899" s="19" t="s">
        <v>169</v>
      </c>
      <c r="G899" s="14">
        <v>10.977217592591158</v>
      </c>
      <c r="H899" s="14">
        <v>152.81991922212455</v>
      </c>
      <c r="I899" s="14"/>
      <c r="J899" s="14">
        <v>17.645066450650248</v>
      </c>
      <c r="K899" s="14">
        <v>181.44220326536595</v>
      </c>
      <c r="L899" s="18">
        <v>79.308554112970853</v>
      </c>
      <c r="M899" s="18">
        <v>84.219876104468369</v>
      </c>
      <c r="N899" s="18"/>
      <c r="O899" s="18">
        <v>17.913773046345632</v>
      </c>
      <c r="P899" s="18">
        <v>181.44220326378488</v>
      </c>
      <c r="Q899" s="17">
        <v>158.71700435448966</v>
      </c>
      <c r="R899" s="17"/>
      <c r="S899" s="17"/>
      <c r="T899" s="17"/>
    </row>
    <row r="900" spans="1:20" x14ac:dyDescent="0.25">
      <c r="A900" s="19" t="s">
        <v>168</v>
      </c>
      <c r="B900" s="19" t="s">
        <v>12</v>
      </c>
      <c r="C900" s="19" t="s">
        <v>42</v>
      </c>
      <c r="D900" s="19" t="s">
        <v>42</v>
      </c>
      <c r="E900" s="19" t="s">
        <v>4</v>
      </c>
      <c r="F900" s="19" t="s">
        <v>161</v>
      </c>
      <c r="G900" s="14">
        <v>24.712224367954843</v>
      </c>
      <c r="H900" s="14">
        <v>455.68885569261511</v>
      </c>
      <c r="I900" s="14">
        <v>7.5667314569743876E-7</v>
      </c>
      <c r="J900" s="14">
        <v>3.5502551605036475E-5</v>
      </c>
      <c r="K900" s="14">
        <v>480.40111631979471</v>
      </c>
      <c r="L900" s="18">
        <v>132.50401507012626</v>
      </c>
      <c r="M900" s="18">
        <v>296.46359207474308</v>
      </c>
      <c r="N900" s="18"/>
      <c r="O900" s="18">
        <v>51.433509165541039</v>
      </c>
      <c r="P900" s="18">
        <v>480.40111631041043</v>
      </c>
      <c r="Q900" s="17">
        <v>162.45601629412295</v>
      </c>
      <c r="R900" s="17">
        <v>162.49806478608116</v>
      </c>
      <c r="S900" s="17"/>
      <c r="T900" s="17"/>
    </row>
    <row r="901" spans="1:20" x14ac:dyDescent="0.25">
      <c r="A901" s="19" t="s">
        <v>168</v>
      </c>
      <c r="B901" s="19" t="s">
        <v>12</v>
      </c>
      <c r="C901" s="19" t="s">
        <v>42</v>
      </c>
      <c r="D901" s="19" t="s">
        <v>42</v>
      </c>
      <c r="E901" s="19" t="s">
        <v>4</v>
      </c>
      <c r="F901" s="19" t="s">
        <v>162</v>
      </c>
      <c r="G901" s="14">
        <v>24.967832458744642</v>
      </c>
      <c r="H901" s="14">
        <v>392.14164525940015</v>
      </c>
      <c r="I901" s="14">
        <v>7.4996481496831003E-7</v>
      </c>
      <c r="J901" s="14">
        <v>20.561031348726654</v>
      </c>
      <c r="K901" s="14">
        <v>437.67050981683627</v>
      </c>
      <c r="L901" s="18">
        <v>232.11686344869619</v>
      </c>
      <c r="M901" s="18">
        <v>164.60685972840281</v>
      </c>
      <c r="N901" s="18"/>
      <c r="O901" s="18">
        <v>40.946786639752645</v>
      </c>
      <c r="P901" s="18">
        <v>437.67050981685168</v>
      </c>
      <c r="Q901" s="17">
        <v>165.40987193704882</v>
      </c>
      <c r="R901" s="17">
        <v>165.40987112564457</v>
      </c>
      <c r="S901" s="17"/>
      <c r="T901" s="17"/>
    </row>
    <row r="902" spans="1:20" x14ac:dyDescent="0.25">
      <c r="A902" s="19" t="s">
        <v>168</v>
      </c>
      <c r="B902" s="19" t="s">
        <v>12</v>
      </c>
      <c r="C902" s="19" t="s">
        <v>42</v>
      </c>
      <c r="D902" s="19" t="s">
        <v>42</v>
      </c>
      <c r="E902" s="19" t="s">
        <v>4</v>
      </c>
      <c r="F902" s="19" t="s">
        <v>163</v>
      </c>
      <c r="G902" s="14">
        <v>25.003736503698168</v>
      </c>
      <c r="H902" s="14">
        <v>118.92785400984471</v>
      </c>
      <c r="I902" s="14">
        <v>7.301567659697427E-7</v>
      </c>
      <c r="J902" s="14">
        <v>187.80214312291906</v>
      </c>
      <c r="K902" s="14">
        <v>331.73373436661871</v>
      </c>
      <c r="L902" s="18">
        <v>304.89218490598671</v>
      </c>
      <c r="M902" s="18">
        <v>26.841455192056326</v>
      </c>
      <c r="N902" s="18"/>
      <c r="O902" s="18">
        <v>9.4268573292731808E-5</v>
      </c>
      <c r="P902" s="18">
        <v>331.73373436661637</v>
      </c>
      <c r="Q902" s="17">
        <v>165.81888127417932</v>
      </c>
      <c r="R902" s="17">
        <v>165.81887964176298</v>
      </c>
      <c r="S902" s="17"/>
      <c r="T902" s="17"/>
    </row>
    <row r="903" spans="1:20" x14ac:dyDescent="0.25">
      <c r="A903" s="19" t="s">
        <v>168</v>
      </c>
      <c r="B903" s="19" t="s">
        <v>12</v>
      </c>
      <c r="C903" s="19" t="s">
        <v>42</v>
      </c>
      <c r="D903" s="19" t="s">
        <v>42</v>
      </c>
      <c r="E903" s="19" t="s">
        <v>4</v>
      </c>
      <c r="F903" s="19" t="s">
        <v>169</v>
      </c>
      <c r="G903" s="14">
        <v>9.0687086176143783</v>
      </c>
      <c r="H903" s="14">
        <v>137.82158497148694</v>
      </c>
      <c r="I903" s="14">
        <v>2.7373668294895255E-7</v>
      </c>
      <c r="J903" s="14">
        <v>14.111063132435124</v>
      </c>
      <c r="K903" s="14">
        <v>161.00135699527314</v>
      </c>
      <c r="L903" s="18">
        <v>71.005573835847812</v>
      </c>
      <c r="M903" s="18">
        <v>75.669830738993809</v>
      </c>
      <c r="N903" s="18"/>
      <c r="O903" s="18">
        <v>14.325952418715872</v>
      </c>
      <c r="P903" s="18">
        <v>161.00135699355755</v>
      </c>
      <c r="Q903" s="17">
        <v>164.51002489525101</v>
      </c>
      <c r="R903" s="17"/>
      <c r="S903" s="17"/>
      <c r="T903" s="17"/>
    </row>
    <row r="904" spans="1:20" x14ac:dyDescent="0.25">
      <c r="A904" s="19" t="s">
        <v>168</v>
      </c>
      <c r="B904" s="19" t="s">
        <v>12</v>
      </c>
      <c r="C904" s="19" t="s">
        <v>42</v>
      </c>
      <c r="D904" s="19" t="s">
        <v>42</v>
      </c>
      <c r="E904" s="19" t="s">
        <v>5</v>
      </c>
      <c r="F904" s="19" t="s">
        <v>161</v>
      </c>
      <c r="G904" s="14">
        <v>18.451579573750021</v>
      </c>
      <c r="H904" s="14">
        <v>448.54519039402652</v>
      </c>
      <c r="I904" s="14">
        <v>9.174098346778074E-7</v>
      </c>
      <c r="J904" s="14">
        <v>4.6904511001775464E-5</v>
      </c>
      <c r="K904" s="14">
        <v>466.99681778969733</v>
      </c>
      <c r="L904" s="18">
        <v>119.70048763133491</v>
      </c>
      <c r="M904" s="18">
        <v>280.59998798844657</v>
      </c>
      <c r="N904" s="18"/>
      <c r="O904" s="18">
        <v>66.6963421603445</v>
      </c>
      <c r="P904" s="18">
        <v>466.99681778012598</v>
      </c>
      <c r="Q904" s="17">
        <v>179.85491525916217</v>
      </c>
      <c r="R904" s="17">
        <v>179.85491517256258</v>
      </c>
      <c r="S904" s="17"/>
      <c r="T904" s="17"/>
    </row>
    <row r="905" spans="1:20" x14ac:dyDescent="0.25">
      <c r="A905" s="19" t="s">
        <v>168</v>
      </c>
      <c r="B905" s="19" t="s">
        <v>12</v>
      </c>
      <c r="C905" s="19" t="s">
        <v>42</v>
      </c>
      <c r="D905" s="19" t="s">
        <v>42</v>
      </c>
      <c r="E905" s="19" t="s">
        <v>5</v>
      </c>
      <c r="F905" s="19" t="s">
        <v>162</v>
      </c>
      <c r="G905" s="14">
        <v>18.642610486501404</v>
      </c>
      <c r="H905" s="14">
        <v>296.50953269046204</v>
      </c>
      <c r="I905" s="14">
        <v>9.1441638394772824E-7</v>
      </c>
      <c r="J905" s="14">
        <v>19.435986118099763</v>
      </c>
      <c r="K905" s="14">
        <v>334.58813020947957</v>
      </c>
      <c r="L905" s="18">
        <v>209.19038353415053</v>
      </c>
      <c r="M905" s="18">
        <v>118.76987815035088</v>
      </c>
      <c r="N905" s="18"/>
      <c r="O905" s="18">
        <v>6.6278685249669902</v>
      </c>
      <c r="P905" s="18">
        <v>334.58813020946837</v>
      </c>
      <c r="Q905" s="17">
        <v>183.09455594105816</v>
      </c>
      <c r="R905" s="17">
        <v>183.09455451049661</v>
      </c>
      <c r="S905" s="17"/>
      <c r="T905" s="17"/>
    </row>
    <row r="906" spans="1:20" x14ac:dyDescent="0.25">
      <c r="A906" s="19" t="s">
        <v>168</v>
      </c>
      <c r="B906" s="19" t="s">
        <v>12</v>
      </c>
      <c r="C906" s="19" t="s">
        <v>42</v>
      </c>
      <c r="D906" s="19" t="s">
        <v>42</v>
      </c>
      <c r="E906" s="19" t="s">
        <v>5</v>
      </c>
      <c r="F906" s="19" t="s">
        <v>163</v>
      </c>
      <c r="G906" s="14">
        <v>18.670231931723681</v>
      </c>
      <c r="H906" s="14">
        <v>118.34244246911302</v>
      </c>
      <c r="I906" s="14">
        <v>8.9195457400104287E-7</v>
      </c>
      <c r="J906" s="14">
        <v>168.92651280332547</v>
      </c>
      <c r="K906" s="14">
        <v>305.93918809611677</v>
      </c>
      <c r="L906" s="18">
        <v>274.50136231286291</v>
      </c>
      <c r="M906" s="18">
        <v>31.437703043126465</v>
      </c>
      <c r="N906" s="18"/>
      <c r="O906" s="18">
        <v>1.2274012525162719E-4</v>
      </c>
      <c r="P906" s="18">
        <v>305.93918809611466</v>
      </c>
      <c r="Q906" s="17">
        <v>183.56298301302547</v>
      </c>
      <c r="R906" s="17">
        <v>183.56298014447179</v>
      </c>
      <c r="S906" s="17"/>
      <c r="T906" s="17"/>
    </row>
    <row r="907" spans="1:20" x14ac:dyDescent="0.25">
      <c r="A907" s="19" t="s">
        <v>168</v>
      </c>
      <c r="B907" s="19" t="s">
        <v>12</v>
      </c>
      <c r="C907" s="19" t="s">
        <v>42</v>
      </c>
      <c r="D907" s="19" t="s">
        <v>42</v>
      </c>
      <c r="E907" s="19" t="s">
        <v>5</v>
      </c>
      <c r="F907" s="19" t="s">
        <v>169</v>
      </c>
      <c r="G907" s="14">
        <v>6.7713067001432901</v>
      </c>
      <c r="H907" s="14">
        <v>125.0021451980473</v>
      </c>
      <c r="I907" s="14">
        <v>3.3291714940783077E-7</v>
      </c>
      <c r="J907" s="14">
        <v>12.805770711503664</v>
      </c>
      <c r="K907" s="14">
        <v>144.57922294261138</v>
      </c>
      <c r="L907" s="18">
        <v>64.027119724029859</v>
      </c>
      <c r="M907" s="18">
        <v>67.551320768601656</v>
      </c>
      <c r="N907" s="18"/>
      <c r="O907" s="18">
        <v>13.000782448226849</v>
      </c>
      <c r="P907" s="18">
        <v>144.57922294085836</v>
      </c>
      <c r="Q907" s="17">
        <v>182.11071116619416</v>
      </c>
      <c r="R907" s="17"/>
      <c r="S907" s="17"/>
      <c r="T907" s="17"/>
    </row>
    <row r="908" spans="1:20" x14ac:dyDescent="0.25">
      <c r="A908" s="19" t="s">
        <v>168</v>
      </c>
      <c r="B908" s="19" t="s">
        <v>12</v>
      </c>
      <c r="C908" s="19" t="s">
        <v>42</v>
      </c>
      <c r="D908" s="19" t="s">
        <v>42</v>
      </c>
      <c r="E908" s="19" t="s">
        <v>6</v>
      </c>
      <c r="F908" s="19" t="s">
        <v>161</v>
      </c>
      <c r="G908" s="14">
        <v>13.027804759688669</v>
      </c>
      <c r="H908" s="14">
        <v>445.74482438573449</v>
      </c>
      <c r="I908" s="14">
        <v>1.0545147943588568E-6</v>
      </c>
      <c r="J908" s="14">
        <v>6.095240709781681E-5</v>
      </c>
      <c r="K908" s="14">
        <v>458.77269115234503</v>
      </c>
      <c r="L908" s="18">
        <v>106.06282157846722</v>
      </c>
      <c r="M908" s="18">
        <v>284.02223072097206</v>
      </c>
      <c r="N908" s="18"/>
      <c r="O908" s="18">
        <v>68.687638843160798</v>
      </c>
      <c r="P908" s="18">
        <v>458.77269114260008</v>
      </c>
      <c r="Q908" s="17">
        <v>187.32562386588546</v>
      </c>
      <c r="R908" s="17">
        <v>187.32562496364361</v>
      </c>
      <c r="S908" s="17"/>
      <c r="T908" s="17"/>
    </row>
    <row r="909" spans="1:20" x14ac:dyDescent="0.25">
      <c r="A909" s="19" t="s">
        <v>168</v>
      </c>
      <c r="B909" s="19" t="s">
        <v>12</v>
      </c>
      <c r="C909" s="19" t="s">
        <v>42</v>
      </c>
      <c r="D909" s="19" t="s">
        <v>42</v>
      </c>
      <c r="E909" s="19" t="s">
        <v>6</v>
      </c>
      <c r="F909" s="19" t="s">
        <v>162</v>
      </c>
      <c r="G909" s="14">
        <v>13.164426217712238</v>
      </c>
      <c r="H909" s="14">
        <v>208.67152374441039</v>
      </c>
      <c r="I909" s="14">
        <v>1.0465057005122169E-6</v>
      </c>
      <c r="J909" s="14">
        <v>26.678555169795271</v>
      </c>
      <c r="K909" s="14">
        <v>248.5145061784236</v>
      </c>
      <c r="L909" s="18">
        <v>185.88789182431296</v>
      </c>
      <c r="M909" s="18">
        <v>62.626520846163665</v>
      </c>
      <c r="N909" s="18"/>
      <c r="O909" s="18">
        <v>9.3507943998396431E-5</v>
      </c>
      <c r="P909" s="18">
        <v>248.51450617842062</v>
      </c>
      <c r="Q909" s="17">
        <v>190.75177644912429</v>
      </c>
      <c r="R909" s="17">
        <v>190.75177360634069</v>
      </c>
      <c r="S909" s="17"/>
      <c r="T909" s="17"/>
    </row>
    <row r="910" spans="1:20" x14ac:dyDescent="0.25">
      <c r="A910" s="19" t="s">
        <v>168</v>
      </c>
      <c r="B910" s="19" t="s">
        <v>12</v>
      </c>
      <c r="C910" s="19" t="s">
        <v>42</v>
      </c>
      <c r="D910" s="19" t="s">
        <v>42</v>
      </c>
      <c r="E910" s="19" t="s">
        <v>6</v>
      </c>
      <c r="F910" s="19" t="s">
        <v>163</v>
      </c>
      <c r="G910" s="14">
        <v>13.180470553008877</v>
      </c>
      <c r="H910" s="14">
        <v>116.0695795570759</v>
      </c>
      <c r="I910" s="14">
        <v>1.0348838982021731E-6</v>
      </c>
      <c r="J910" s="14">
        <v>148.06247364111076</v>
      </c>
      <c r="K910" s="14">
        <v>277.31252478607939</v>
      </c>
      <c r="L910" s="18">
        <v>244.25178335832337</v>
      </c>
      <c r="M910" s="18">
        <v>33.060581805979695</v>
      </c>
      <c r="N910" s="18"/>
      <c r="O910" s="18">
        <v>1.5962177606091525E-4</v>
      </c>
      <c r="P910" s="18">
        <v>277.31252478607911</v>
      </c>
      <c r="Q910" s="17">
        <v>191.15413620315201</v>
      </c>
      <c r="R910" s="17">
        <v>191.15413054587185</v>
      </c>
      <c r="S910" s="17"/>
      <c r="T910" s="17"/>
    </row>
    <row r="911" spans="1:20" x14ac:dyDescent="0.25">
      <c r="A911" s="19" t="s">
        <v>168</v>
      </c>
      <c r="B911" s="19" t="s">
        <v>12</v>
      </c>
      <c r="C911" s="19" t="s">
        <v>42</v>
      </c>
      <c r="D911" s="19" t="s">
        <v>42</v>
      </c>
      <c r="E911" s="19" t="s">
        <v>6</v>
      </c>
      <c r="F911" s="19" t="s">
        <v>169</v>
      </c>
      <c r="G911" s="14">
        <v>4.7810085914350458</v>
      </c>
      <c r="H911" s="14">
        <v>113.80819964445736</v>
      </c>
      <c r="I911" s="14">
        <v>3.8271969311767154E-7</v>
      </c>
      <c r="J911" s="14">
        <v>12.381311140414798</v>
      </c>
      <c r="K911" s="14">
        <v>130.9705197590269</v>
      </c>
      <c r="L911" s="18">
        <v>56.859653935993109</v>
      </c>
      <c r="M911" s="18">
        <v>61.541006795448268</v>
      </c>
      <c r="N911" s="18"/>
      <c r="O911" s="18">
        <v>12.569859025801822</v>
      </c>
      <c r="P911" s="18">
        <v>130.97051975724318</v>
      </c>
      <c r="Q911" s="17">
        <v>189.68939348057933</v>
      </c>
      <c r="R911" s="17"/>
      <c r="S911" s="17"/>
      <c r="T911" s="17"/>
    </row>
    <row r="912" spans="1:20" x14ac:dyDescent="0.25">
      <c r="A912" s="19" t="s">
        <v>168</v>
      </c>
      <c r="B912" s="19" t="s">
        <v>12</v>
      </c>
      <c r="C912" s="19" t="s">
        <v>42</v>
      </c>
      <c r="D912" s="19" t="s">
        <v>42</v>
      </c>
      <c r="E912" s="19" t="s">
        <v>7</v>
      </c>
      <c r="F912" s="19" t="s">
        <v>161</v>
      </c>
      <c r="G912" s="14">
        <v>8.1555342080616526</v>
      </c>
      <c r="H912" s="14">
        <v>449.58212202164748</v>
      </c>
      <c r="I912" s="14">
        <v>1.2118081828732001E-6</v>
      </c>
      <c r="J912" s="14">
        <v>6.8179331493319488E-5</v>
      </c>
      <c r="K912" s="14">
        <v>457.73772562084883</v>
      </c>
      <c r="L912" s="18">
        <v>92.036430461607935</v>
      </c>
      <c r="M912" s="18">
        <v>261.17449770310719</v>
      </c>
      <c r="N912" s="18"/>
      <c r="O912" s="18">
        <v>104.52679744676898</v>
      </c>
      <c r="P912" s="18">
        <v>457.73772561148411</v>
      </c>
      <c r="Q912" s="17">
        <v>199.70682809270124</v>
      </c>
      <c r="R912" s="17">
        <v>199.70682869840203</v>
      </c>
      <c r="S912" s="17"/>
      <c r="T912" s="17"/>
    </row>
    <row r="913" spans="1:20" x14ac:dyDescent="0.25">
      <c r="A913" s="19" t="s">
        <v>168</v>
      </c>
      <c r="B913" s="19" t="s">
        <v>12</v>
      </c>
      <c r="C913" s="19" t="s">
        <v>42</v>
      </c>
      <c r="D913" s="19" t="s">
        <v>42</v>
      </c>
      <c r="E913" s="19" t="s">
        <v>7</v>
      </c>
      <c r="F913" s="19" t="s">
        <v>162</v>
      </c>
      <c r="G913" s="14">
        <v>8.242025817266537</v>
      </c>
      <c r="H913" s="14">
        <v>111.20922991278283</v>
      </c>
      <c r="I913" s="14">
        <v>1.211195196235528E-6</v>
      </c>
      <c r="J913" s="14">
        <v>89.386652283399613</v>
      </c>
      <c r="K913" s="14">
        <v>208.83790922464419</v>
      </c>
      <c r="L913" s="18">
        <v>161.92097856945071</v>
      </c>
      <c r="M913" s="18">
        <v>46.916824649146939</v>
      </c>
      <c r="N913" s="18"/>
      <c r="O913" s="18">
        <v>1.0600603346981024E-4</v>
      </c>
      <c r="P913" s="18">
        <v>208.83790922463112</v>
      </c>
      <c r="Q913" s="17">
        <v>203.40483631038387</v>
      </c>
      <c r="R913" s="17">
        <v>203.40483001325305</v>
      </c>
      <c r="S913" s="17"/>
      <c r="T913" s="17"/>
    </row>
    <row r="914" spans="1:20" x14ac:dyDescent="0.25">
      <c r="A914" s="19" t="s">
        <v>168</v>
      </c>
      <c r="B914" s="19" t="s">
        <v>12</v>
      </c>
      <c r="C914" s="19" t="s">
        <v>42</v>
      </c>
      <c r="D914" s="19" t="s">
        <v>42</v>
      </c>
      <c r="E914" s="19" t="s">
        <v>7</v>
      </c>
      <c r="F914" s="19" t="s">
        <v>163</v>
      </c>
      <c r="G914" s="14">
        <v>8.2528033760265096</v>
      </c>
      <c r="H914" s="14">
        <v>108.35319270251547</v>
      </c>
      <c r="I914" s="14">
        <v>1.1989312207341322E-6</v>
      </c>
      <c r="J914" s="14">
        <v>130.88855960969175</v>
      </c>
      <c r="K914" s="14">
        <v>247.49455688716495</v>
      </c>
      <c r="L914" s="18">
        <v>213.08178711364408</v>
      </c>
      <c r="M914" s="18">
        <v>34.412588949127588</v>
      </c>
      <c r="N914" s="18"/>
      <c r="O914" s="18">
        <v>1.808243977653789E-4</v>
      </c>
      <c r="P914" s="18">
        <v>247.49455688716944</v>
      </c>
      <c r="Q914" s="17">
        <v>203.86564816234477</v>
      </c>
      <c r="R914" s="17">
        <v>203.86563561973415</v>
      </c>
      <c r="S914" s="17"/>
      <c r="T914" s="17"/>
    </row>
    <row r="915" spans="1:20" x14ac:dyDescent="0.25">
      <c r="A915" s="19" t="s">
        <v>168</v>
      </c>
      <c r="B915" s="19" t="s">
        <v>12</v>
      </c>
      <c r="C915" s="19" t="s">
        <v>42</v>
      </c>
      <c r="D915" s="19" t="s">
        <v>42</v>
      </c>
      <c r="E915" s="19" t="s">
        <v>7</v>
      </c>
      <c r="F915" s="19" t="s">
        <v>169</v>
      </c>
      <c r="G915" s="14">
        <v>2.9931796674609106</v>
      </c>
      <c r="H915" s="14">
        <v>102.33653386705139</v>
      </c>
      <c r="I915" s="14">
        <v>4.4143805669957521E-7</v>
      </c>
      <c r="J915" s="14">
        <v>18.841501446626506</v>
      </c>
      <c r="K915" s="14">
        <v>124.17121542257686</v>
      </c>
      <c r="L915" s="18">
        <v>49.484255003854273</v>
      </c>
      <c r="M915" s="18">
        <v>55.55853255241216</v>
      </c>
      <c r="N915" s="18"/>
      <c r="O915" s="18">
        <v>19.128427864595398</v>
      </c>
      <c r="P915" s="18">
        <v>124.17121542086183</v>
      </c>
      <c r="Q915" s="17">
        <v>202.26919187307641</v>
      </c>
      <c r="R915" s="17"/>
      <c r="S915" s="17"/>
      <c r="T915" s="17"/>
    </row>
    <row r="916" spans="1:20" x14ac:dyDescent="0.25">
      <c r="A916" s="19" t="s">
        <v>168</v>
      </c>
      <c r="B916" s="19" t="s">
        <v>12</v>
      </c>
      <c r="C916" s="19" t="s">
        <v>42</v>
      </c>
      <c r="D916" s="19" t="s">
        <v>42</v>
      </c>
      <c r="E916" s="19" t="s">
        <v>8</v>
      </c>
      <c r="F916" s="19" t="s">
        <v>161</v>
      </c>
      <c r="G916" s="14">
        <v>7.226464081210783</v>
      </c>
      <c r="H916" s="14">
        <v>447.76510443722447</v>
      </c>
      <c r="I916" s="14">
        <v>1.2977228930026536E-6</v>
      </c>
      <c r="J916" s="14">
        <v>9.1200090809799277E-5</v>
      </c>
      <c r="K916" s="14">
        <v>454.991661016249</v>
      </c>
      <c r="L916" s="18">
        <v>85.854984504716143</v>
      </c>
      <c r="M916" s="18">
        <v>273.01169853012823</v>
      </c>
      <c r="N916" s="18"/>
      <c r="O916" s="18">
        <v>96.124977971491802</v>
      </c>
      <c r="P916" s="18">
        <v>454.99166100633613</v>
      </c>
      <c r="Q916" s="17">
        <v>201.99656098131504</v>
      </c>
      <c r="R916" s="17">
        <v>201.99657404493706</v>
      </c>
      <c r="S916" s="17"/>
      <c r="T916" s="17"/>
    </row>
    <row r="917" spans="1:20" x14ac:dyDescent="0.25">
      <c r="A917" s="19" t="s">
        <v>168</v>
      </c>
      <c r="B917" s="19" t="s">
        <v>12</v>
      </c>
      <c r="C917" s="19" t="s">
        <v>42</v>
      </c>
      <c r="D917" s="19" t="s">
        <v>42</v>
      </c>
      <c r="E917" s="19" t="s">
        <v>8</v>
      </c>
      <c r="F917" s="19" t="s">
        <v>162</v>
      </c>
      <c r="G917" s="14">
        <v>7.3021927849445056</v>
      </c>
      <c r="H917" s="14">
        <v>112.63672922007669</v>
      </c>
      <c r="I917" s="14">
        <v>1.317768438629222E-6</v>
      </c>
      <c r="J917" s="14">
        <v>81.048043660290361</v>
      </c>
      <c r="K917" s="14">
        <v>200.98696698307998</v>
      </c>
      <c r="L917" s="18">
        <v>151.27992939136664</v>
      </c>
      <c r="M917" s="18">
        <v>49.706885486340852</v>
      </c>
      <c r="N917" s="18"/>
      <c r="O917" s="18">
        <v>1.5210541242080886E-4</v>
      </c>
      <c r="P917" s="18">
        <v>200.98696698311991</v>
      </c>
      <c r="Q917" s="17">
        <v>205.8248488740486</v>
      </c>
      <c r="R917" s="17">
        <v>205.82484688645562</v>
      </c>
      <c r="S917" s="17"/>
      <c r="T917" s="17"/>
    </row>
    <row r="918" spans="1:20" x14ac:dyDescent="0.25">
      <c r="A918" s="19" t="s">
        <v>168</v>
      </c>
      <c r="B918" s="19" t="s">
        <v>12</v>
      </c>
      <c r="C918" s="19" t="s">
        <v>42</v>
      </c>
      <c r="D918" s="19" t="s">
        <v>42</v>
      </c>
      <c r="E918" s="19" t="s">
        <v>8</v>
      </c>
      <c r="F918" s="19" t="s">
        <v>163</v>
      </c>
      <c r="G918" s="14">
        <v>7.3126324770656028</v>
      </c>
      <c r="H918" s="14">
        <v>101.57950288970034</v>
      </c>
      <c r="I918" s="14">
        <v>1.3172267642000844E-6</v>
      </c>
      <c r="J918" s="14">
        <v>122.60094482425551</v>
      </c>
      <c r="K918" s="14">
        <v>231.49308150824822</v>
      </c>
      <c r="L918" s="18">
        <v>199.19531723548965</v>
      </c>
      <c r="M918" s="18">
        <v>32.297524796014045</v>
      </c>
      <c r="N918" s="18"/>
      <c r="O918" s="18">
        <v>2.3947674035289888E-4</v>
      </c>
      <c r="P918" s="18">
        <v>231.49308150824405</v>
      </c>
      <c r="Q918" s="17">
        <v>206.35260949024348</v>
      </c>
      <c r="R918" s="17">
        <v>206.35260350344504</v>
      </c>
      <c r="S918" s="17"/>
      <c r="T918" s="17"/>
    </row>
    <row r="919" spans="1:20" x14ac:dyDescent="0.25">
      <c r="A919" s="19" t="s">
        <v>168</v>
      </c>
      <c r="B919" s="19" t="s">
        <v>12</v>
      </c>
      <c r="C919" s="19" t="s">
        <v>42</v>
      </c>
      <c r="D919" s="19" t="s">
        <v>42</v>
      </c>
      <c r="E919" s="19" t="s">
        <v>8</v>
      </c>
      <c r="F919" s="19" t="s">
        <v>169</v>
      </c>
      <c r="G919" s="14">
        <v>2.6520892746329809</v>
      </c>
      <c r="H919" s="14">
        <v>101.75535079758269</v>
      </c>
      <c r="I919" s="14">
        <v>4.7728356143539743E-7</v>
      </c>
      <c r="J919" s="14">
        <v>17.327040507955303</v>
      </c>
      <c r="K919" s="14">
        <v>121.73448105745456</v>
      </c>
      <c r="L919" s="18">
        <v>46.215163359927409</v>
      </c>
      <c r="M919" s="18">
        <v>57.928413626727234</v>
      </c>
      <c r="N919" s="18"/>
      <c r="O919" s="18">
        <v>17.59090406899039</v>
      </c>
      <c r="P919" s="18">
        <v>121.73448105564503</v>
      </c>
      <c r="Q919" s="17">
        <v>204.66440454934798</v>
      </c>
      <c r="R919" s="17"/>
      <c r="S919" s="17"/>
      <c r="T919" s="17"/>
    </row>
    <row r="920" spans="1:20" x14ac:dyDescent="0.25">
      <c r="A920" s="19" t="s">
        <v>168</v>
      </c>
      <c r="B920" s="19" t="s">
        <v>12</v>
      </c>
      <c r="C920" s="19" t="s">
        <v>42</v>
      </c>
      <c r="D920" s="19" t="s">
        <v>42</v>
      </c>
      <c r="E920" s="19" t="s">
        <v>9</v>
      </c>
      <c r="F920" s="19" t="s">
        <v>161</v>
      </c>
      <c r="G920" s="14">
        <v>6.4554262789532828</v>
      </c>
      <c r="H920" s="14">
        <v>420.01403638904708</v>
      </c>
      <c r="I920" s="14">
        <v>1.375416092419623E-6</v>
      </c>
      <c r="J920" s="14">
        <v>1.2122696772093393E-4</v>
      </c>
      <c r="K920" s="14">
        <v>426.46958527038419</v>
      </c>
      <c r="L920" s="18">
        <v>81.915050979783302</v>
      </c>
      <c r="M920" s="18">
        <v>260.06185687428263</v>
      </c>
      <c r="N920" s="18"/>
      <c r="O920" s="18">
        <v>84.492677416216338</v>
      </c>
      <c r="P920" s="18">
        <v>426.46958527028227</v>
      </c>
      <c r="Q920" s="17">
        <v>216.49716797714518</v>
      </c>
      <c r="R920" s="17">
        <v>217.89927362069821</v>
      </c>
      <c r="S920" s="17"/>
      <c r="T920" s="17"/>
    </row>
    <row r="921" spans="1:20" x14ac:dyDescent="0.25">
      <c r="A921" s="19" t="s">
        <v>168</v>
      </c>
      <c r="B921" s="19" t="s">
        <v>12</v>
      </c>
      <c r="C921" s="19" t="s">
        <v>42</v>
      </c>
      <c r="D921" s="19" t="s">
        <v>42</v>
      </c>
      <c r="E921" s="19" t="s">
        <v>9</v>
      </c>
      <c r="F921" s="19" t="s">
        <v>162</v>
      </c>
      <c r="G921" s="14">
        <v>6.5097584147810625</v>
      </c>
      <c r="H921" s="14">
        <v>118.88994272251094</v>
      </c>
      <c r="I921" s="14">
        <v>1.381772984219565E-6</v>
      </c>
      <c r="J921" s="14">
        <v>70.917545805905874</v>
      </c>
      <c r="K921" s="14">
        <v>196.31724832497088</v>
      </c>
      <c r="L921" s="18">
        <v>145.16666942975237</v>
      </c>
      <c r="M921" s="18">
        <v>51.15035936732491</v>
      </c>
      <c r="N921" s="18"/>
      <c r="O921" s="18">
        <v>2.1952789729403889E-4</v>
      </c>
      <c r="P921" s="18">
        <v>196.31724832497457</v>
      </c>
      <c r="Q921" s="17">
        <v>221.3074808996945</v>
      </c>
      <c r="R921" s="17">
        <v>221.30749112633262</v>
      </c>
      <c r="S921" s="17"/>
      <c r="T921" s="17"/>
    </row>
    <row r="922" spans="1:20" x14ac:dyDescent="0.25">
      <c r="A922" s="19" t="s">
        <v>168</v>
      </c>
      <c r="B922" s="19" t="s">
        <v>12</v>
      </c>
      <c r="C922" s="19" t="s">
        <v>42</v>
      </c>
      <c r="D922" s="19" t="s">
        <v>42</v>
      </c>
      <c r="E922" s="19" t="s">
        <v>9</v>
      </c>
      <c r="F922" s="19" t="s">
        <v>163</v>
      </c>
      <c r="G922" s="14">
        <v>6.5316925114873454</v>
      </c>
      <c r="H922" s="14">
        <v>104.15775308564616</v>
      </c>
      <c r="I922" s="14">
        <v>1.3917932830706987E-6</v>
      </c>
      <c r="J922" s="14">
        <v>108.38943865016751</v>
      </c>
      <c r="K922" s="14">
        <v>219.0788856390943</v>
      </c>
      <c r="L922" s="18">
        <v>191.40840046804487</v>
      </c>
      <c r="M922" s="18">
        <v>27.670168130022354</v>
      </c>
      <c r="N922" s="18"/>
      <c r="O922" s="18">
        <v>3.170410441304886E-4</v>
      </c>
      <c r="P922" s="18">
        <v>219.07888563911135</v>
      </c>
      <c r="Q922" s="17">
        <v>222.6834036215032</v>
      </c>
      <c r="R922" s="17">
        <v>222.68341022466913</v>
      </c>
      <c r="S922" s="17"/>
      <c r="T922" s="17"/>
    </row>
    <row r="923" spans="1:20" x14ac:dyDescent="0.25">
      <c r="A923" s="19" t="s">
        <v>168</v>
      </c>
      <c r="B923" s="19" t="s">
        <v>12</v>
      </c>
      <c r="C923" s="19" t="s">
        <v>42</v>
      </c>
      <c r="D923" s="19" t="s">
        <v>42</v>
      </c>
      <c r="E923" s="19" t="s">
        <v>9</v>
      </c>
      <c r="F923" s="19" t="s">
        <v>169</v>
      </c>
      <c r="G923" s="14">
        <v>2.3674789545343935</v>
      </c>
      <c r="H923" s="14">
        <v>97.587142477206996</v>
      </c>
      <c r="I923" s="14">
        <v>5.0380508656952206E-7</v>
      </c>
      <c r="J923" s="14">
        <v>15.230272877554182</v>
      </c>
      <c r="K923" s="14">
        <v>115.18489481310064</v>
      </c>
      <c r="L923" s="18">
        <v>44.277775489889407</v>
      </c>
      <c r="M923" s="18">
        <v>55.444913356134094</v>
      </c>
      <c r="N923" s="18"/>
      <c r="O923" s="18">
        <v>15.462205967060003</v>
      </c>
      <c r="P923" s="18">
        <v>115.18489481308352</v>
      </c>
      <c r="Q923" s="17">
        <v>220.04770001286607</v>
      </c>
      <c r="R923" s="17"/>
      <c r="S923" s="17"/>
      <c r="T923" s="17"/>
    </row>
    <row r="924" spans="1:20" x14ac:dyDescent="0.25">
      <c r="A924" s="19" t="s">
        <v>168</v>
      </c>
      <c r="B924" s="19" t="s">
        <v>12</v>
      </c>
      <c r="C924" s="19" t="s">
        <v>43</v>
      </c>
      <c r="D924" s="19" t="s">
        <v>43</v>
      </c>
      <c r="E924" s="19" t="s">
        <v>2</v>
      </c>
      <c r="F924" s="19" t="s">
        <v>161</v>
      </c>
      <c r="G924" s="14">
        <v>12.401616263742891</v>
      </c>
      <c r="H924" s="14">
        <v>9.0975922957282105</v>
      </c>
      <c r="I924" s="14"/>
      <c r="J924" s="14">
        <v>8.9267926360658956E-6</v>
      </c>
      <c r="K924" s="14">
        <v>21.499217486263735</v>
      </c>
      <c r="L924" s="18">
        <v>5.6350215835509498</v>
      </c>
      <c r="M924" s="18">
        <v>10.233303685565561</v>
      </c>
      <c r="N924" s="18"/>
      <c r="O924" s="18">
        <v>5.6308921145361417</v>
      </c>
      <c r="P924" s="18">
        <v>21.499217383652653</v>
      </c>
      <c r="Q924" s="17">
        <v>151.12307576235219</v>
      </c>
      <c r="R924" s="17">
        <v>151.12306998321833</v>
      </c>
      <c r="S924" s="17"/>
      <c r="T924" s="17"/>
    </row>
    <row r="925" spans="1:20" x14ac:dyDescent="0.25">
      <c r="A925" s="19" t="s">
        <v>168</v>
      </c>
      <c r="B925" s="19" t="s">
        <v>12</v>
      </c>
      <c r="C925" s="19" t="s">
        <v>43</v>
      </c>
      <c r="D925" s="19" t="s">
        <v>43</v>
      </c>
      <c r="E925" s="19" t="s">
        <v>2</v>
      </c>
      <c r="F925" s="19" t="s">
        <v>162</v>
      </c>
      <c r="G925" s="14">
        <v>12.42176081929305</v>
      </c>
      <c r="H925" s="14">
        <v>3.6429388750377184E-2</v>
      </c>
      <c r="I925" s="14"/>
      <c r="J925" s="14">
        <v>4.7234238519775538</v>
      </c>
      <c r="K925" s="14">
        <v>17.181614060020983</v>
      </c>
      <c r="L925" s="18">
        <v>10.756729732339576</v>
      </c>
      <c r="M925" s="18">
        <v>6.4248684928247464</v>
      </c>
      <c r="N925" s="18"/>
      <c r="O925" s="18">
        <v>1.5826966937431092E-5</v>
      </c>
      <c r="P925" s="18">
        <v>17.181614052131259</v>
      </c>
      <c r="Q925" s="17">
        <v>151.55750774641052</v>
      </c>
      <c r="R925" s="17">
        <v>151.5575071100811</v>
      </c>
      <c r="S925" s="17"/>
      <c r="T925" s="17"/>
    </row>
    <row r="926" spans="1:20" x14ac:dyDescent="0.25">
      <c r="A926" s="19" t="s">
        <v>168</v>
      </c>
      <c r="B926" s="19" t="s">
        <v>12</v>
      </c>
      <c r="C926" s="19" t="s">
        <v>43</v>
      </c>
      <c r="D926" s="19" t="s">
        <v>43</v>
      </c>
      <c r="E926" s="19" t="s">
        <v>2</v>
      </c>
      <c r="F926" s="19" t="s">
        <v>163</v>
      </c>
      <c r="G926" s="14">
        <v>12.564892546207208</v>
      </c>
      <c r="H926" s="14">
        <v>3.9417960407078029E-6</v>
      </c>
      <c r="I926" s="14"/>
      <c r="J926" s="14">
        <v>7.2288283972170202</v>
      </c>
      <c r="K926" s="14">
        <v>19.793724885220271</v>
      </c>
      <c r="L926" s="18">
        <v>13.423115369495243</v>
      </c>
      <c r="M926" s="18">
        <v>6.3705845015672624</v>
      </c>
      <c r="N926" s="18"/>
      <c r="O926" s="18">
        <v>2.5014157717454163E-5</v>
      </c>
      <c r="P926" s="18">
        <v>19.793724885220222</v>
      </c>
      <c r="Q926" s="17">
        <v>154.64428388205187</v>
      </c>
      <c r="R926" s="17">
        <v>154.64428299109235</v>
      </c>
      <c r="S926" s="17"/>
      <c r="T926" s="17"/>
    </row>
    <row r="927" spans="1:20" x14ac:dyDescent="0.25">
      <c r="A927" s="19" t="s">
        <v>168</v>
      </c>
      <c r="B927" s="19" t="s">
        <v>12</v>
      </c>
      <c r="C927" s="19" t="s">
        <v>43</v>
      </c>
      <c r="D927" s="19" t="s">
        <v>43</v>
      </c>
      <c r="E927" s="19" t="s">
        <v>2</v>
      </c>
      <c r="F927" s="19" t="s">
        <v>169</v>
      </c>
      <c r="G927" s="14">
        <v>4.5391304124449618</v>
      </c>
      <c r="H927" s="14">
        <v>1.6692311611596622</v>
      </c>
      <c r="I927" s="14"/>
      <c r="J927" s="14">
        <v>1.014999856467814</v>
      </c>
      <c r="K927" s="14">
        <v>7.2233614300724378</v>
      </c>
      <c r="L927" s="18">
        <v>3.1542496705792775</v>
      </c>
      <c r="M927" s="18">
        <v>3.0386550326946375</v>
      </c>
      <c r="N927" s="18"/>
      <c r="O927" s="18">
        <v>1.0304567070739248</v>
      </c>
      <c r="P927" s="18">
        <v>7.2233614103478399</v>
      </c>
      <c r="Q927" s="17">
        <v>152.22991085559838</v>
      </c>
      <c r="R927" s="17"/>
      <c r="S927" s="17"/>
      <c r="T927" s="17"/>
    </row>
    <row r="928" spans="1:20" x14ac:dyDescent="0.25">
      <c r="A928" s="19" t="s">
        <v>168</v>
      </c>
      <c r="B928" s="19" t="s">
        <v>12</v>
      </c>
      <c r="C928" s="19" t="s">
        <v>43</v>
      </c>
      <c r="D928" s="19" t="s">
        <v>43</v>
      </c>
      <c r="E928" s="19" t="s">
        <v>3</v>
      </c>
      <c r="F928" s="19" t="s">
        <v>161</v>
      </c>
      <c r="G928" s="14">
        <v>11.122010478138748</v>
      </c>
      <c r="H928" s="14">
        <v>9.6089047619957721</v>
      </c>
      <c r="I928" s="14"/>
      <c r="J928" s="14">
        <v>1.1195528985206462E-5</v>
      </c>
      <c r="K928" s="14">
        <v>20.730926435663505</v>
      </c>
      <c r="L928" s="18">
        <v>5.5922014692525366</v>
      </c>
      <c r="M928" s="18">
        <v>9.5078364879641466</v>
      </c>
      <c r="N928" s="18"/>
      <c r="O928" s="18">
        <v>5.630888471701093</v>
      </c>
      <c r="P928" s="18">
        <v>20.730926428917776</v>
      </c>
      <c r="Q928" s="17">
        <v>149.98152316884386</v>
      </c>
      <c r="R928" s="17">
        <v>149.98152283957643</v>
      </c>
      <c r="S928" s="17"/>
      <c r="T928" s="17"/>
    </row>
    <row r="929" spans="1:20" x14ac:dyDescent="0.25">
      <c r="A929" s="19" t="s">
        <v>168</v>
      </c>
      <c r="B929" s="19" t="s">
        <v>12</v>
      </c>
      <c r="C929" s="19" t="s">
        <v>43</v>
      </c>
      <c r="D929" s="19" t="s">
        <v>43</v>
      </c>
      <c r="E929" s="19" t="s">
        <v>3</v>
      </c>
      <c r="F929" s="19" t="s">
        <v>162</v>
      </c>
      <c r="G929" s="14">
        <v>11.288723024965366</v>
      </c>
      <c r="H929" s="14">
        <v>5.8104742794408857</v>
      </c>
      <c r="I929" s="14"/>
      <c r="J929" s="14">
        <v>2.6311305626875425</v>
      </c>
      <c r="K929" s="14">
        <v>19.730327867093795</v>
      </c>
      <c r="L929" s="18">
        <v>10.557458104479933</v>
      </c>
      <c r="M929" s="18">
        <v>9.1728511827245711</v>
      </c>
      <c r="N929" s="18"/>
      <c r="O929" s="18">
        <v>1.8579889287436332E-5</v>
      </c>
      <c r="P929" s="18">
        <v>19.730327867093791</v>
      </c>
      <c r="Q929" s="17">
        <v>154.04696116350181</v>
      </c>
      <c r="R929" s="17">
        <v>154.04696085598442</v>
      </c>
      <c r="S929" s="17"/>
      <c r="T929" s="17"/>
    </row>
    <row r="930" spans="1:20" x14ac:dyDescent="0.25">
      <c r="A930" s="19" t="s">
        <v>168</v>
      </c>
      <c r="B930" s="19" t="s">
        <v>12</v>
      </c>
      <c r="C930" s="19" t="s">
        <v>43</v>
      </c>
      <c r="D930" s="19" t="s">
        <v>43</v>
      </c>
      <c r="E930" s="19" t="s">
        <v>3</v>
      </c>
      <c r="F930" s="19" t="s">
        <v>163</v>
      </c>
      <c r="G930" s="14">
        <v>11.303367951425885</v>
      </c>
      <c r="H930" s="14">
        <v>7.7687053073464989E-6</v>
      </c>
      <c r="I930" s="14"/>
      <c r="J930" s="14">
        <v>11.278422555976327</v>
      </c>
      <c r="K930" s="14">
        <v>22.58179827610752</v>
      </c>
      <c r="L930" s="18">
        <v>13.259066849179208</v>
      </c>
      <c r="M930" s="18">
        <v>9.3227000340112784</v>
      </c>
      <c r="N930" s="18"/>
      <c r="O930" s="18">
        <v>3.1392917120366244E-5</v>
      </c>
      <c r="P930" s="18">
        <v>22.581798276107605</v>
      </c>
      <c r="Q930" s="17">
        <v>154.40409247301466</v>
      </c>
      <c r="R930" s="17">
        <v>154.4040913739951</v>
      </c>
      <c r="S930" s="17"/>
      <c r="T930" s="17"/>
    </row>
    <row r="931" spans="1:20" x14ac:dyDescent="0.25">
      <c r="A931" s="19" t="s">
        <v>168</v>
      </c>
      <c r="B931" s="19" t="s">
        <v>12</v>
      </c>
      <c r="C931" s="19" t="s">
        <v>43</v>
      </c>
      <c r="D931" s="19" t="s">
        <v>43</v>
      </c>
      <c r="E931" s="19" t="s">
        <v>3</v>
      </c>
      <c r="F931" s="19" t="s">
        <v>169</v>
      </c>
      <c r="G931" s="14">
        <v>4.0907834934836398</v>
      </c>
      <c r="H931" s="14">
        <v>2.4556869666378613</v>
      </c>
      <c r="I931" s="14"/>
      <c r="J931" s="14">
        <v>1.0149999147748416</v>
      </c>
      <c r="K931" s="14">
        <v>7.5614703748963432</v>
      </c>
      <c r="L931" s="18">
        <v>3.1123299860599167</v>
      </c>
      <c r="M931" s="18">
        <v>3.4186836213330865</v>
      </c>
      <c r="N931" s="18"/>
      <c r="O931" s="18">
        <v>1.0304567662688759</v>
      </c>
      <c r="P931" s="18">
        <v>7.56147037366188</v>
      </c>
      <c r="Q931" s="17">
        <v>152.8045238798849</v>
      </c>
      <c r="R931" s="17"/>
      <c r="S931" s="17"/>
      <c r="T931" s="17"/>
    </row>
    <row r="932" spans="1:20" x14ac:dyDescent="0.25">
      <c r="A932" s="19" t="s">
        <v>168</v>
      </c>
      <c r="B932" s="19" t="s">
        <v>12</v>
      </c>
      <c r="C932" s="19" t="s">
        <v>43</v>
      </c>
      <c r="D932" s="19" t="s">
        <v>43</v>
      </c>
      <c r="E932" s="19" t="s">
        <v>4</v>
      </c>
      <c r="F932" s="19" t="s">
        <v>161</v>
      </c>
      <c r="G932" s="14">
        <v>7.3409728071570814</v>
      </c>
      <c r="H932" s="14">
        <v>9.6651218070184868</v>
      </c>
      <c r="I932" s="14"/>
      <c r="J932" s="14">
        <v>1.8855278543624325E-5</v>
      </c>
      <c r="K932" s="14">
        <v>17.00611346945411</v>
      </c>
      <c r="L932" s="18">
        <v>5.2896691470299624</v>
      </c>
      <c r="M932" s="18">
        <v>6.7321012514312804</v>
      </c>
      <c r="N932" s="18"/>
      <c r="O932" s="18">
        <v>4.984343053450063</v>
      </c>
      <c r="P932" s="18">
        <v>17.006113451911304</v>
      </c>
      <c r="Q932" s="17">
        <v>168.66444717609357</v>
      </c>
      <c r="R932" s="17">
        <v>168.66444575224625</v>
      </c>
      <c r="S932" s="17"/>
      <c r="T932" s="17"/>
    </row>
    <row r="933" spans="1:20" x14ac:dyDescent="0.25">
      <c r="A933" s="19" t="s">
        <v>168</v>
      </c>
      <c r="B933" s="19" t="s">
        <v>12</v>
      </c>
      <c r="C933" s="19" t="s">
        <v>43</v>
      </c>
      <c r="D933" s="19" t="s">
        <v>43</v>
      </c>
      <c r="E933" s="19" t="s">
        <v>4</v>
      </c>
      <c r="F933" s="19" t="s">
        <v>162</v>
      </c>
      <c r="G933" s="14">
        <v>7.4153062549241344</v>
      </c>
      <c r="H933" s="14">
        <v>9.665121856287314</v>
      </c>
      <c r="I933" s="14"/>
      <c r="J933" s="14">
        <v>4.0524739377152788</v>
      </c>
      <c r="K933" s="14">
        <v>21.132902048926724</v>
      </c>
      <c r="L933" s="18">
        <v>10.115124026622931</v>
      </c>
      <c r="M933" s="18">
        <v>11.017734160623416</v>
      </c>
      <c r="N933" s="18"/>
      <c r="O933" s="18">
        <v>4.3861680704272164E-5</v>
      </c>
      <c r="P933" s="18">
        <v>21.132902048927054</v>
      </c>
      <c r="Q933" s="17">
        <v>171.67015955641756</v>
      </c>
      <c r="R933" s="17">
        <v>171.67015666563842</v>
      </c>
      <c r="S933" s="17"/>
      <c r="T933" s="17"/>
    </row>
    <row r="934" spans="1:20" x14ac:dyDescent="0.25">
      <c r="A934" s="19" t="s">
        <v>168</v>
      </c>
      <c r="B934" s="19" t="s">
        <v>12</v>
      </c>
      <c r="C934" s="19" t="s">
        <v>43</v>
      </c>
      <c r="D934" s="19" t="s">
        <v>43</v>
      </c>
      <c r="E934" s="19" t="s">
        <v>4</v>
      </c>
      <c r="F934" s="19" t="s">
        <v>163</v>
      </c>
      <c r="G934" s="14">
        <v>7.4228925089370481</v>
      </c>
      <c r="H934" s="14">
        <v>9.6651208298392302</v>
      </c>
      <c r="I934" s="14"/>
      <c r="J934" s="14">
        <v>6.6477502008972431</v>
      </c>
      <c r="K934" s="14">
        <v>23.73576353967352</v>
      </c>
      <c r="L934" s="18">
        <v>12.717979804634306</v>
      </c>
      <c r="M934" s="18">
        <v>11.017736347661996</v>
      </c>
      <c r="N934" s="18"/>
      <c r="O934" s="18">
        <v>4.7387377352466357E-5</v>
      </c>
      <c r="P934" s="18">
        <v>23.735763539673655</v>
      </c>
      <c r="Q934" s="17">
        <v>171.97691845521314</v>
      </c>
      <c r="R934" s="17">
        <v>171.9769128092704</v>
      </c>
      <c r="S934" s="17"/>
      <c r="T934" s="17"/>
    </row>
    <row r="935" spans="1:20" x14ac:dyDescent="0.25">
      <c r="A935" s="19" t="s">
        <v>168</v>
      </c>
      <c r="B935" s="19" t="s">
        <v>12</v>
      </c>
      <c r="C935" s="19" t="s">
        <v>43</v>
      </c>
      <c r="D935" s="19" t="s">
        <v>43</v>
      </c>
      <c r="E935" s="19" t="s">
        <v>4</v>
      </c>
      <c r="F935" s="19" t="s">
        <v>169</v>
      </c>
      <c r="G935" s="14">
        <v>2.6934541098547387</v>
      </c>
      <c r="H935" s="14">
        <v>3.5277694048888932</v>
      </c>
      <c r="I935" s="14"/>
      <c r="J935" s="14">
        <v>0.89846083549743594</v>
      </c>
      <c r="K935" s="14">
        <v>7.1196843502410676</v>
      </c>
      <c r="L935" s="18">
        <v>2.9703390849885616</v>
      </c>
      <c r="M935" s="18">
        <v>3.2372022818417778</v>
      </c>
      <c r="N935" s="18"/>
      <c r="O935" s="18">
        <v>0.91214298020044182</v>
      </c>
      <c r="P935" s="18">
        <v>7.1196843470307822</v>
      </c>
      <c r="Q935" s="17">
        <v>170.77205533067001</v>
      </c>
      <c r="R935" s="17"/>
      <c r="S935" s="17"/>
      <c r="T935" s="17"/>
    </row>
    <row r="936" spans="1:20" x14ac:dyDescent="0.25">
      <c r="A936" s="19" t="s">
        <v>168</v>
      </c>
      <c r="B936" s="19" t="s">
        <v>12</v>
      </c>
      <c r="C936" s="19" t="s">
        <v>43</v>
      </c>
      <c r="D936" s="19" t="s">
        <v>43</v>
      </c>
      <c r="E936" s="19" t="s">
        <v>5</v>
      </c>
      <c r="F936" s="19" t="s">
        <v>161</v>
      </c>
      <c r="G936" s="14">
        <v>5.960044850196244</v>
      </c>
      <c r="H936" s="14">
        <v>13.409737106998767</v>
      </c>
      <c r="I936" s="14"/>
      <c r="J936" s="14">
        <v>3.43964640124733E-6</v>
      </c>
      <c r="K936" s="14">
        <v>19.369785396841412</v>
      </c>
      <c r="L936" s="18">
        <v>5.0508133946109641</v>
      </c>
      <c r="M936" s="18">
        <v>8.6880679702181869</v>
      </c>
      <c r="N936" s="18"/>
      <c r="O936" s="18">
        <v>5.6309040134571227</v>
      </c>
      <c r="P936" s="18">
        <v>19.369785378286274</v>
      </c>
      <c r="Q936" s="17">
        <v>193.12308423739057</v>
      </c>
      <c r="R936" s="17">
        <v>193.12308257096086</v>
      </c>
      <c r="S936" s="17"/>
      <c r="T936" s="17"/>
    </row>
    <row r="937" spans="1:20" x14ac:dyDescent="0.25">
      <c r="A937" s="19" t="s">
        <v>168</v>
      </c>
      <c r="B937" s="19" t="s">
        <v>12</v>
      </c>
      <c r="C937" s="19" t="s">
        <v>43</v>
      </c>
      <c r="D937" s="19" t="s">
        <v>43</v>
      </c>
      <c r="E937" s="19" t="s">
        <v>5</v>
      </c>
      <c r="F937" s="19" t="s">
        <v>162</v>
      </c>
      <c r="G937" s="14">
        <v>6.2190372042414195</v>
      </c>
      <c r="H937" s="14">
        <v>13.409737407092715</v>
      </c>
      <c r="I937" s="14"/>
      <c r="J937" s="14">
        <v>4.6141403533513863</v>
      </c>
      <c r="K937" s="14">
        <v>24.242914964685518</v>
      </c>
      <c r="L937" s="18">
        <v>9.1649728937783532</v>
      </c>
      <c r="M937" s="18">
        <v>15.07793623175519</v>
      </c>
      <c r="N937" s="18"/>
      <c r="O937" s="18">
        <v>5.8391502320953241E-6</v>
      </c>
      <c r="P937" s="18">
        <v>24.242914964683777</v>
      </c>
      <c r="Q937" s="17">
        <v>222.44646254387584</v>
      </c>
      <c r="R937" s="17">
        <v>222.44645323090896</v>
      </c>
      <c r="S937" s="17"/>
      <c r="T937" s="17"/>
    </row>
    <row r="938" spans="1:20" x14ac:dyDescent="0.25">
      <c r="A938" s="19" t="s">
        <v>168</v>
      </c>
      <c r="B938" s="19" t="s">
        <v>12</v>
      </c>
      <c r="C938" s="19" t="s">
        <v>43</v>
      </c>
      <c r="D938" s="19" t="s">
        <v>43</v>
      </c>
      <c r="E938" s="19" t="s">
        <v>5</v>
      </c>
      <c r="F938" s="19" t="s">
        <v>163</v>
      </c>
      <c r="G938" s="14">
        <v>6.2193579211331498</v>
      </c>
      <c r="H938" s="14">
        <v>13.409737294789082</v>
      </c>
      <c r="I938" s="14"/>
      <c r="J938" s="14">
        <v>7.4403632463140799</v>
      </c>
      <c r="K938" s="14">
        <v>27.069458462236312</v>
      </c>
      <c r="L938" s="18">
        <v>11.55649356899376</v>
      </c>
      <c r="M938" s="18">
        <v>15.512953431057673</v>
      </c>
      <c r="N938" s="18"/>
      <c r="O938" s="18">
        <v>1.1462185376515387E-5</v>
      </c>
      <c r="P938" s="18">
        <v>27.06945846223681</v>
      </c>
      <c r="Q938" s="17">
        <v>222.7977902044455</v>
      </c>
      <c r="R938" s="17">
        <v>222.79777239515707</v>
      </c>
      <c r="S938" s="17"/>
      <c r="T938" s="17"/>
    </row>
    <row r="939" spans="1:20" x14ac:dyDescent="0.25">
      <c r="A939" s="19" t="s">
        <v>168</v>
      </c>
      <c r="B939" s="19" t="s">
        <v>12</v>
      </c>
      <c r="C939" s="19" t="s">
        <v>43</v>
      </c>
      <c r="D939" s="19" t="s">
        <v>43</v>
      </c>
      <c r="E939" s="19" t="s">
        <v>5</v>
      </c>
      <c r="F939" s="19" t="s">
        <v>169</v>
      </c>
      <c r="G939" s="14">
        <v>2.222572863205138</v>
      </c>
      <c r="H939" s="14">
        <v>4.8945540917088231</v>
      </c>
      <c r="I939" s="14"/>
      <c r="J939" s="14">
        <v>1.0149999931289306</v>
      </c>
      <c r="K939" s="14">
        <v>8.1321269480428917</v>
      </c>
      <c r="L939" s="18">
        <v>2.7405981997448219</v>
      </c>
      <c r="M939" s="18">
        <v>4.3610718990861272</v>
      </c>
      <c r="N939" s="18"/>
      <c r="O939" s="18">
        <v>1.0304568458161747</v>
      </c>
      <c r="P939" s="18">
        <v>8.1321269446471245</v>
      </c>
      <c r="Q939" s="17">
        <v>212.64866084416175</v>
      </c>
      <c r="R939" s="17"/>
      <c r="S939" s="17"/>
      <c r="T939" s="17"/>
    </row>
    <row r="940" spans="1:20" x14ac:dyDescent="0.25">
      <c r="A940" s="19" t="s">
        <v>168</v>
      </c>
      <c r="B940" s="19" t="s">
        <v>12</v>
      </c>
      <c r="C940" s="19" t="s">
        <v>43</v>
      </c>
      <c r="D940" s="19" t="s">
        <v>43</v>
      </c>
      <c r="E940" s="19" t="s">
        <v>6</v>
      </c>
      <c r="F940" s="19" t="s">
        <v>161</v>
      </c>
      <c r="G940" s="14">
        <v>4.7601137313744442</v>
      </c>
      <c r="H940" s="14">
        <v>13.409737878441298</v>
      </c>
      <c r="I940" s="14"/>
      <c r="J940" s="14">
        <v>3.6333267609529812E-6</v>
      </c>
      <c r="K940" s="14">
        <v>18.169855243142504</v>
      </c>
      <c r="L940" s="18">
        <v>4.2368860490854203</v>
      </c>
      <c r="M940" s="18">
        <v>8.3020655714360121</v>
      </c>
      <c r="N940" s="18"/>
      <c r="O940" s="18">
        <v>5.6309036131339623</v>
      </c>
      <c r="P940" s="18">
        <v>18.169855233655394</v>
      </c>
      <c r="Q940" s="17">
        <v>215.09915891571575</v>
      </c>
      <c r="R940" s="17">
        <v>215.09915632423582</v>
      </c>
      <c r="S940" s="17"/>
      <c r="T940" s="17"/>
    </row>
    <row r="941" spans="1:20" x14ac:dyDescent="0.25">
      <c r="A941" s="19" t="s">
        <v>168</v>
      </c>
      <c r="B941" s="19" t="s">
        <v>12</v>
      </c>
      <c r="C941" s="19" t="s">
        <v>43</v>
      </c>
      <c r="D941" s="19" t="s">
        <v>43</v>
      </c>
      <c r="E941" s="19" t="s">
        <v>6</v>
      </c>
      <c r="F941" s="19" t="s">
        <v>162</v>
      </c>
      <c r="G941" s="14">
        <v>4.8072449170584521</v>
      </c>
      <c r="H941" s="14">
        <v>13.409738143572094</v>
      </c>
      <c r="I941" s="14"/>
      <c r="J941" s="14">
        <v>4.8950878756863663</v>
      </c>
      <c r="K941" s="14">
        <v>23.112070936316911</v>
      </c>
      <c r="L941" s="18">
        <v>7.5991144401050779</v>
      </c>
      <c r="M941" s="18">
        <v>15.512950364706022</v>
      </c>
      <c r="N941" s="18"/>
      <c r="O941" s="18">
        <v>6.1315063157240808E-6</v>
      </c>
      <c r="P941" s="18">
        <v>23.112070936317412</v>
      </c>
      <c r="Q941" s="17">
        <v>254.4316490198043</v>
      </c>
      <c r="R941" s="17">
        <v>254.43162116170959</v>
      </c>
      <c r="S941" s="17"/>
      <c r="T941" s="17"/>
    </row>
    <row r="942" spans="1:20" x14ac:dyDescent="0.25">
      <c r="A942" s="19" t="s">
        <v>168</v>
      </c>
      <c r="B942" s="19" t="s">
        <v>12</v>
      </c>
      <c r="C942" s="19" t="s">
        <v>43</v>
      </c>
      <c r="D942" s="19" t="s">
        <v>43</v>
      </c>
      <c r="E942" s="19" t="s">
        <v>6</v>
      </c>
      <c r="F942" s="19" t="s">
        <v>163</v>
      </c>
      <c r="G942" s="14">
        <v>4.8075151552403383</v>
      </c>
      <c r="H942" s="14">
        <v>13.409738042917741</v>
      </c>
      <c r="I942" s="14"/>
      <c r="J942" s="14">
        <v>6.8965933057885991</v>
      </c>
      <c r="K942" s="14">
        <v>25.113846503946679</v>
      </c>
      <c r="L942" s="18">
        <v>9.6008800373471814</v>
      </c>
      <c r="M942" s="18">
        <v>15.512954359008855</v>
      </c>
      <c r="N942" s="18"/>
      <c r="O942" s="18">
        <v>1.2107590350701571E-5</v>
      </c>
      <c r="P942" s="18">
        <v>25.113846503946387</v>
      </c>
      <c r="Q942" s="17">
        <v>254.83400856722454</v>
      </c>
      <c r="R942" s="17">
        <v>254.83395656608735</v>
      </c>
      <c r="S942" s="17"/>
      <c r="T942" s="17"/>
    </row>
    <row r="943" spans="1:20" x14ac:dyDescent="0.25">
      <c r="A943" s="19" t="s">
        <v>168</v>
      </c>
      <c r="B943" s="19" t="s">
        <v>12</v>
      </c>
      <c r="C943" s="19" t="s">
        <v>43</v>
      </c>
      <c r="D943" s="19" t="s">
        <v>43</v>
      </c>
      <c r="E943" s="19" t="s">
        <v>6</v>
      </c>
      <c r="F943" s="19" t="s">
        <v>169</v>
      </c>
      <c r="G943" s="14">
        <v>1.7460361425134385</v>
      </c>
      <c r="H943" s="14">
        <v>4.8945543676443091</v>
      </c>
      <c r="I943" s="14"/>
      <c r="J943" s="14">
        <v>1.0149999949400543</v>
      </c>
      <c r="K943" s="14">
        <v>7.6555905050978001</v>
      </c>
      <c r="L943" s="18">
        <v>2.2824984421107661</v>
      </c>
      <c r="M943" s="18">
        <v>4.3426352135960613</v>
      </c>
      <c r="N943" s="18"/>
      <c r="O943" s="18">
        <v>1.0304568476548746</v>
      </c>
      <c r="P943" s="18">
        <v>7.6555905033617027</v>
      </c>
      <c r="Q943" s="17">
        <v>241.17558493280131</v>
      </c>
      <c r="R943" s="17"/>
      <c r="S943" s="17"/>
      <c r="T943" s="17"/>
    </row>
    <row r="944" spans="1:20" x14ac:dyDescent="0.25">
      <c r="A944" s="19" t="s">
        <v>168</v>
      </c>
      <c r="B944" s="19" t="s">
        <v>12</v>
      </c>
      <c r="C944" s="19" t="s">
        <v>43</v>
      </c>
      <c r="D944" s="19" t="s">
        <v>43</v>
      </c>
      <c r="E944" s="19" t="s">
        <v>7</v>
      </c>
      <c r="F944" s="19" t="s">
        <v>161</v>
      </c>
      <c r="G944" s="14">
        <v>4.2343854129864296</v>
      </c>
      <c r="H944" s="14">
        <v>13.40973791919404</v>
      </c>
      <c r="I944" s="14"/>
      <c r="J944" s="14">
        <v>1.6685777580063903E-5</v>
      </c>
      <c r="K944" s="14">
        <v>17.644140017958051</v>
      </c>
      <c r="L944" s="18">
        <v>3.7891852270184239</v>
      </c>
      <c r="M944" s="18">
        <v>8.2240765917467353</v>
      </c>
      <c r="N944" s="18"/>
      <c r="O944" s="18">
        <v>5.6308781896693318</v>
      </c>
      <c r="P944" s="18">
        <v>17.644140008434491</v>
      </c>
      <c r="Q944" s="17">
        <v>220.68237091423998</v>
      </c>
      <c r="R944" s="17">
        <v>220.68237035710365</v>
      </c>
      <c r="S944" s="17"/>
      <c r="T944" s="17"/>
    </row>
    <row r="945" spans="1:20" x14ac:dyDescent="0.25">
      <c r="A945" s="19" t="s">
        <v>168</v>
      </c>
      <c r="B945" s="19" t="s">
        <v>12</v>
      </c>
      <c r="C945" s="19" t="s">
        <v>43</v>
      </c>
      <c r="D945" s="19" t="s">
        <v>43</v>
      </c>
      <c r="E945" s="19" t="s">
        <v>7</v>
      </c>
      <c r="F945" s="19" t="s">
        <v>162</v>
      </c>
      <c r="G945" s="14">
        <v>4.357233520101599</v>
      </c>
      <c r="H945" s="14">
        <v>13.409738241170931</v>
      </c>
      <c r="I945" s="14"/>
      <c r="J945" s="14">
        <v>4.942008681858395</v>
      </c>
      <c r="K945" s="14">
        <v>22.708980443130926</v>
      </c>
      <c r="L945" s="18">
        <v>7.1959997371826088</v>
      </c>
      <c r="M945" s="18">
        <v>15.512955191056951</v>
      </c>
      <c r="N945" s="18"/>
      <c r="O945" s="18">
        <v>2.5514926947959355E-5</v>
      </c>
      <c r="P945" s="18">
        <v>22.708980443166507</v>
      </c>
      <c r="Q945" s="17">
        <v>232.22675566734097</v>
      </c>
      <c r="R945" s="17">
        <v>232.22672800654598</v>
      </c>
      <c r="S945" s="17"/>
      <c r="T945" s="17"/>
    </row>
    <row r="946" spans="1:20" x14ac:dyDescent="0.25">
      <c r="A946" s="19" t="s">
        <v>168</v>
      </c>
      <c r="B946" s="19" t="s">
        <v>12</v>
      </c>
      <c r="C946" s="19" t="s">
        <v>43</v>
      </c>
      <c r="D946" s="19" t="s">
        <v>43</v>
      </c>
      <c r="E946" s="19" t="s">
        <v>7</v>
      </c>
      <c r="F946" s="19" t="s">
        <v>163</v>
      </c>
      <c r="G946" s="14">
        <v>4.3575035649511848</v>
      </c>
      <c r="H946" s="14">
        <v>13.409737733777849</v>
      </c>
      <c r="I946" s="14"/>
      <c r="J946" s="14">
        <v>6.805739565286423</v>
      </c>
      <c r="K946" s="14">
        <v>24.572980864015456</v>
      </c>
      <c r="L946" s="18">
        <v>9.0599725325929921</v>
      </c>
      <c r="M946" s="18">
        <v>15.512959462492425</v>
      </c>
      <c r="N946" s="18"/>
      <c r="O946" s="18">
        <v>4.8868919315389636E-5</v>
      </c>
      <c r="P946" s="18">
        <v>24.572980864004734</v>
      </c>
      <c r="Q946" s="17">
        <v>232.68757051909347</v>
      </c>
      <c r="R946" s="17">
        <v>232.68752024928062</v>
      </c>
      <c r="S946" s="17"/>
      <c r="T946" s="17"/>
    </row>
    <row r="947" spans="1:20" x14ac:dyDescent="0.25">
      <c r="A947" s="19" t="s">
        <v>168</v>
      </c>
      <c r="B947" s="19" t="s">
        <v>12</v>
      </c>
      <c r="C947" s="19" t="s">
        <v>43</v>
      </c>
      <c r="D947" s="19" t="s">
        <v>43</v>
      </c>
      <c r="E947" s="19" t="s">
        <v>7</v>
      </c>
      <c r="F947" s="19" t="s">
        <v>169</v>
      </c>
      <c r="G947" s="14">
        <v>1.5679257740156818</v>
      </c>
      <c r="H947" s="14">
        <v>4.8945543676472472</v>
      </c>
      <c r="I947" s="14"/>
      <c r="J947" s="14">
        <v>1.0149999483680627</v>
      </c>
      <c r="K947" s="14">
        <v>7.4774800900309923</v>
      </c>
      <c r="L947" s="18">
        <v>2.1186591620270501</v>
      </c>
      <c r="M947" s="18">
        <v>4.3283641258910173</v>
      </c>
      <c r="N947" s="18"/>
      <c r="O947" s="18">
        <v>1.0304568003737189</v>
      </c>
      <c r="P947" s="18">
        <v>7.4774800882917862</v>
      </c>
      <c r="Q947" s="17">
        <v>228.57054251582639</v>
      </c>
      <c r="R947" s="17"/>
      <c r="S947" s="17"/>
      <c r="T947" s="17"/>
    </row>
    <row r="948" spans="1:20" x14ac:dyDescent="0.25">
      <c r="A948" s="19" t="s">
        <v>168</v>
      </c>
      <c r="B948" s="19" t="s">
        <v>12</v>
      </c>
      <c r="C948" s="19" t="s">
        <v>43</v>
      </c>
      <c r="D948" s="19" t="s">
        <v>43</v>
      </c>
      <c r="E948" s="19" t="s">
        <v>8</v>
      </c>
      <c r="F948" s="19" t="s">
        <v>161</v>
      </c>
      <c r="G948" s="14">
        <v>3.514436660102263</v>
      </c>
      <c r="H948" s="14">
        <v>12.860378285693061</v>
      </c>
      <c r="I948" s="14"/>
      <c r="J948" s="14">
        <v>1.240322405365236E-5</v>
      </c>
      <c r="K948" s="14">
        <v>16.37482734901938</v>
      </c>
      <c r="L948" s="18">
        <v>3.3552592449678129</v>
      </c>
      <c r="M948" s="18">
        <v>7.3886831778936717</v>
      </c>
      <c r="N948" s="18"/>
      <c r="O948" s="18">
        <v>5.6308849163963979</v>
      </c>
      <c r="P948" s="18">
        <v>16.374827339257884</v>
      </c>
      <c r="Q948" s="17">
        <v>214.29015794779571</v>
      </c>
      <c r="R948" s="17">
        <v>214.29017221400096</v>
      </c>
      <c r="S948" s="17"/>
      <c r="T948" s="17"/>
    </row>
    <row r="949" spans="1:20" x14ac:dyDescent="0.25">
      <c r="A949" s="19" t="s">
        <v>168</v>
      </c>
      <c r="B949" s="19" t="s">
        <v>12</v>
      </c>
      <c r="C949" s="19" t="s">
        <v>43</v>
      </c>
      <c r="D949" s="19" t="s">
        <v>43</v>
      </c>
      <c r="E949" s="19" t="s">
        <v>8</v>
      </c>
      <c r="F949" s="19" t="s">
        <v>162</v>
      </c>
      <c r="G949" s="14">
        <v>3.7190833822471738</v>
      </c>
      <c r="H949" s="14">
        <v>13.409738232973853</v>
      </c>
      <c r="I949" s="14"/>
      <c r="J949" s="14">
        <v>3.1217754116100274</v>
      </c>
      <c r="K949" s="14">
        <v>20.250597026831056</v>
      </c>
      <c r="L949" s="18">
        <v>6.1524406398747411</v>
      </c>
      <c r="M949" s="18">
        <v>14.098136160308842</v>
      </c>
      <c r="N949" s="18"/>
      <c r="O949" s="18">
        <v>2.0226648541009469E-5</v>
      </c>
      <c r="P949" s="18">
        <v>20.250597026832125</v>
      </c>
      <c r="Q949" s="17">
        <v>237.01004987178635</v>
      </c>
      <c r="R949" s="17">
        <v>237.01002884206224</v>
      </c>
      <c r="S949" s="17"/>
      <c r="T949" s="17"/>
    </row>
    <row r="950" spans="1:20" x14ac:dyDescent="0.25">
      <c r="A950" s="19" t="s">
        <v>168</v>
      </c>
      <c r="B950" s="19" t="s">
        <v>12</v>
      </c>
      <c r="C950" s="19" t="s">
        <v>43</v>
      </c>
      <c r="D950" s="19" t="s">
        <v>43</v>
      </c>
      <c r="E950" s="19" t="s">
        <v>8</v>
      </c>
      <c r="F950" s="19" t="s">
        <v>163</v>
      </c>
      <c r="G950" s="14">
        <v>3.7254208610025858</v>
      </c>
      <c r="H950" s="14">
        <v>9.1902701951023911</v>
      </c>
      <c r="I950" s="14"/>
      <c r="J950" s="14">
        <v>10.328784755446424</v>
      </c>
      <c r="K950" s="14">
        <v>23.244475811551403</v>
      </c>
      <c r="L950" s="18">
        <v>7.7314705739016345</v>
      </c>
      <c r="M950" s="18">
        <v>15.512965567992049</v>
      </c>
      <c r="N950" s="18"/>
      <c r="O950" s="18">
        <v>3.9669657633873176E-5</v>
      </c>
      <c r="P950" s="18">
        <v>23.244475811551318</v>
      </c>
      <c r="Q950" s="17">
        <v>237.71367160896921</v>
      </c>
      <c r="R950" s="17">
        <v>237.71362585868053</v>
      </c>
      <c r="S950" s="17"/>
      <c r="T950" s="17"/>
    </row>
    <row r="951" spans="1:20" x14ac:dyDescent="0.25">
      <c r="A951" s="19" t="s">
        <v>168</v>
      </c>
      <c r="B951" s="19" t="s">
        <v>12</v>
      </c>
      <c r="C951" s="19" t="s">
        <v>43</v>
      </c>
      <c r="D951" s="19" t="s">
        <v>43</v>
      </c>
      <c r="E951" s="19" t="s">
        <v>8</v>
      </c>
      <c r="F951" s="19" t="s">
        <v>169</v>
      </c>
      <c r="G951" s="14">
        <v>1.3204080080505354</v>
      </c>
      <c r="H951" s="14">
        <v>4.5324145663350404</v>
      </c>
      <c r="I951" s="14"/>
      <c r="J951" s="14">
        <v>1.0149999740208835</v>
      </c>
      <c r="K951" s="14">
        <v>6.8678225484064601</v>
      </c>
      <c r="L951" s="18">
        <v>1.8316564941959799</v>
      </c>
      <c r="M951" s="18">
        <v>4.0057092260071103</v>
      </c>
      <c r="N951" s="18"/>
      <c r="O951" s="18">
        <v>1.030456826417139</v>
      </c>
      <c r="P951" s="18">
        <v>6.8678225466202294</v>
      </c>
      <c r="Q951" s="17">
        <v>229.57797161115434</v>
      </c>
      <c r="R951" s="17"/>
      <c r="S951" s="17"/>
      <c r="T951" s="17"/>
    </row>
    <row r="952" spans="1:20" x14ac:dyDescent="0.25">
      <c r="A952" s="19" t="s">
        <v>168</v>
      </c>
      <c r="B952" s="19" t="s">
        <v>12</v>
      </c>
      <c r="C952" s="19" t="s">
        <v>43</v>
      </c>
      <c r="D952" s="19" t="s">
        <v>43</v>
      </c>
      <c r="E952" s="19" t="s">
        <v>9</v>
      </c>
      <c r="F952" s="19" t="s">
        <v>161</v>
      </c>
      <c r="G952" s="14">
        <v>2.6345279669044461</v>
      </c>
      <c r="H952" s="14">
        <v>12.012254351075574</v>
      </c>
      <c r="I952" s="14"/>
      <c r="J952" s="14">
        <v>1.7769162992433405E-5</v>
      </c>
      <c r="K952" s="14">
        <v>14.646800087143014</v>
      </c>
      <c r="L952" s="18">
        <v>2.850926104524854</v>
      </c>
      <c r="M952" s="18">
        <v>6.1650006267842263</v>
      </c>
      <c r="N952" s="18"/>
      <c r="O952" s="18">
        <v>5.6308733558339297</v>
      </c>
      <c r="P952" s="18">
        <v>14.64680008714301</v>
      </c>
      <c r="Q952" s="17">
        <v>231.81556860626358</v>
      </c>
      <c r="R952" s="17">
        <v>231.81561246375043</v>
      </c>
      <c r="S952" s="17"/>
      <c r="T952" s="17"/>
    </row>
    <row r="953" spans="1:20" x14ac:dyDescent="0.25">
      <c r="A953" s="19" t="s">
        <v>168</v>
      </c>
      <c r="B953" s="19" t="s">
        <v>12</v>
      </c>
      <c r="C953" s="19" t="s">
        <v>43</v>
      </c>
      <c r="D953" s="19" t="s">
        <v>43</v>
      </c>
      <c r="E953" s="19" t="s">
        <v>9</v>
      </c>
      <c r="F953" s="19" t="s">
        <v>162</v>
      </c>
      <c r="G953" s="14">
        <v>2.7862807841308022</v>
      </c>
      <c r="H953" s="14">
        <v>13.409738183490944</v>
      </c>
      <c r="I953" s="14"/>
      <c r="J953" s="14">
        <v>0.66057470068568869</v>
      </c>
      <c r="K953" s="14">
        <v>16.856593668307436</v>
      </c>
      <c r="L953" s="18">
        <v>5.1901429099322351</v>
      </c>
      <c r="M953" s="18">
        <v>11.666421515101133</v>
      </c>
      <c r="N953" s="18"/>
      <c r="O953" s="18">
        <v>2.924326975935841E-5</v>
      </c>
      <c r="P953" s="18">
        <v>16.856593668303127</v>
      </c>
      <c r="Q953" s="17">
        <v>256.77139197236829</v>
      </c>
      <c r="R953" s="17">
        <v>256.77138013155286</v>
      </c>
      <c r="S953" s="17"/>
      <c r="T953" s="17"/>
    </row>
    <row r="954" spans="1:20" x14ac:dyDescent="0.25">
      <c r="A954" s="19" t="s">
        <v>168</v>
      </c>
      <c r="B954" s="19" t="s">
        <v>12</v>
      </c>
      <c r="C954" s="19" t="s">
        <v>43</v>
      </c>
      <c r="D954" s="19" t="s">
        <v>43</v>
      </c>
      <c r="E954" s="19" t="s">
        <v>9</v>
      </c>
      <c r="F954" s="19" t="s">
        <v>163</v>
      </c>
      <c r="G954" s="14">
        <v>2.7963914518160222</v>
      </c>
      <c r="H954" s="14">
        <v>4.1299528204553795</v>
      </c>
      <c r="I954" s="14"/>
      <c r="J954" s="14">
        <v>15.092383020656756</v>
      </c>
      <c r="K954" s="14">
        <v>22.018727292928158</v>
      </c>
      <c r="L954" s="18">
        <v>6.5057019202402584</v>
      </c>
      <c r="M954" s="18">
        <v>15.512969210751207</v>
      </c>
      <c r="N954" s="18"/>
      <c r="O954" s="18">
        <v>5.6161937106177263E-5</v>
      </c>
      <c r="P954" s="18">
        <v>22.01872729292857</v>
      </c>
      <c r="Q954" s="17">
        <v>258.43415585966102</v>
      </c>
      <c r="R954" s="17">
        <v>258.43410612853455</v>
      </c>
      <c r="S954" s="17"/>
      <c r="T954" s="17"/>
    </row>
    <row r="955" spans="1:20" x14ac:dyDescent="0.25">
      <c r="A955" s="19" t="s">
        <v>168</v>
      </c>
      <c r="B955" s="19" t="s">
        <v>12</v>
      </c>
      <c r="C955" s="19" t="s">
        <v>43</v>
      </c>
      <c r="D955" s="19" t="s">
        <v>43</v>
      </c>
      <c r="E955" s="19" t="s">
        <v>9</v>
      </c>
      <c r="F955" s="19" t="s">
        <v>169</v>
      </c>
      <c r="G955" s="14">
        <v>0.98984858205180326</v>
      </c>
      <c r="H955" s="14">
        <v>4.0634682031339766</v>
      </c>
      <c r="I955" s="14"/>
      <c r="J955" s="14">
        <v>1.014999963119829</v>
      </c>
      <c r="K955" s="14">
        <v>6.0683167483056097</v>
      </c>
      <c r="L955" s="18">
        <v>1.5478901453748124</v>
      </c>
      <c r="M955" s="18">
        <v>3.4899697875802245</v>
      </c>
      <c r="N955" s="18"/>
      <c r="O955" s="18">
        <v>1.0304568153500808</v>
      </c>
      <c r="P955" s="18">
        <v>6.0683167483051168</v>
      </c>
      <c r="Q955" s="17">
        <v>248.79326930683715</v>
      </c>
      <c r="R955" s="17"/>
      <c r="S955" s="17"/>
      <c r="T955" s="17"/>
    </row>
    <row r="956" spans="1:20" x14ac:dyDescent="0.25">
      <c r="A956" s="19" t="s">
        <v>168</v>
      </c>
      <c r="B956" s="19" t="s">
        <v>12</v>
      </c>
      <c r="C956" s="19" t="s">
        <v>44</v>
      </c>
      <c r="D956" s="19" t="s">
        <v>44</v>
      </c>
      <c r="E956" s="19" t="s">
        <v>2</v>
      </c>
      <c r="F956" s="19" t="s">
        <v>161</v>
      </c>
      <c r="G956" s="14"/>
      <c r="H956" s="14">
        <v>36.906549069240597</v>
      </c>
      <c r="I956" s="14">
        <v>55.66202972048724</v>
      </c>
      <c r="J956" s="14">
        <v>13.385329441272191</v>
      </c>
      <c r="K956" s="14">
        <v>105.95390823100003</v>
      </c>
      <c r="L956" s="18">
        <v>76.845068339268806</v>
      </c>
      <c r="M956" s="18">
        <v>16.872909450580611</v>
      </c>
      <c r="N956" s="18"/>
      <c r="O956" s="18">
        <v>12.235930358506456</v>
      </c>
      <c r="P956" s="18">
        <v>105.95390814835586</v>
      </c>
      <c r="Q956" s="17">
        <v>179.74414091515433</v>
      </c>
      <c r="R956" s="17"/>
      <c r="S956" s="17"/>
      <c r="T956" s="17"/>
    </row>
    <row r="957" spans="1:20" x14ac:dyDescent="0.25">
      <c r="A957" s="19" t="s">
        <v>168</v>
      </c>
      <c r="B957" s="19" t="s">
        <v>12</v>
      </c>
      <c r="C957" s="19" t="s">
        <v>44</v>
      </c>
      <c r="D957" s="19" t="s">
        <v>44</v>
      </c>
      <c r="E957" s="19" t="s">
        <v>2</v>
      </c>
      <c r="F957" s="19" t="s">
        <v>162</v>
      </c>
      <c r="G957" s="14"/>
      <c r="H957" s="14">
        <v>83.596065913819515</v>
      </c>
      <c r="I957" s="14">
        <v>53.445398365586009</v>
      </c>
      <c r="J957" s="14">
        <v>4.2607047869828216</v>
      </c>
      <c r="K957" s="14">
        <v>141.30216906638833</v>
      </c>
      <c r="L957" s="18">
        <v>97.16784393063098</v>
      </c>
      <c r="M957" s="18">
        <v>25.343448320442494</v>
      </c>
      <c r="N957" s="18"/>
      <c r="O957" s="18">
        <v>18.790876805758359</v>
      </c>
      <c r="P957" s="18">
        <v>141.30216905683181</v>
      </c>
      <c r="Q957" s="17">
        <v>181.96275512272723</v>
      </c>
      <c r="R957" s="17"/>
      <c r="S957" s="17"/>
      <c r="T957" s="17"/>
    </row>
    <row r="958" spans="1:20" x14ac:dyDescent="0.25">
      <c r="A958" s="19" t="s">
        <v>168</v>
      </c>
      <c r="B958" s="19" t="s">
        <v>12</v>
      </c>
      <c r="C958" s="19" t="s">
        <v>44</v>
      </c>
      <c r="D958" s="19" t="s">
        <v>44</v>
      </c>
      <c r="E958" s="19" t="s">
        <v>2</v>
      </c>
      <c r="F958" s="19" t="s">
        <v>163</v>
      </c>
      <c r="G958" s="14"/>
      <c r="H958" s="14">
        <v>83.59606633613285</v>
      </c>
      <c r="I958" s="14">
        <v>20.32095903795463</v>
      </c>
      <c r="J958" s="14">
        <v>27.599999920369143</v>
      </c>
      <c r="K958" s="14">
        <v>131.51702529445663</v>
      </c>
      <c r="L958" s="18">
        <v>108.2434766074693</v>
      </c>
      <c r="M958" s="18">
        <v>19.724473793317646</v>
      </c>
      <c r="N958" s="18"/>
      <c r="O958" s="18">
        <v>3.5490748936699945</v>
      </c>
      <c r="P958" s="18">
        <v>131.51702529445694</v>
      </c>
      <c r="Q958" s="17">
        <v>208.84003473521744</v>
      </c>
      <c r="R958" s="17"/>
      <c r="S958" s="17"/>
      <c r="T958" s="17"/>
    </row>
    <row r="959" spans="1:20" x14ac:dyDescent="0.25">
      <c r="A959" s="19" t="s">
        <v>168</v>
      </c>
      <c r="B959" s="19" t="s">
        <v>12</v>
      </c>
      <c r="C959" s="19" t="s">
        <v>44</v>
      </c>
      <c r="D959" s="19" t="s">
        <v>44</v>
      </c>
      <c r="E959" s="19" t="s">
        <v>2</v>
      </c>
      <c r="F959" s="19" t="s">
        <v>169</v>
      </c>
      <c r="G959" s="14"/>
      <c r="H959" s="14">
        <v>21.968382502169611</v>
      </c>
      <c r="I959" s="14">
        <v>17.859498703072671</v>
      </c>
      <c r="J959" s="14">
        <v>4.6719998572536365</v>
      </c>
      <c r="K959" s="14">
        <v>44.499881062495916</v>
      </c>
      <c r="L959" s="18">
        <v>32.433884327425005</v>
      </c>
      <c r="M959" s="18">
        <v>7.3518736030950445</v>
      </c>
      <c r="N959" s="18"/>
      <c r="O959" s="18">
        <v>4.7141231157052239</v>
      </c>
      <c r="P959" s="18">
        <v>44.499881046225276</v>
      </c>
      <c r="Q959" s="17">
        <v>186.56215495209651</v>
      </c>
      <c r="R959" s="17"/>
      <c r="S959" s="17"/>
      <c r="T959" s="17"/>
    </row>
    <row r="960" spans="1:20" x14ac:dyDescent="0.25">
      <c r="A960" s="19" t="s">
        <v>168</v>
      </c>
      <c r="B960" s="19" t="s">
        <v>12</v>
      </c>
      <c r="C960" s="19" t="s">
        <v>44</v>
      </c>
      <c r="D960" s="19" t="s">
        <v>44</v>
      </c>
      <c r="E960" s="19" t="s">
        <v>3</v>
      </c>
      <c r="F960" s="19" t="s">
        <v>161</v>
      </c>
      <c r="G960" s="14"/>
      <c r="H960" s="14">
        <v>57.619446572197653</v>
      </c>
      <c r="I960" s="14">
        <v>61.836532222585426</v>
      </c>
      <c r="J960" s="14">
        <v>1.9675633910982575E-2</v>
      </c>
      <c r="K960" s="14">
        <v>119.47565442869406</v>
      </c>
      <c r="L960" s="18">
        <v>63.342553588983279</v>
      </c>
      <c r="M960" s="18">
        <v>27.133721178417559</v>
      </c>
      <c r="N960" s="18"/>
      <c r="O960" s="18">
        <v>28.999379661304413</v>
      </c>
      <c r="P960" s="18">
        <v>119.47565442870525</v>
      </c>
      <c r="Q960" s="17">
        <v>161.35551575881556</v>
      </c>
      <c r="R960" s="17"/>
      <c r="S960" s="17"/>
      <c r="T960" s="17"/>
    </row>
    <row r="961" spans="1:20" x14ac:dyDescent="0.25">
      <c r="A961" s="19" t="s">
        <v>168</v>
      </c>
      <c r="B961" s="19" t="s">
        <v>12</v>
      </c>
      <c r="C961" s="19" t="s">
        <v>44</v>
      </c>
      <c r="D961" s="19" t="s">
        <v>44</v>
      </c>
      <c r="E961" s="19" t="s">
        <v>3</v>
      </c>
      <c r="F961" s="19" t="s">
        <v>162</v>
      </c>
      <c r="G961" s="14"/>
      <c r="H961" s="14">
        <v>67.504599960999471</v>
      </c>
      <c r="I961" s="14">
        <v>17.518806884809706</v>
      </c>
      <c r="J961" s="14">
        <v>20.001661074125582</v>
      </c>
      <c r="K961" s="14">
        <v>105.02506791993476</v>
      </c>
      <c r="L961" s="18">
        <v>78.356651916088907</v>
      </c>
      <c r="M961" s="18">
        <v>26.638390288021156</v>
      </c>
      <c r="N961" s="18"/>
      <c r="O961" s="18">
        <v>3.0025715858615232E-2</v>
      </c>
      <c r="P961" s="18">
        <v>105.02506791996868</v>
      </c>
      <c r="Q961" s="17">
        <v>170.4487757613939</v>
      </c>
      <c r="R961" s="17"/>
      <c r="S961" s="17"/>
      <c r="T961" s="17"/>
    </row>
    <row r="962" spans="1:20" x14ac:dyDescent="0.25">
      <c r="A962" s="19" t="s">
        <v>168</v>
      </c>
      <c r="B962" s="19" t="s">
        <v>12</v>
      </c>
      <c r="C962" s="19" t="s">
        <v>44</v>
      </c>
      <c r="D962" s="19" t="s">
        <v>44</v>
      </c>
      <c r="E962" s="19" t="s">
        <v>3</v>
      </c>
      <c r="F962" s="19" t="s">
        <v>163</v>
      </c>
      <c r="G962" s="14"/>
      <c r="H962" s="14">
        <v>51.241398095047813</v>
      </c>
      <c r="I962" s="14">
        <v>2.5225631904840868E-6</v>
      </c>
      <c r="J962" s="14">
        <v>46.099999784728631</v>
      </c>
      <c r="K962" s="14">
        <v>97.341400402339644</v>
      </c>
      <c r="L962" s="18">
        <v>90.954831522512706</v>
      </c>
      <c r="M962" s="18">
        <v>6.3865595570829585</v>
      </c>
      <c r="N962" s="18"/>
      <c r="O962" s="18">
        <v>9.3227453468773386E-6</v>
      </c>
      <c r="P962" s="18">
        <v>97.341400402341009</v>
      </c>
      <c r="Q962" s="17">
        <v>181.37893086796362</v>
      </c>
      <c r="R962" s="17"/>
      <c r="S962" s="17"/>
      <c r="T962" s="17"/>
    </row>
    <row r="963" spans="1:20" x14ac:dyDescent="0.25">
      <c r="A963" s="19" t="s">
        <v>168</v>
      </c>
      <c r="B963" s="19" t="s">
        <v>12</v>
      </c>
      <c r="C963" s="19" t="s">
        <v>44</v>
      </c>
      <c r="D963" s="19" t="s">
        <v>44</v>
      </c>
      <c r="E963" s="19" t="s">
        <v>3</v>
      </c>
      <c r="F963" s="19" t="s">
        <v>169</v>
      </c>
      <c r="G963" s="14"/>
      <c r="H963" s="14">
        <v>21.821877399925071</v>
      </c>
      <c r="I963" s="14">
        <v>13.418342379309214</v>
      </c>
      <c r="J963" s="14">
        <v>5.2619999565539546</v>
      </c>
      <c r="K963" s="14">
        <v>40.502219735788238</v>
      </c>
      <c r="L963" s="18">
        <v>26.633685091110394</v>
      </c>
      <c r="M963" s="18">
        <v>8.5580445027520966</v>
      </c>
      <c r="N963" s="18"/>
      <c r="O963" s="18">
        <v>5.310490141931953</v>
      </c>
      <c r="P963" s="18">
        <v>40.502219735794448</v>
      </c>
      <c r="Q963" s="17">
        <v>168.80540944083</v>
      </c>
      <c r="R963" s="17"/>
      <c r="S963" s="17"/>
      <c r="T963" s="17"/>
    </row>
    <row r="964" spans="1:20" x14ac:dyDescent="0.25">
      <c r="A964" s="19" t="s">
        <v>168</v>
      </c>
      <c r="B964" s="19" t="s">
        <v>12</v>
      </c>
      <c r="C964" s="19" t="s">
        <v>44</v>
      </c>
      <c r="D964" s="19" t="s">
        <v>44</v>
      </c>
      <c r="E964" s="19" t="s">
        <v>4</v>
      </c>
      <c r="F964" s="19" t="s">
        <v>161</v>
      </c>
      <c r="G964" s="14"/>
      <c r="H964" s="14">
        <v>61.240288622906391</v>
      </c>
      <c r="I964" s="14">
        <v>39.190319577130296</v>
      </c>
      <c r="J964" s="14">
        <v>1.4879371073405914E-5</v>
      </c>
      <c r="K964" s="14">
        <v>100.43062307940777</v>
      </c>
      <c r="L964" s="18">
        <v>49.092396616742086</v>
      </c>
      <c r="M964" s="18">
        <v>22.319178347928766</v>
      </c>
      <c r="N964" s="18"/>
      <c r="O964" s="18">
        <v>29.019048114739199</v>
      </c>
      <c r="P964" s="18">
        <v>100.43062307941005</v>
      </c>
      <c r="Q964" s="17">
        <v>181.89930066924535</v>
      </c>
      <c r="R964" s="17"/>
      <c r="S964" s="17"/>
      <c r="T964" s="17"/>
    </row>
    <row r="965" spans="1:20" x14ac:dyDescent="0.25">
      <c r="A965" s="19" t="s">
        <v>168</v>
      </c>
      <c r="B965" s="19" t="s">
        <v>12</v>
      </c>
      <c r="C965" s="19" t="s">
        <v>44</v>
      </c>
      <c r="D965" s="19" t="s">
        <v>44</v>
      </c>
      <c r="E965" s="19" t="s">
        <v>4</v>
      </c>
      <c r="F965" s="19" t="s">
        <v>162</v>
      </c>
      <c r="G965" s="14"/>
      <c r="H965" s="14">
        <v>62.831211482758476</v>
      </c>
      <c r="I965" s="14">
        <v>1.2802684890289705E-5</v>
      </c>
      <c r="J965" s="14">
        <v>21.18135472861524</v>
      </c>
      <c r="K965" s="14">
        <v>84.012579014058616</v>
      </c>
      <c r="L965" s="18">
        <v>60.993940137732942</v>
      </c>
      <c r="M965" s="18">
        <v>23.018619419598657</v>
      </c>
      <c r="N965" s="18"/>
      <c r="O965" s="18">
        <v>1.9456724839433251E-5</v>
      </c>
      <c r="P965" s="18">
        <v>84.012579014056442</v>
      </c>
      <c r="Q965" s="17">
        <v>190.20301888095923</v>
      </c>
      <c r="R965" s="17"/>
      <c r="S965" s="17"/>
      <c r="T965" s="17"/>
    </row>
    <row r="966" spans="1:20" x14ac:dyDescent="0.25">
      <c r="A966" s="19" t="s">
        <v>168</v>
      </c>
      <c r="B966" s="19" t="s">
        <v>12</v>
      </c>
      <c r="C966" s="19" t="s">
        <v>44</v>
      </c>
      <c r="D966" s="19" t="s">
        <v>44</v>
      </c>
      <c r="E966" s="19" t="s">
        <v>4</v>
      </c>
      <c r="F966" s="19" t="s">
        <v>163</v>
      </c>
      <c r="G966" s="14"/>
      <c r="H966" s="14">
        <v>32.256481472453252</v>
      </c>
      <c r="I966" s="14">
        <v>4.4638461163249417E-6</v>
      </c>
      <c r="J966" s="14">
        <v>43.874752693956026</v>
      </c>
      <c r="K966" s="14">
        <v>76.131238630255396</v>
      </c>
      <c r="L966" s="18">
        <v>72.664797603196178</v>
      </c>
      <c r="M966" s="18">
        <v>3.4664087227253289</v>
      </c>
      <c r="N966" s="18"/>
      <c r="O966" s="18">
        <v>3.2304334405988904E-5</v>
      </c>
      <c r="P966" s="18">
        <v>76.131238630255922</v>
      </c>
      <c r="Q966" s="17">
        <v>190.57304577690888</v>
      </c>
      <c r="R966" s="17"/>
      <c r="S966" s="17"/>
      <c r="T966" s="17"/>
    </row>
    <row r="967" spans="1:20" x14ac:dyDescent="0.25">
      <c r="A967" s="19" t="s">
        <v>168</v>
      </c>
      <c r="B967" s="19" t="s">
        <v>12</v>
      </c>
      <c r="C967" s="19" t="s">
        <v>44</v>
      </c>
      <c r="D967" s="19" t="s">
        <v>44</v>
      </c>
      <c r="E967" s="19" t="s">
        <v>4</v>
      </c>
      <c r="F967" s="19" t="s">
        <v>169</v>
      </c>
      <c r="G967" s="14"/>
      <c r="H967" s="14">
        <v>20.746620047214989</v>
      </c>
      <c r="I967" s="14">
        <v>7.1718302956954894</v>
      </c>
      <c r="J967" s="14">
        <v>5.2619999573840088</v>
      </c>
      <c r="K967" s="14">
        <v>33.180450300294495</v>
      </c>
      <c r="L967" s="18">
        <v>20.808398848789917</v>
      </c>
      <c r="M967" s="18">
        <v>7.0615613088317728</v>
      </c>
      <c r="N967" s="18"/>
      <c r="O967" s="18">
        <v>5.3104901426729869</v>
      </c>
      <c r="P967" s="18">
        <v>33.18045030029468</v>
      </c>
      <c r="Q967" s="17">
        <v>186.69804944200814</v>
      </c>
      <c r="R967" s="17"/>
      <c r="S967" s="17"/>
      <c r="T967" s="17"/>
    </row>
    <row r="968" spans="1:20" x14ac:dyDescent="0.25">
      <c r="A968" s="19" t="s">
        <v>168</v>
      </c>
      <c r="B968" s="19" t="s">
        <v>12</v>
      </c>
      <c r="C968" s="19" t="s">
        <v>44</v>
      </c>
      <c r="D968" s="19" t="s">
        <v>44</v>
      </c>
      <c r="E968" s="19" t="s">
        <v>5</v>
      </c>
      <c r="F968" s="19" t="s">
        <v>161</v>
      </c>
      <c r="G968" s="14"/>
      <c r="H968" s="14">
        <v>50.626629047517206</v>
      </c>
      <c r="I968" s="14">
        <v>12.229276758524474</v>
      </c>
      <c r="J968" s="14">
        <v>3.0456053892067443</v>
      </c>
      <c r="K968" s="14">
        <v>65.901511195248418</v>
      </c>
      <c r="L968" s="18">
        <v>36.736842471523182</v>
      </c>
      <c r="M968" s="18">
        <v>20.048085676035704</v>
      </c>
      <c r="N968" s="18"/>
      <c r="O968" s="18">
        <v>9.1165830477100354</v>
      </c>
      <c r="P968" s="18">
        <v>65.901511195268924</v>
      </c>
      <c r="Q968" s="17">
        <v>225.08449774935423</v>
      </c>
      <c r="R968" s="17"/>
      <c r="S968" s="17"/>
      <c r="T968" s="17"/>
    </row>
    <row r="969" spans="1:20" x14ac:dyDescent="0.25">
      <c r="A969" s="19" t="s">
        <v>168</v>
      </c>
      <c r="B969" s="19" t="s">
        <v>12</v>
      </c>
      <c r="C969" s="19" t="s">
        <v>44</v>
      </c>
      <c r="D969" s="19" t="s">
        <v>44</v>
      </c>
      <c r="E969" s="19" t="s">
        <v>5</v>
      </c>
      <c r="F969" s="19" t="s">
        <v>162</v>
      </c>
      <c r="G969" s="14"/>
      <c r="H969" s="14">
        <v>62.531033521557497</v>
      </c>
      <c r="I969" s="14">
        <v>1.709217847803112E-5</v>
      </c>
      <c r="J969" s="14">
        <v>7.9355537683135999</v>
      </c>
      <c r="K969" s="14">
        <v>70.466604382049582</v>
      </c>
      <c r="L969" s="18">
        <v>46.221023947574174</v>
      </c>
      <c r="M969" s="18">
        <v>19.59750632052679</v>
      </c>
      <c r="N969" s="18"/>
      <c r="O969" s="18">
        <v>4.648074113953772</v>
      </c>
      <c r="P969" s="18">
        <v>70.46660438205474</v>
      </c>
      <c r="Q969" s="17">
        <v>227.88910253499159</v>
      </c>
      <c r="R969" s="17"/>
      <c r="S969" s="17"/>
      <c r="T969" s="17"/>
    </row>
    <row r="970" spans="1:20" x14ac:dyDescent="0.25">
      <c r="A970" s="19" t="s">
        <v>168</v>
      </c>
      <c r="B970" s="19" t="s">
        <v>12</v>
      </c>
      <c r="C970" s="19" t="s">
        <v>44</v>
      </c>
      <c r="D970" s="19" t="s">
        <v>44</v>
      </c>
      <c r="E970" s="19" t="s">
        <v>5</v>
      </c>
      <c r="F970" s="19" t="s">
        <v>163</v>
      </c>
      <c r="G970" s="14"/>
      <c r="H970" s="14">
        <v>44.028921081196827</v>
      </c>
      <c r="I970" s="14">
        <v>5.6642939827030065E-6</v>
      </c>
      <c r="J970" s="14">
        <v>11.522706778738716</v>
      </c>
      <c r="K970" s="14">
        <v>55.551633524229523</v>
      </c>
      <c r="L970" s="18">
        <v>55.057307707392951</v>
      </c>
      <c r="M970" s="18">
        <v>0.4920193657686277</v>
      </c>
      <c r="N970" s="18"/>
      <c r="O970" s="18">
        <v>2.3064510258383152E-3</v>
      </c>
      <c r="P970" s="18">
        <v>55.551633524187416</v>
      </c>
      <c r="Q970" s="17">
        <v>227.90082703580106</v>
      </c>
      <c r="R970" s="17"/>
      <c r="S970" s="17"/>
      <c r="T970" s="17"/>
    </row>
    <row r="971" spans="1:20" x14ac:dyDescent="0.25">
      <c r="A971" s="19" t="s">
        <v>168</v>
      </c>
      <c r="B971" s="19" t="s">
        <v>12</v>
      </c>
      <c r="C971" s="19" t="s">
        <v>44</v>
      </c>
      <c r="D971" s="19" t="s">
        <v>44</v>
      </c>
      <c r="E971" s="19" t="s">
        <v>5</v>
      </c>
      <c r="F971" s="19" t="s">
        <v>169</v>
      </c>
      <c r="G971" s="14"/>
      <c r="H971" s="14">
        <v>19.498190245316753</v>
      </c>
      <c r="I971" s="14">
        <v>2.2379600490576226</v>
      </c>
      <c r="J971" s="14">
        <v>2.2240200587042667</v>
      </c>
      <c r="K971" s="14">
        <v>23.960170353078642</v>
      </c>
      <c r="L971" s="18">
        <v>15.682918123856005</v>
      </c>
      <c r="M971" s="18">
        <v>6.0510056378554031</v>
      </c>
      <c r="N971" s="18"/>
      <c r="O971" s="18">
        <v>2.2262465913689908</v>
      </c>
      <c r="P971" s="18">
        <v>23.9601703530804</v>
      </c>
      <c r="Q971" s="17">
        <v>226.68939553599341</v>
      </c>
      <c r="R971" s="17"/>
      <c r="S971" s="17"/>
      <c r="T971" s="17"/>
    </row>
    <row r="972" spans="1:20" x14ac:dyDescent="0.25">
      <c r="A972" s="19" t="s">
        <v>168</v>
      </c>
      <c r="B972" s="19" t="s">
        <v>12</v>
      </c>
      <c r="C972" s="19" t="s">
        <v>44</v>
      </c>
      <c r="D972" s="19" t="s">
        <v>44</v>
      </c>
      <c r="E972" s="19" t="s">
        <v>6</v>
      </c>
      <c r="F972" s="19" t="s">
        <v>161</v>
      </c>
      <c r="G972" s="14"/>
      <c r="H972" s="14">
        <v>45.923960385176372</v>
      </c>
      <c r="I972" s="14">
        <v>0.44848618154214931</v>
      </c>
      <c r="J972" s="14">
        <v>9.6681491141171598</v>
      </c>
      <c r="K972" s="14">
        <v>56.040595680835679</v>
      </c>
      <c r="L972" s="18">
        <v>32.316233127323478</v>
      </c>
      <c r="M972" s="18">
        <v>22.23665057595958</v>
      </c>
      <c r="N972" s="18"/>
      <c r="O972" s="18">
        <v>1.4877119775843013</v>
      </c>
      <c r="P972" s="18">
        <v>56.040595680867362</v>
      </c>
      <c r="Q972" s="17">
        <v>255.05763745467516</v>
      </c>
      <c r="R972" s="17"/>
      <c r="S972" s="17"/>
      <c r="T972" s="17"/>
    </row>
    <row r="973" spans="1:20" x14ac:dyDescent="0.25">
      <c r="A973" s="19" t="s">
        <v>168</v>
      </c>
      <c r="B973" s="19" t="s">
        <v>12</v>
      </c>
      <c r="C973" s="19" t="s">
        <v>44</v>
      </c>
      <c r="D973" s="19" t="s">
        <v>44</v>
      </c>
      <c r="E973" s="19" t="s">
        <v>6</v>
      </c>
      <c r="F973" s="19" t="s">
        <v>162</v>
      </c>
      <c r="G973" s="14"/>
      <c r="H973" s="14">
        <v>74.430912973039796</v>
      </c>
      <c r="I973" s="14">
        <v>1.0545680986543353E-5</v>
      </c>
      <c r="J973" s="14">
        <v>0.431706304516842</v>
      </c>
      <c r="K973" s="14">
        <v>74.862629823237626</v>
      </c>
      <c r="L973" s="18">
        <v>40.673347124871029</v>
      </c>
      <c r="M973" s="18">
        <v>17.906234377288747</v>
      </c>
      <c r="N973" s="18"/>
      <c r="O973" s="18">
        <v>16.283048321128799</v>
      </c>
      <c r="P973" s="18">
        <v>74.862629823288572</v>
      </c>
      <c r="Q973" s="17">
        <v>258.46421472892291</v>
      </c>
      <c r="R973" s="17"/>
      <c r="S973" s="17"/>
      <c r="T973" s="17"/>
    </row>
    <row r="974" spans="1:20" x14ac:dyDescent="0.25">
      <c r="A974" s="19" t="s">
        <v>168</v>
      </c>
      <c r="B974" s="19" t="s">
        <v>12</v>
      </c>
      <c r="C974" s="19" t="s">
        <v>44</v>
      </c>
      <c r="D974" s="19" t="s">
        <v>44</v>
      </c>
      <c r="E974" s="19" t="s">
        <v>6</v>
      </c>
      <c r="F974" s="19" t="s">
        <v>163</v>
      </c>
      <c r="G974" s="14"/>
      <c r="H974" s="14">
        <v>41.857802731891432</v>
      </c>
      <c r="I974" s="14">
        <v>7.4664709036549331E-6</v>
      </c>
      <c r="J974" s="14">
        <v>6.4990434019189429</v>
      </c>
      <c r="K974" s="14">
        <v>48.356853600281283</v>
      </c>
      <c r="L974" s="18">
        <v>48.356337401224927</v>
      </c>
      <c r="M974" s="18">
        <v>9.4666290444449515E-5</v>
      </c>
      <c r="N974" s="18"/>
      <c r="O974" s="18">
        <v>4.2153277236897272E-4</v>
      </c>
      <c r="P974" s="18">
        <v>48.356853600287742</v>
      </c>
      <c r="Q974" s="17">
        <v>259.97165793389922</v>
      </c>
      <c r="R974" s="17"/>
      <c r="S974" s="17"/>
      <c r="T974" s="17"/>
    </row>
    <row r="975" spans="1:20" x14ac:dyDescent="0.25">
      <c r="A975" s="19" t="s">
        <v>168</v>
      </c>
      <c r="B975" s="19" t="s">
        <v>12</v>
      </c>
      <c r="C975" s="19" t="s">
        <v>44</v>
      </c>
      <c r="D975" s="19" t="s">
        <v>44</v>
      </c>
      <c r="E975" s="19" t="s">
        <v>6</v>
      </c>
      <c r="F975" s="19" t="s">
        <v>169</v>
      </c>
      <c r="G975" s="14"/>
      <c r="H975" s="14">
        <v>19.930978076629319</v>
      </c>
      <c r="I975" s="14">
        <v>8.2074699625127742E-2</v>
      </c>
      <c r="J975" s="14">
        <v>2.2240167353444358</v>
      </c>
      <c r="K975" s="14">
        <v>22.237069511598882</v>
      </c>
      <c r="L975" s="18">
        <v>13.792765236160665</v>
      </c>
      <c r="M975" s="18">
        <v>6.21806104998526</v>
      </c>
      <c r="N975" s="18"/>
      <c r="O975" s="18">
        <v>2.2262432254652698</v>
      </c>
      <c r="P975" s="18">
        <v>22.237069511611196</v>
      </c>
      <c r="Q975" s="17">
        <v>257.33125648474748</v>
      </c>
      <c r="R975" s="17"/>
      <c r="S975" s="17"/>
      <c r="T975" s="17"/>
    </row>
    <row r="976" spans="1:20" x14ac:dyDescent="0.25">
      <c r="A976" s="19" t="s">
        <v>168</v>
      </c>
      <c r="B976" s="19" t="s">
        <v>12</v>
      </c>
      <c r="C976" s="19" t="s">
        <v>44</v>
      </c>
      <c r="D976" s="19" t="s">
        <v>44</v>
      </c>
      <c r="E976" s="19" t="s">
        <v>7</v>
      </c>
      <c r="F976" s="19" t="s">
        <v>161</v>
      </c>
      <c r="G976" s="14"/>
      <c r="H976" s="14">
        <v>42.953936032944476</v>
      </c>
      <c r="I976" s="14">
        <v>8.2787884131591698E-6</v>
      </c>
      <c r="J976" s="14">
        <v>9.5332495764748124</v>
      </c>
      <c r="K976" s="14">
        <v>52.487193888207699</v>
      </c>
      <c r="L976" s="18">
        <v>29.439367680409298</v>
      </c>
      <c r="M976" s="18">
        <v>22.194530357340977</v>
      </c>
      <c r="N976" s="18"/>
      <c r="O976" s="18">
        <v>0.85329585044094669</v>
      </c>
      <c r="P976" s="18">
        <v>52.487193888191214</v>
      </c>
      <c r="Q976" s="17">
        <v>269.72217203394598</v>
      </c>
      <c r="R976" s="17"/>
      <c r="S976" s="17"/>
      <c r="T976" s="17"/>
    </row>
    <row r="977" spans="1:20" x14ac:dyDescent="0.25">
      <c r="A977" s="19" t="s">
        <v>168</v>
      </c>
      <c r="B977" s="19" t="s">
        <v>12</v>
      </c>
      <c r="C977" s="19" t="s">
        <v>44</v>
      </c>
      <c r="D977" s="19" t="s">
        <v>44</v>
      </c>
      <c r="E977" s="19" t="s">
        <v>7</v>
      </c>
      <c r="F977" s="19" t="s">
        <v>162</v>
      </c>
      <c r="G977" s="14"/>
      <c r="H977" s="14">
        <v>72.525485655239379</v>
      </c>
      <c r="I977" s="14">
        <v>8.5126750343592789E-6</v>
      </c>
      <c r="J977" s="14">
        <v>2.3809017843119559E-4</v>
      </c>
      <c r="K977" s="14">
        <v>72.525732258092845</v>
      </c>
      <c r="L977" s="18">
        <v>37.027741748318107</v>
      </c>
      <c r="M977" s="18">
        <v>18.247352516075019</v>
      </c>
      <c r="N977" s="18"/>
      <c r="O977" s="18">
        <v>17.250637993753074</v>
      </c>
      <c r="P977" s="18">
        <v>72.525732258146206</v>
      </c>
      <c r="Q977" s="17">
        <v>273.28436911044241</v>
      </c>
      <c r="R977" s="17"/>
      <c r="S977" s="17"/>
      <c r="T977" s="17"/>
    </row>
    <row r="978" spans="1:20" x14ac:dyDescent="0.25">
      <c r="A978" s="19" t="s">
        <v>168</v>
      </c>
      <c r="B978" s="19" t="s">
        <v>12</v>
      </c>
      <c r="C978" s="19" t="s">
        <v>44</v>
      </c>
      <c r="D978" s="19" t="s">
        <v>44</v>
      </c>
      <c r="E978" s="19" t="s">
        <v>7</v>
      </c>
      <c r="F978" s="19" t="s">
        <v>163</v>
      </c>
      <c r="G978" s="14"/>
      <c r="H978" s="14">
        <v>36.191698215826065</v>
      </c>
      <c r="I978" s="14">
        <v>7.4870532849127951E-6</v>
      </c>
      <c r="J978" s="14">
        <v>7.7324395311328828</v>
      </c>
      <c r="K978" s="14">
        <v>43.924145234012236</v>
      </c>
      <c r="L978" s="18">
        <v>43.923757133334888</v>
      </c>
      <c r="M978" s="18">
        <v>4.298246635589981E-5</v>
      </c>
      <c r="N978" s="18"/>
      <c r="O978" s="18">
        <v>3.4511820993974815E-4</v>
      </c>
      <c r="P978" s="18">
        <v>43.924145234011185</v>
      </c>
      <c r="Q978" s="17">
        <v>276.29510559892299</v>
      </c>
      <c r="R978" s="17"/>
      <c r="S978" s="17"/>
      <c r="T978" s="17"/>
    </row>
    <row r="979" spans="1:20" x14ac:dyDescent="0.25">
      <c r="A979" s="19" t="s">
        <v>168</v>
      </c>
      <c r="B979" s="19" t="s">
        <v>12</v>
      </c>
      <c r="C979" s="19" t="s">
        <v>44</v>
      </c>
      <c r="D979" s="19" t="s">
        <v>44</v>
      </c>
      <c r="E979" s="19" t="s">
        <v>7</v>
      </c>
      <c r="F979" s="19" t="s">
        <v>169</v>
      </c>
      <c r="G979" s="14"/>
      <c r="H979" s="14">
        <v>18.807513862038778</v>
      </c>
      <c r="I979" s="14">
        <v>3.0007365873958348E-6</v>
      </c>
      <c r="J979" s="14">
        <v>2.224024494246541</v>
      </c>
      <c r="K979" s="14">
        <v>21.031541357021908</v>
      </c>
      <c r="L979" s="18">
        <v>12.554006237579838</v>
      </c>
      <c r="M979" s="18">
        <v>6.251284022235315</v>
      </c>
      <c r="N979" s="18"/>
      <c r="O979" s="18">
        <v>2.2262510972100782</v>
      </c>
      <c r="P979" s="18">
        <v>21.031541357025233</v>
      </c>
      <c r="Q979" s="17">
        <v>272.40879263129051</v>
      </c>
      <c r="R979" s="17"/>
      <c r="S979" s="17"/>
      <c r="T979" s="17"/>
    </row>
    <row r="980" spans="1:20" x14ac:dyDescent="0.25">
      <c r="A980" s="19" t="s">
        <v>168</v>
      </c>
      <c r="B980" s="19" t="s">
        <v>12</v>
      </c>
      <c r="C980" s="19" t="s">
        <v>44</v>
      </c>
      <c r="D980" s="19" t="s">
        <v>44</v>
      </c>
      <c r="E980" s="19" t="s">
        <v>8</v>
      </c>
      <c r="F980" s="19" t="s">
        <v>161</v>
      </c>
      <c r="G980" s="14"/>
      <c r="H980" s="14">
        <v>38.723955772066759</v>
      </c>
      <c r="I980" s="14">
        <v>5.5712898146740985E-6</v>
      </c>
      <c r="J980" s="14">
        <v>8.0129702785430048</v>
      </c>
      <c r="K980" s="14">
        <v>46.736931621899572</v>
      </c>
      <c r="L980" s="18">
        <v>27.724481609558524</v>
      </c>
      <c r="M980" s="18">
        <v>18.420284875781192</v>
      </c>
      <c r="N980" s="18"/>
      <c r="O980" s="18">
        <v>0.59216513655878134</v>
      </c>
      <c r="P980" s="18">
        <v>46.736931621898499</v>
      </c>
      <c r="Q980" s="17">
        <v>281.93076896937316</v>
      </c>
      <c r="R980" s="17"/>
      <c r="S980" s="17"/>
      <c r="T980" s="17"/>
    </row>
    <row r="981" spans="1:20" x14ac:dyDescent="0.25">
      <c r="A981" s="19" t="s">
        <v>168</v>
      </c>
      <c r="B981" s="19" t="s">
        <v>12</v>
      </c>
      <c r="C981" s="19" t="s">
        <v>44</v>
      </c>
      <c r="D981" s="19" t="s">
        <v>44</v>
      </c>
      <c r="E981" s="19" t="s">
        <v>8</v>
      </c>
      <c r="F981" s="19" t="s">
        <v>162</v>
      </c>
      <c r="G981" s="14"/>
      <c r="H981" s="14">
        <v>65.089772561989136</v>
      </c>
      <c r="I981" s="14">
        <v>7.4364546491783716E-6</v>
      </c>
      <c r="J981" s="14">
        <v>2.0049384370796096E-4</v>
      </c>
      <c r="K981" s="14">
        <v>65.089980492287495</v>
      </c>
      <c r="L981" s="18">
        <v>34.845156765457162</v>
      </c>
      <c r="M981" s="18">
        <v>10.340104081606674</v>
      </c>
      <c r="N981" s="18"/>
      <c r="O981" s="18">
        <v>19.904719645224887</v>
      </c>
      <c r="P981" s="18">
        <v>65.089980492288731</v>
      </c>
      <c r="Q981" s="17">
        <v>285.49689270028136</v>
      </c>
      <c r="R981" s="17"/>
      <c r="S981" s="17"/>
      <c r="T981" s="17"/>
    </row>
    <row r="982" spans="1:20" x14ac:dyDescent="0.25">
      <c r="A982" s="19" t="s">
        <v>168</v>
      </c>
      <c r="B982" s="19" t="s">
        <v>12</v>
      </c>
      <c r="C982" s="19" t="s">
        <v>44</v>
      </c>
      <c r="D982" s="19" t="s">
        <v>44</v>
      </c>
      <c r="E982" s="19" t="s">
        <v>8</v>
      </c>
      <c r="F982" s="19" t="s">
        <v>163</v>
      </c>
      <c r="G982" s="14"/>
      <c r="H982" s="14">
        <v>24.680769194668276</v>
      </c>
      <c r="I982" s="14">
        <v>8.8606810561011836E-6</v>
      </c>
      <c r="J982" s="14">
        <v>16.520396397766383</v>
      </c>
      <c r="K982" s="14">
        <v>41.201174453115712</v>
      </c>
      <c r="L982" s="18">
        <v>41.200859052126681</v>
      </c>
      <c r="M982" s="18">
        <v>4.6144313557329431E-5</v>
      </c>
      <c r="N982" s="18"/>
      <c r="O982" s="18">
        <v>2.6925667517681414E-4</v>
      </c>
      <c r="P982" s="18">
        <v>41.201174453115414</v>
      </c>
      <c r="Q982" s="17">
        <v>290.96244607427991</v>
      </c>
      <c r="R982" s="17"/>
      <c r="S982" s="17"/>
      <c r="T982" s="17"/>
    </row>
    <row r="983" spans="1:20" x14ac:dyDescent="0.25">
      <c r="A983" s="19" t="s">
        <v>168</v>
      </c>
      <c r="B983" s="19" t="s">
        <v>12</v>
      </c>
      <c r="C983" s="19" t="s">
        <v>44</v>
      </c>
      <c r="D983" s="19" t="s">
        <v>44</v>
      </c>
      <c r="E983" s="19" t="s">
        <v>8</v>
      </c>
      <c r="F983" s="19" t="s">
        <v>169</v>
      </c>
      <c r="G983" s="14"/>
      <c r="H983" s="14">
        <v>16.427464303796345</v>
      </c>
      <c r="I983" s="14">
        <v>2.4612828194650381E-6</v>
      </c>
      <c r="J983" s="14">
        <v>2.4906621968961309</v>
      </c>
      <c r="K983" s="14">
        <v>18.918128961975295</v>
      </c>
      <c r="L983" s="18">
        <v>11.809452207635923</v>
      </c>
      <c r="M983" s="18">
        <v>4.6117274830081998</v>
      </c>
      <c r="N983" s="18"/>
      <c r="O983" s="18">
        <v>2.4969492713311041</v>
      </c>
      <c r="P983" s="18">
        <v>18.918128961975228</v>
      </c>
      <c r="Q983" s="17">
        <v>285.14703756474682</v>
      </c>
      <c r="R983" s="17"/>
      <c r="S983" s="17"/>
      <c r="T983" s="17"/>
    </row>
    <row r="984" spans="1:20" x14ac:dyDescent="0.25">
      <c r="A984" s="19" t="s">
        <v>168</v>
      </c>
      <c r="B984" s="19" t="s">
        <v>12</v>
      </c>
      <c r="C984" s="19" t="s">
        <v>44</v>
      </c>
      <c r="D984" s="19" t="s">
        <v>44</v>
      </c>
      <c r="E984" s="19" t="s">
        <v>9</v>
      </c>
      <c r="F984" s="19" t="s">
        <v>161</v>
      </c>
      <c r="G984" s="14"/>
      <c r="H984" s="14">
        <v>36.683473655217568</v>
      </c>
      <c r="I984" s="14">
        <v>5.9632191101402771E-6</v>
      </c>
      <c r="J984" s="14">
        <v>8.2315993308197708</v>
      </c>
      <c r="K984" s="14">
        <v>44.915078949256447</v>
      </c>
      <c r="L984" s="18">
        <v>27.074702254455222</v>
      </c>
      <c r="M984" s="18">
        <v>17.348627466216119</v>
      </c>
      <c r="N984" s="18"/>
      <c r="O984" s="18">
        <v>0.49174922858942527</v>
      </c>
      <c r="P984" s="18">
        <v>44.915078949260767</v>
      </c>
      <c r="Q984" s="17">
        <v>307.635113465063</v>
      </c>
      <c r="R984" s="17"/>
      <c r="S984" s="17"/>
      <c r="T984" s="17"/>
    </row>
    <row r="985" spans="1:20" x14ac:dyDescent="0.25">
      <c r="A985" s="19" t="s">
        <v>168</v>
      </c>
      <c r="B985" s="19" t="s">
        <v>12</v>
      </c>
      <c r="C985" s="19" t="s">
        <v>44</v>
      </c>
      <c r="D985" s="19" t="s">
        <v>44</v>
      </c>
      <c r="E985" s="19" t="s">
        <v>9</v>
      </c>
      <c r="F985" s="19" t="s">
        <v>162</v>
      </c>
      <c r="G985" s="14"/>
      <c r="H985" s="14">
        <v>65.203471675873971</v>
      </c>
      <c r="I985" s="14">
        <v>6.8098328546393171E-6</v>
      </c>
      <c r="J985" s="14">
        <v>2.3946222203132748E-4</v>
      </c>
      <c r="K985" s="14">
        <v>65.203717947928851</v>
      </c>
      <c r="L985" s="18">
        <v>33.998525427104511</v>
      </c>
      <c r="M985" s="18">
        <v>8.195219511507764</v>
      </c>
      <c r="N985" s="18"/>
      <c r="O985" s="18">
        <v>23.009973009309753</v>
      </c>
      <c r="P985" s="18">
        <v>65.20371794792203</v>
      </c>
      <c r="Q985" s="17">
        <v>311.54027245521149</v>
      </c>
      <c r="R985" s="17"/>
      <c r="S985" s="17"/>
      <c r="T985" s="17"/>
    </row>
    <row r="986" spans="1:20" x14ac:dyDescent="0.25">
      <c r="A986" s="19" t="s">
        <v>168</v>
      </c>
      <c r="B986" s="19" t="s">
        <v>12</v>
      </c>
      <c r="C986" s="19" t="s">
        <v>44</v>
      </c>
      <c r="D986" s="19" t="s">
        <v>44</v>
      </c>
      <c r="E986" s="19" t="s">
        <v>9</v>
      </c>
      <c r="F986" s="19" t="s">
        <v>163</v>
      </c>
      <c r="G986" s="14"/>
      <c r="H986" s="14">
        <v>18.688146038991253</v>
      </c>
      <c r="I986" s="14">
        <v>9.2637481234072171E-6</v>
      </c>
      <c r="J986" s="14">
        <v>21.503144989181351</v>
      </c>
      <c r="K986" s="14">
        <v>40.191300291920726</v>
      </c>
      <c r="L986" s="18">
        <v>40.190918208569734</v>
      </c>
      <c r="M986" s="18">
        <v>5.178738183936614E-5</v>
      </c>
      <c r="N986" s="18"/>
      <c r="O986" s="18">
        <v>3.3029596750057703E-4</v>
      </c>
      <c r="P986" s="18">
        <v>40.191300291919077</v>
      </c>
      <c r="Q986" s="17">
        <v>317.57692637665798</v>
      </c>
      <c r="R986" s="17"/>
      <c r="S986" s="17"/>
      <c r="T986" s="17"/>
    </row>
    <row r="987" spans="1:20" x14ac:dyDescent="0.25">
      <c r="A987" s="19" t="s">
        <v>168</v>
      </c>
      <c r="B987" s="19" t="s">
        <v>12</v>
      </c>
      <c r="C987" s="19" t="s">
        <v>44</v>
      </c>
      <c r="D987" s="19" t="s">
        <v>44</v>
      </c>
      <c r="E987" s="19" t="s">
        <v>9</v>
      </c>
      <c r="F987" s="19" t="s">
        <v>169</v>
      </c>
      <c r="G987" s="14"/>
      <c r="H987" s="14">
        <v>15.696157334427149</v>
      </c>
      <c r="I987" s="14">
        <v>2.4828014233636358E-6</v>
      </c>
      <c r="J987" s="14">
        <v>2.8396064023359058</v>
      </c>
      <c r="K987" s="14">
        <v>18.535766219564479</v>
      </c>
      <c r="L987" s="18">
        <v>11.526330492749171</v>
      </c>
      <c r="M987" s="18">
        <v>4.1582283785161547</v>
      </c>
      <c r="N987" s="18"/>
      <c r="O987" s="18">
        <v>2.8512073482990199</v>
      </c>
      <c r="P987" s="18">
        <v>18.535766219564348</v>
      </c>
      <c r="Q987" s="17">
        <v>311.16664496133433</v>
      </c>
      <c r="R987" s="17"/>
      <c r="S987" s="17"/>
      <c r="T987" s="17"/>
    </row>
    <row r="988" spans="1:20" x14ac:dyDescent="0.25">
      <c r="A988" s="19" t="s">
        <v>168</v>
      </c>
      <c r="B988" s="19" t="s">
        <v>12</v>
      </c>
      <c r="C988" s="19" t="s">
        <v>45</v>
      </c>
      <c r="D988" s="19" t="s">
        <v>45</v>
      </c>
      <c r="E988" s="19" t="s">
        <v>2</v>
      </c>
      <c r="F988" s="19" t="s">
        <v>161</v>
      </c>
      <c r="G988" s="14"/>
      <c r="H988" s="14">
        <v>0.73204273902121397</v>
      </c>
      <c r="I988" s="14"/>
      <c r="J988" s="14"/>
      <c r="K988" s="14">
        <v>0.73204273902121397</v>
      </c>
      <c r="L988" s="18">
        <v>0.73204131081818613</v>
      </c>
      <c r="M988" s="18">
        <v>1.4282030351061208E-6</v>
      </c>
      <c r="N988" s="18"/>
      <c r="O988" s="18"/>
      <c r="P988" s="18">
        <v>0.73204273902122119</v>
      </c>
      <c r="Q988" s="17">
        <v>186.31940719561965</v>
      </c>
      <c r="R988" s="17"/>
      <c r="S988" s="17"/>
      <c r="T988" s="17"/>
    </row>
    <row r="989" spans="1:20" x14ac:dyDescent="0.25">
      <c r="A989" s="19" t="s">
        <v>168</v>
      </c>
      <c r="B989" s="19" t="s">
        <v>12</v>
      </c>
      <c r="C989" s="19" t="s">
        <v>45</v>
      </c>
      <c r="D989" s="19" t="s">
        <v>45</v>
      </c>
      <c r="E989" s="19" t="s">
        <v>2</v>
      </c>
      <c r="F989" s="19" t="s">
        <v>162</v>
      </c>
      <c r="G989" s="14"/>
      <c r="H989" s="14">
        <v>1.7593266817579343</v>
      </c>
      <c r="I989" s="14"/>
      <c r="J989" s="14"/>
      <c r="K989" s="14">
        <v>1.7593266817579343</v>
      </c>
      <c r="L989" s="18">
        <v>1.7593252888108148</v>
      </c>
      <c r="M989" s="18">
        <v>1.3929471211105916E-6</v>
      </c>
      <c r="N989" s="18"/>
      <c r="O989" s="18"/>
      <c r="P989" s="18">
        <v>1.7593266817579361</v>
      </c>
      <c r="Q989" s="17">
        <v>191.13463468674422</v>
      </c>
      <c r="R989" s="17"/>
      <c r="S989" s="17"/>
      <c r="T989" s="17"/>
    </row>
    <row r="990" spans="1:20" x14ac:dyDescent="0.25">
      <c r="A990" s="19" t="s">
        <v>168</v>
      </c>
      <c r="B990" s="19" t="s">
        <v>12</v>
      </c>
      <c r="C990" s="19" t="s">
        <v>45</v>
      </c>
      <c r="D990" s="19" t="s">
        <v>45</v>
      </c>
      <c r="E990" s="19" t="s">
        <v>2</v>
      </c>
      <c r="F990" s="19" t="s">
        <v>163</v>
      </c>
      <c r="G990" s="14"/>
      <c r="H990" s="14">
        <v>2.3426503142730968</v>
      </c>
      <c r="I990" s="14"/>
      <c r="J990" s="14"/>
      <c r="K990" s="14">
        <v>2.3426503142730968</v>
      </c>
      <c r="L990" s="18">
        <v>2.3426489822313781</v>
      </c>
      <c r="M990" s="18">
        <v>1.3320417173150409E-6</v>
      </c>
      <c r="N990" s="18"/>
      <c r="O990" s="18"/>
      <c r="P990" s="18">
        <v>2.3426503142730954</v>
      </c>
      <c r="Q990" s="17">
        <v>194.48039896810354</v>
      </c>
      <c r="R990" s="17"/>
      <c r="S990" s="17"/>
      <c r="T990" s="17"/>
    </row>
    <row r="991" spans="1:20" x14ac:dyDescent="0.25">
      <c r="A991" s="19" t="s">
        <v>168</v>
      </c>
      <c r="B991" s="19" t="s">
        <v>12</v>
      </c>
      <c r="C991" s="19" t="s">
        <v>45</v>
      </c>
      <c r="D991" s="19" t="s">
        <v>45</v>
      </c>
      <c r="E991" s="19" t="s">
        <v>2</v>
      </c>
      <c r="F991" s="19" t="s">
        <v>169</v>
      </c>
      <c r="G991" s="14"/>
      <c r="H991" s="14">
        <v>0.49032734253676624</v>
      </c>
      <c r="I991" s="14"/>
      <c r="J991" s="14"/>
      <c r="K991" s="14">
        <v>0.49032734253676624</v>
      </c>
      <c r="L991" s="18">
        <v>0.49032683143537126</v>
      </c>
      <c r="M991" s="18">
        <v>5.1110139643122357E-7</v>
      </c>
      <c r="N991" s="18"/>
      <c r="O991" s="18"/>
      <c r="P991" s="18">
        <v>0.49032734253676769</v>
      </c>
      <c r="Q991" s="17">
        <v>190.81013268878456</v>
      </c>
      <c r="R991" s="17"/>
      <c r="S991" s="17"/>
      <c r="T991" s="17"/>
    </row>
    <row r="992" spans="1:20" x14ac:dyDescent="0.25">
      <c r="A992" s="19" t="s">
        <v>168</v>
      </c>
      <c r="B992" s="19" t="s">
        <v>12</v>
      </c>
      <c r="C992" s="19" t="s">
        <v>45</v>
      </c>
      <c r="D992" s="19" t="s">
        <v>45</v>
      </c>
      <c r="E992" s="19" t="s">
        <v>3</v>
      </c>
      <c r="F992" s="19" t="s">
        <v>161</v>
      </c>
      <c r="G992" s="14"/>
      <c r="H992" s="14">
        <v>0.810203316011469</v>
      </c>
      <c r="I992" s="14"/>
      <c r="J992" s="14"/>
      <c r="K992" s="14">
        <v>0.810203316011469</v>
      </c>
      <c r="L992" s="18">
        <v>0.81018674572075844</v>
      </c>
      <c r="M992" s="18">
        <v>1.6570290712445587E-5</v>
      </c>
      <c r="N992" s="18"/>
      <c r="O992" s="18"/>
      <c r="P992" s="18">
        <v>0.81020331601147089</v>
      </c>
      <c r="Q992" s="17">
        <v>168.64135751129811</v>
      </c>
      <c r="R992" s="17"/>
      <c r="S992" s="17"/>
      <c r="T992" s="17"/>
    </row>
    <row r="993" spans="1:20" x14ac:dyDescent="0.25">
      <c r="A993" s="19" t="s">
        <v>168</v>
      </c>
      <c r="B993" s="19" t="s">
        <v>12</v>
      </c>
      <c r="C993" s="19" t="s">
        <v>45</v>
      </c>
      <c r="D993" s="19" t="s">
        <v>45</v>
      </c>
      <c r="E993" s="19" t="s">
        <v>3</v>
      </c>
      <c r="F993" s="19" t="s">
        <v>162</v>
      </c>
      <c r="G993" s="14"/>
      <c r="H993" s="14">
        <v>1.9225558793838866</v>
      </c>
      <c r="I993" s="14"/>
      <c r="J993" s="14"/>
      <c r="K993" s="14">
        <v>1.9225558793838866</v>
      </c>
      <c r="L993" s="18">
        <v>1.9225390085932603</v>
      </c>
      <c r="M993" s="18">
        <v>1.6870790619827693E-5</v>
      </c>
      <c r="N993" s="18"/>
      <c r="O993" s="18"/>
      <c r="P993" s="18">
        <v>1.9225558793838802</v>
      </c>
      <c r="Q993" s="17">
        <v>172.77049168284526</v>
      </c>
      <c r="R993" s="17"/>
      <c r="S993" s="17"/>
      <c r="T993" s="17"/>
    </row>
    <row r="994" spans="1:20" x14ac:dyDescent="0.25">
      <c r="A994" s="19" t="s">
        <v>168</v>
      </c>
      <c r="B994" s="19" t="s">
        <v>12</v>
      </c>
      <c r="C994" s="19" t="s">
        <v>45</v>
      </c>
      <c r="D994" s="19" t="s">
        <v>45</v>
      </c>
      <c r="E994" s="19" t="s">
        <v>3</v>
      </c>
      <c r="F994" s="19" t="s">
        <v>163</v>
      </c>
      <c r="G994" s="14"/>
      <c r="H994" s="14">
        <v>2.5543783741010748</v>
      </c>
      <c r="I994" s="14"/>
      <c r="J994" s="14"/>
      <c r="K994" s="14">
        <v>2.5543783741010748</v>
      </c>
      <c r="L994" s="18">
        <v>2.5543614825928129</v>
      </c>
      <c r="M994" s="18">
        <v>1.6891508264385682E-5</v>
      </c>
      <c r="N994" s="18"/>
      <c r="O994" s="18"/>
      <c r="P994" s="18">
        <v>2.5543783741010775</v>
      </c>
      <c r="Q994" s="17">
        <v>176.60230482298869</v>
      </c>
      <c r="R994" s="17"/>
      <c r="S994" s="17"/>
      <c r="T994" s="17"/>
    </row>
    <row r="995" spans="1:20" x14ac:dyDescent="0.25">
      <c r="A995" s="19" t="s">
        <v>168</v>
      </c>
      <c r="B995" s="19" t="s">
        <v>12</v>
      </c>
      <c r="C995" s="19" t="s">
        <v>45</v>
      </c>
      <c r="D995" s="19" t="s">
        <v>45</v>
      </c>
      <c r="E995" s="19" t="s">
        <v>3</v>
      </c>
      <c r="F995" s="19" t="s">
        <v>169</v>
      </c>
      <c r="G995" s="14"/>
      <c r="H995" s="14">
        <v>0.53734537155043194</v>
      </c>
      <c r="I995" s="14"/>
      <c r="J995" s="14"/>
      <c r="K995" s="14">
        <v>0.53734537155043194</v>
      </c>
      <c r="L995" s="18">
        <v>0.53733926741884441</v>
      </c>
      <c r="M995" s="18">
        <v>6.104131587148778E-6</v>
      </c>
      <c r="N995" s="18"/>
      <c r="O995" s="18"/>
      <c r="P995" s="18">
        <v>0.53734537155043161</v>
      </c>
      <c r="Q995" s="17">
        <v>172.76052248065881</v>
      </c>
      <c r="R995" s="17"/>
      <c r="S995" s="17"/>
      <c r="T995" s="17"/>
    </row>
    <row r="996" spans="1:20" x14ac:dyDescent="0.25">
      <c r="A996" s="19" t="s">
        <v>168</v>
      </c>
      <c r="B996" s="19" t="s">
        <v>12</v>
      </c>
      <c r="C996" s="19" t="s">
        <v>45</v>
      </c>
      <c r="D996" s="19" t="s">
        <v>45</v>
      </c>
      <c r="E996" s="19" t="s">
        <v>4</v>
      </c>
      <c r="F996" s="19" t="s">
        <v>161</v>
      </c>
      <c r="G996" s="14"/>
      <c r="H996" s="14">
        <v>0.83943769876099383</v>
      </c>
      <c r="I996" s="14">
        <v>9.0152429866720469E-7</v>
      </c>
      <c r="J996" s="14"/>
      <c r="K996" s="14">
        <v>0.83943860028529249</v>
      </c>
      <c r="L996" s="18">
        <v>0.83942741854130154</v>
      </c>
      <c r="M996" s="18">
        <v>1.1181743996446279E-5</v>
      </c>
      <c r="N996" s="18"/>
      <c r="O996" s="18"/>
      <c r="P996" s="18">
        <v>0.83943860028529793</v>
      </c>
      <c r="Q996" s="17">
        <v>181.8451099642437</v>
      </c>
      <c r="R996" s="17"/>
      <c r="S996" s="17"/>
      <c r="T996" s="17"/>
    </row>
    <row r="997" spans="1:20" x14ac:dyDescent="0.25">
      <c r="A997" s="19" t="s">
        <v>168</v>
      </c>
      <c r="B997" s="19" t="s">
        <v>12</v>
      </c>
      <c r="C997" s="19" t="s">
        <v>45</v>
      </c>
      <c r="D997" s="19" t="s">
        <v>45</v>
      </c>
      <c r="E997" s="19" t="s">
        <v>4</v>
      </c>
      <c r="F997" s="19" t="s">
        <v>162</v>
      </c>
      <c r="G997" s="14"/>
      <c r="H997" s="14">
        <v>1.9700702093031459</v>
      </c>
      <c r="I997" s="14">
        <v>8.9539199248885109E-7</v>
      </c>
      <c r="J997" s="14"/>
      <c r="K997" s="14">
        <v>1.9700711046951385</v>
      </c>
      <c r="L997" s="18">
        <v>1.9700561154258527</v>
      </c>
      <c r="M997" s="18">
        <v>1.4989269300553286E-5</v>
      </c>
      <c r="N997" s="18"/>
      <c r="O997" s="18"/>
      <c r="P997" s="18">
        <v>1.9700711046951533</v>
      </c>
      <c r="Q997" s="17">
        <v>193.61012823812598</v>
      </c>
      <c r="R997" s="17"/>
      <c r="S997" s="17"/>
      <c r="T997" s="17"/>
    </row>
    <row r="998" spans="1:20" x14ac:dyDescent="0.25">
      <c r="A998" s="19" t="s">
        <v>168</v>
      </c>
      <c r="B998" s="19" t="s">
        <v>12</v>
      </c>
      <c r="C998" s="19" t="s">
        <v>45</v>
      </c>
      <c r="D998" s="19" t="s">
        <v>45</v>
      </c>
      <c r="E998" s="19" t="s">
        <v>4</v>
      </c>
      <c r="F998" s="19" t="s">
        <v>163</v>
      </c>
      <c r="G998" s="14"/>
      <c r="H998" s="14">
        <v>2.6175527956686122</v>
      </c>
      <c r="I998" s="14">
        <v>8.7127217708271457E-7</v>
      </c>
      <c r="J998" s="14"/>
      <c r="K998" s="14">
        <v>2.6175536669407893</v>
      </c>
      <c r="L998" s="18">
        <v>2.6175343830807742</v>
      </c>
      <c r="M998" s="18">
        <v>1.9283860023034042E-5</v>
      </c>
      <c r="N998" s="18"/>
      <c r="O998" s="18"/>
      <c r="P998" s="18">
        <v>2.6175536669407973</v>
      </c>
      <c r="Q998" s="17">
        <v>197.99860559551939</v>
      </c>
      <c r="R998" s="17"/>
      <c r="S998" s="17"/>
      <c r="T998" s="17"/>
    </row>
    <row r="999" spans="1:20" x14ac:dyDescent="0.25">
      <c r="A999" s="19" t="s">
        <v>168</v>
      </c>
      <c r="B999" s="19" t="s">
        <v>12</v>
      </c>
      <c r="C999" s="19" t="s">
        <v>45</v>
      </c>
      <c r="D999" s="19" t="s">
        <v>45</v>
      </c>
      <c r="E999" s="19" t="s">
        <v>4</v>
      </c>
      <c r="F999" s="19" t="s">
        <v>169</v>
      </c>
      <c r="G999" s="14"/>
      <c r="H999" s="14">
        <v>0.55231379732109331</v>
      </c>
      <c r="I999" s="14">
        <v>3.2644486073388888E-7</v>
      </c>
      <c r="J999" s="14"/>
      <c r="K999" s="14">
        <v>0.55231412376595412</v>
      </c>
      <c r="L999" s="18">
        <v>0.55230908319516847</v>
      </c>
      <c r="M999" s="18">
        <v>5.0405707888441742E-6</v>
      </c>
      <c r="N999" s="18"/>
      <c r="O999" s="18"/>
      <c r="P999" s="18">
        <v>0.55231412376595745</v>
      </c>
      <c r="Q999" s="17">
        <v>191.62736910205916</v>
      </c>
      <c r="R999" s="17"/>
      <c r="S999" s="17"/>
      <c r="T999" s="17"/>
    </row>
    <row r="1000" spans="1:20" x14ac:dyDescent="0.25">
      <c r="A1000" s="19" t="s">
        <v>168</v>
      </c>
      <c r="B1000" s="19" t="s">
        <v>12</v>
      </c>
      <c r="C1000" s="19" t="s">
        <v>45</v>
      </c>
      <c r="D1000" s="19" t="s">
        <v>45</v>
      </c>
      <c r="E1000" s="19" t="s">
        <v>5</v>
      </c>
      <c r="F1000" s="19" t="s">
        <v>161</v>
      </c>
      <c r="G1000" s="14"/>
      <c r="H1000" s="14">
        <v>0.89716102321552349</v>
      </c>
      <c r="I1000" s="14">
        <v>1.0487760015740369E-6</v>
      </c>
      <c r="J1000" s="14"/>
      <c r="K1000" s="14">
        <v>0.89716207199152509</v>
      </c>
      <c r="L1000" s="18">
        <v>0.89714693607281548</v>
      </c>
      <c r="M1000" s="18">
        <v>1.5135918726550675E-5</v>
      </c>
      <c r="N1000" s="18"/>
      <c r="O1000" s="18"/>
      <c r="P1000" s="18">
        <v>0.89716207199154208</v>
      </c>
      <c r="Q1000" s="17">
        <v>203.78445892573626</v>
      </c>
      <c r="R1000" s="17"/>
      <c r="S1000" s="17"/>
      <c r="T1000" s="17"/>
    </row>
    <row r="1001" spans="1:20" x14ac:dyDescent="0.25">
      <c r="A1001" s="19" t="s">
        <v>168</v>
      </c>
      <c r="B1001" s="19" t="s">
        <v>12</v>
      </c>
      <c r="C1001" s="19" t="s">
        <v>45</v>
      </c>
      <c r="D1001" s="19" t="s">
        <v>45</v>
      </c>
      <c r="E1001" s="19" t="s">
        <v>5</v>
      </c>
      <c r="F1001" s="19" t="s">
        <v>162</v>
      </c>
      <c r="G1001" s="14"/>
      <c r="H1001" s="14">
        <v>2.1061477439798337</v>
      </c>
      <c r="I1001" s="14">
        <v>1.0451687065529962E-6</v>
      </c>
      <c r="J1001" s="14"/>
      <c r="K1001" s="14">
        <v>2.1061487891485404</v>
      </c>
      <c r="L1001" s="18">
        <v>2.1061268662304462</v>
      </c>
      <c r="M1001" s="18">
        <v>2.1922918089552588E-5</v>
      </c>
      <c r="N1001" s="18"/>
      <c r="O1001" s="18"/>
      <c r="P1001" s="18">
        <v>2.1061487891485355</v>
      </c>
      <c r="Q1001" s="17">
        <v>216.06589252761853</v>
      </c>
      <c r="R1001" s="17"/>
      <c r="S1001" s="17"/>
      <c r="T1001" s="17"/>
    </row>
    <row r="1002" spans="1:20" x14ac:dyDescent="0.25">
      <c r="A1002" s="19" t="s">
        <v>168</v>
      </c>
      <c r="B1002" s="19" t="s">
        <v>12</v>
      </c>
      <c r="C1002" s="19" t="s">
        <v>45</v>
      </c>
      <c r="D1002" s="19" t="s">
        <v>45</v>
      </c>
      <c r="E1002" s="19" t="s">
        <v>5</v>
      </c>
      <c r="F1002" s="19" t="s">
        <v>163</v>
      </c>
      <c r="G1002" s="14"/>
      <c r="H1002" s="14">
        <v>2.7976071370542801</v>
      </c>
      <c r="I1002" s="14">
        <v>1.0197554587496936E-6</v>
      </c>
      <c r="J1002" s="14"/>
      <c r="K1002" s="14">
        <v>2.7976081568097388</v>
      </c>
      <c r="L1002" s="18">
        <v>2.7975864134298813</v>
      </c>
      <c r="M1002" s="18">
        <v>2.1743379852689001E-5</v>
      </c>
      <c r="N1002" s="18"/>
      <c r="O1002" s="18"/>
      <c r="P1002" s="18">
        <v>2.797608156809734</v>
      </c>
      <c r="Q1002" s="17">
        <v>221.09189982291355</v>
      </c>
      <c r="R1002" s="17"/>
      <c r="S1002" s="17"/>
      <c r="T1002" s="17"/>
    </row>
    <row r="1003" spans="1:20" x14ac:dyDescent="0.25">
      <c r="A1003" s="19" t="s">
        <v>168</v>
      </c>
      <c r="B1003" s="19" t="s">
        <v>12</v>
      </c>
      <c r="C1003" s="19" t="s">
        <v>45</v>
      </c>
      <c r="D1003" s="19" t="s">
        <v>45</v>
      </c>
      <c r="E1003" s="19" t="s">
        <v>5</v>
      </c>
      <c r="F1003" s="19" t="s">
        <v>169</v>
      </c>
      <c r="G1003" s="14"/>
      <c r="H1003" s="14">
        <v>0.59036983902338613</v>
      </c>
      <c r="I1003" s="14">
        <v>3.8057109151688927E-7</v>
      </c>
      <c r="J1003" s="14"/>
      <c r="K1003" s="14">
        <v>0.59037021959447777</v>
      </c>
      <c r="L1003" s="18">
        <v>0.59036347088163144</v>
      </c>
      <c r="M1003" s="18">
        <v>6.7487128485718026E-6</v>
      </c>
      <c r="N1003" s="18"/>
      <c r="O1003" s="18"/>
      <c r="P1003" s="18">
        <v>0.59037021959447999</v>
      </c>
      <c r="Q1003" s="17">
        <v>214.12711704318946</v>
      </c>
      <c r="R1003" s="17"/>
      <c r="S1003" s="17"/>
      <c r="T1003" s="17"/>
    </row>
    <row r="1004" spans="1:20" x14ac:dyDescent="0.25">
      <c r="A1004" s="19" t="s">
        <v>168</v>
      </c>
      <c r="B1004" s="19" t="s">
        <v>12</v>
      </c>
      <c r="C1004" s="19" t="s">
        <v>45</v>
      </c>
      <c r="D1004" s="19" t="s">
        <v>45</v>
      </c>
      <c r="E1004" s="19" t="s">
        <v>6</v>
      </c>
      <c r="F1004" s="19" t="s">
        <v>161</v>
      </c>
      <c r="G1004" s="14"/>
      <c r="H1004" s="14">
        <v>0.8211243681565995</v>
      </c>
      <c r="I1004" s="14">
        <v>1.1373931167946015E-6</v>
      </c>
      <c r="J1004" s="14"/>
      <c r="K1004" s="14">
        <v>0.82112550554971631</v>
      </c>
      <c r="L1004" s="18">
        <v>0.82110588486874059</v>
      </c>
      <c r="M1004" s="18">
        <v>1.9620680973403848E-5</v>
      </c>
      <c r="N1004" s="18"/>
      <c r="O1004" s="18"/>
      <c r="P1004" s="18">
        <v>0.82112550554971397</v>
      </c>
      <c r="Q1004" s="17">
        <v>219.26450678850273</v>
      </c>
      <c r="R1004" s="17"/>
      <c r="S1004" s="17"/>
      <c r="T1004" s="17"/>
    </row>
    <row r="1005" spans="1:20" x14ac:dyDescent="0.25">
      <c r="A1005" s="19" t="s">
        <v>168</v>
      </c>
      <c r="B1005" s="19" t="s">
        <v>12</v>
      </c>
      <c r="C1005" s="19" t="s">
        <v>45</v>
      </c>
      <c r="D1005" s="19" t="s">
        <v>45</v>
      </c>
      <c r="E1005" s="19" t="s">
        <v>6</v>
      </c>
      <c r="F1005" s="19" t="s">
        <v>162</v>
      </c>
      <c r="G1005" s="14"/>
      <c r="H1005" s="14">
        <v>1.937209784342623</v>
      </c>
      <c r="I1005" s="14">
        <v>1.1290155171717092E-6</v>
      </c>
      <c r="J1005" s="14"/>
      <c r="K1005" s="14">
        <v>1.9372109133581401</v>
      </c>
      <c r="L1005" s="18">
        <v>1.9371854413977661</v>
      </c>
      <c r="M1005" s="18">
        <v>2.547196038763483E-5</v>
      </c>
      <c r="N1005" s="18"/>
      <c r="O1005" s="18"/>
      <c r="P1005" s="18">
        <v>1.9372109133581537</v>
      </c>
      <c r="Q1005" s="17">
        <v>227.40279833935153</v>
      </c>
      <c r="R1005" s="17"/>
      <c r="S1005" s="17"/>
      <c r="T1005" s="17"/>
    </row>
    <row r="1006" spans="1:20" x14ac:dyDescent="0.25">
      <c r="A1006" s="19" t="s">
        <v>168</v>
      </c>
      <c r="B1006" s="19" t="s">
        <v>12</v>
      </c>
      <c r="C1006" s="19" t="s">
        <v>45</v>
      </c>
      <c r="D1006" s="19" t="s">
        <v>45</v>
      </c>
      <c r="E1006" s="19" t="s">
        <v>6</v>
      </c>
      <c r="F1006" s="19" t="s">
        <v>163</v>
      </c>
      <c r="G1006" s="14"/>
      <c r="H1006" s="14">
        <v>2.5711289674690376</v>
      </c>
      <c r="I1006" s="14">
        <v>1.1164699227974792E-6</v>
      </c>
      <c r="J1006" s="14"/>
      <c r="K1006" s="14">
        <v>2.5711300839389604</v>
      </c>
      <c r="L1006" s="18">
        <v>2.5711050365597266</v>
      </c>
      <c r="M1006" s="18">
        <v>2.5047379238350209E-5</v>
      </c>
      <c r="N1006" s="18"/>
      <c r="O1006" s="18"/>
      <c r="P1006" s="18">
        <v>2.5711300839389648</v>
      </c>
      <c r="Q1006" s="17">
        <v>233.1589467432949</v>
      </c>
      <c r="R1006" s="17"/>
      <c r="S1006" s="17"/>
      <c r="T1006" s="17"/>
    </row>
    <row r="1007" spans="1:20" x14ac:dyDescent="0.25">
      <c r="A1007" s="19" t="s">
        <v>168</v>
      </c>
      <c r="B1007" s="19" t="s">
        <v>12</v>
      </c>
      <c r="C1007" s="19" t="s">
        <v>45</v>
      </c>
      <c r="D1007" s="19" t="s">
        <v>45</v>
      </c>
      <c r="E1007" s="19" t="s">
        <v>6</v>
      </c>
      <c r="F1007" s="19" t="s">
        <v>169</v>
      </c>
      <c r="G1007" s="14"/>
      <c r="H1007" s="14">
        <v>0.54214092947685277</v>
      </c>
      <c r="I1007" s="14">
        <v>4.1284593764746089E-7</v>
      </c>
      <c r="J1007" s="14"/>
      <c r="K1007" s="14">
        <v>0.54214134232279043</v>
      </c>
      <c r="L1007" s="18">
        <v>0.54213314216541453</v>
      </c>
      <c r="M1007" s="18">
        <v>8.2001573774267959E-6</v>
      </c>
      <c r="N1007" s="18"/>
      <c r="O1007" s="18"/>
      <c r="P1007" s="18">
        <v>0.54214134232279187</v>
      </c>
      <c r="Q1007" s="17">
        <v>226.8396279050163</v>
      </c>
      <c r="R1007" s="17"/>
      <c r="S1007" s="17"/>
      <c r="T1007" s="17"/>
    </row>
    <row r="1008" spans="1:20" x14ac:dyDescent="0.25">
      <c r="A1008" s="19" t="s">
        <v>168</v>
      </c>
      <c r="B1008" s="19" t="s">
        <v>12</v>
      </c>
      <c r="C1008" s="19" t="s">
        <v>45</v>
      </c>
      <c r="D1008" s="19" t="s">
        <v>45</v>
      </c>
      <c r="E1008" s="19" t="s">
        <v>7</v>
      </c>
      <c r="F1008" s="19" t="s">
        <v>161</v>
      </c>
      <c r="G1008" s="14"/>
      <c r="H1008" s="14">
        <v>0.73522344847617105</v>
      </c>
      <c r="I1008" s="14">
        <v>1.2447951394996867E-6</v>
      </c>
      <c r="J1008" s="14"/>
      <c r="K1008" s="14">
        <v>0.73522469327131057</v>
      </c>
      <c r="L1008" s="18">
        <v>0.73519926146086756</v>
      </c>
      <c r="M1008" s="18">
        <v>2.5431810446780461E-5</v>
      </c>
      <c r="N1008" s="18"/>
      <c r="O1008" s="18"/>
      <c r="P1008" s="18">
        <v>0.73522469327131434</v>
      </c>
      <c r="Q1008" s="17">
        <v>238.51481846517777</v>
      </c>
      <c r="R1008" s="17"/>
      <c r="S1008" s="17"/>
      <c r="T1008" s="17"/>
    </row>
    <row r="1009" spans="1:20" x14ac:dyDescent="0.25">
      <c r="A1009" s="19" t="s">
        <v>168</v>
      </c>
      <c r="B1009" s="19" t="s">
        <v>12</v>
      </c>
      <c r="C1009" s="19" t="s">
        <v>45</v>
      </c>
      <c r="D1009" s="19" t="s">
        <v>45</v>
      </c>
      <c r="E1009" s="19" t="s">
        <v>7</v>
      </c>
      <c r="F1009" s="19" t="s">
        <v>162</v>
      </c>
      <c r="G1009" s="14"/>
      <c r="H1009" s="14">
        <v>1.7388077882575648</v>
      </c>
      <c r="I1009" s="14">
        <v>1.2450294451637233E-6</v>
      </c>
      <c r="J1009" s="14"/>
      <c r="K1009" s="14">
        <v>1.7388090332870099</v>
      </c>
      <c r="L1009" s="18">
        <v>1.7387793061086187</v>
      </c>
      <c r="M1009" s="18">
        <v>2.9727178386847745E-5</v>
      </c>
      <c r="N1009" s="18"/>
      <c r="O1009" s="18"/>
      <c r="P1009" s="18">
        <v>1.7388090332870056</v>
      </c>
      <c r="Q1009" s="17">
        <v>244.83276127282306</v>
      </c>
      <c r="R1009" s="17"/>
      <c r="S1009" s="17"/>
      <c r="T1009" s="17"/>
    </row>
    <row r="1010" spans="1:20" x14ac:dyDescent="0.25">
      <c r="A1010" s="19" t="s">
        <v>168</v>
      </c>
      <c r="B1010" s="19" t="s">
        <v>12</v>
      </c>
      <c r="C1010" s="19" t="s">
        <v>45</v>
      </c>
      <c r="D1010" s="19" t="s">
        <v>45</v>
      </c>
      <c r="E1010" s="19" t="s">
        <v>7</v>
      </c>
      <c r="F1010" s="19" t="s">
        <v>163</v>
      </c>
      <c r="G1010" s="14"/>
      <c r="H1010" s="14">
        <v>2.3065352296282038</v>
      </c>
      <c r="I1010" s="14">
        <v>1.2335509877685891E-6</v>
      </c>
      <c r="J1010" s="14"/>
      <c r="K1010" s="14">
        <v>2.3065364631791914</v>
      </c>
      <c r="L1010" s="18">
        <v>2.3065070712812079</v>
      </c>
      <c r="M1010" s="18">
        <v>2.9391897982277205E-5</v>
      </c>
      <c r="N1010" s="18"/>
      <c r="O1010" s="18"/>
      <c r="P1010" s="18">
        <v>2.30653646317919</v>
      </c>
      <c r="Q1010" s="17">
        <v>251.42510762254392</v>
      </c>
      <c r="R1010" s="17"/>
      <c r="S1010" s="17"/>
      <c r="T1010" s="17"/>
    </row>
    <row r="1011" spans="1:20" x14ac:dyDescent="0.25">
      <c r="A1011" s="19" t="s">
        <v>168</v>
      </c>
      <c r="B1011" s="19" t="s">
        <v>12</v>
      </c>
      <c r="C1011" s="19" t="s">
        <v>45</v>
      </c>
      <c r="D1011" s="19" t="s">
        <v>45</v>
      </c>
      <c r="E1011" s="19" t="s">
        <v>7</v>
      </c>
      <c r="F1011" s="19" t="s">
        <v>169</v>
      </c>
      <c r="G1011" s="14"/>
      <c r="H1011" s="14">
        <v>0.48620800989899571</v>
      </c>
      <c r="I1011" s="14">
        <v>4.5368120518974195E-7</v>
      </c>
      <c r="J1011" s="14"/>
      <c r="K1011" s="14">
        <v>0.48620846358020087</v>
      </c>
      <c r="L1011" s="18">
        <v>0.48619841999980784</v>
      </c>
      <c r="M1011" s="18">
        <v>1.004358039308374E-5</v>
      </c>
      <c r="N1011" s="18"/>
      <c r="O1011" s="18"/>
      <c r="P1011" s="18">
        <v>0.48620846358020098</v>
      </c>
      <c r="Q1011" s="17">
        <v>245.023390380596</v>
      </c>
      <c r="R1011" s="17"/>
      <c r="S1011" s="17"/>
      <c r="T1011" s="17"/>
    </row>
    <row r="1012" spans="1:20" x14ac:dyDescent="0.25">
      <c r="A1012" s="19" t="s">
        <v>168</v>
      </c>
      <c r="B1012" s="19" t="s">
        <v>12</v>
      </c>
      <c r="C1012" s="19" t="s">
        <v>45</v>
      </c>
      <c r="D1012" s="19" t="s">
        <v>45</v>
      </c>
      <c r="E1012" s="19" t="s">
        <v>8</v>
      </c>
      <c r="F1012" s="19" t="s">
        <v>161</v>
      </c>
      <c r="G1012" s="14"/>
      <c r="H1012" s="14">
        <v>0.63413496734155317</v>
      </c>
      <c r="I1012" s="14">
        <v>1.3079874876048879E-6</v>
      </c>
      <c r="J1012" s="14"/>
      <c r="K1012" s="14">
        <v>0.63413627532904082</v>
      </c>
      <c r="L1012" s="18">
        <v>0.63410588880134167</v>
      </c>
      <c r="M1012" s="18">
        <v>3.0386527699519034E-5</v>
      </c>
      <c r="N1012" s="18"/>
      <c r="O1012" s="18"/>
      <c r="P1012" s="18">
        <v>0.63413627532904115</v>
      </c>
      <c r="Q1012" s="17">
        <v>259.13421903836161</v>
      </c>
      <c r="R1012" s="17"/>
      <c r="S1012" s="17"/>
      <c r="T1012" s="17"/>
    </row>
    <row r="1013" spans="1:20" x14ac:dyDescent="0.25">
      <c r="A1013" s="19" t="s">
        <v>168</v>
      </c>
      <c r="B1013" s="19" t="s">
        <v>12</v>
      </c>
      <c r="C1013" s="19" t="s">
        <v>45</v>
      </c>
      <c r="D1013" s="19" t="s">
        <v>45</v>
      </c>
      <c r="E1013" s="19" t="s">
        <v>8</v>
      </c>
      <c r="F1013" s="19" t="s">
        <v>162</v>
      </c>
      <c r="G1013" s="14"/>
      <c r="H1013" s="14">
        <v>1.4920056713842418</v>
      </c>
      <c r="I1013" s="14">
        <v>1.3295874614308908E-6</v>
      </c>
      <c r="J1013" s="14"/>
      <c r="K1013" s="14">
        <v>1.4920070009717032</v>
      </c>
      <c r="L1013" s="18">
        <v>1.4919725707710518</v>
      </c>
      <c r="M1013" s="18">
        <v>3.4430200652204454E-5</v>
      </c>
      <c r="N1013" s="18"/>
      <c r="O1013" s="18"/>
      <c r="P1013" s="18">
        <v>1.4920070009717041</v>
      </c>
      <c r="Q1013" s="17">
        <v>266.15618961691507</v>
      </c>
      <c r="R1013" s="17"/>
      <c r="S1013" s="17"/>
      <c r="T1013" s="17"/>
    </row>
    <row r="1014" spans="1:20" x14ac:dyDescent="0.25">
      <c r="A1014" s="19" t="s">
        <v>168</v>
      </c>
      <c r="B1014" s="19" t="s">
        <v>12</v>
      </c>
      <c r="C1014" s="19" t="s">
        <v>45</v>
      </c>
      <c r="D1014" s="19" t="s">
        <v>45</v>
      </c>
      <c r="E1014" s="19" t="s">
        <v>8</v>
      </c>
      <c r="F1014" s="19" t="s">
        <v>163</v>
      </c>
      <c r="G1014" s="14"/>
      <c r="H1014" s="14">
        <v>1.978238844110116</v>
      </c>
      <c r="I1014" s="14">
        <v>1.3298710759910838E-6</v>
      </c>
      <c r="J1014" s="14"/>
      <c r="K1014" s="14">
        <v>1.9782401739811919</v>
      </c>
      <c r="L1014" s="18">
        <v>1.9782054602759698</v>
      </c>
      <c r="M1014" s="18">
        <v>3.4713705222737945E-5</v>
      </c>
      <c r="N1014" s="18"/>
      <c r="O1014" s="18"/>
      <c r="P1014" s="18">
        <v>1.9782401739811926</v>
      </c>
      <c r="Q1014" s="17">
        <v>273.70622045343316</v>
      </c>
      <c r="R1014" s="17"/>
      <c r="S1014" s="17"/>
      <c r="T1014" s="17"/>
    </row>
    <row r="1015" spans="1:20" x14ac:dyDescent="0.25">
      <c r="A1015" s="19" t="s">
        <v>168</v>
      </c>
      <c r="B1015" s="19" t="s">
        <v>12</v>
      </c>
      <c r="C1015" s="19" t="s">
        <v>45</v>
      </c>
      <c r="D1015" s="19" t="s">
        <v>45</v>
      </c>
      <c r="E1015" s="19" t="s">
        <v>8</v>
      </c>
      <c r="F1015" s="19" t="s">
        <v>169</v>
      </c>
      <c r="G1015" s="14"/>
      <c r="H1015" s="14">
        <v>0.4177381879244404</v>
      </c>
      <c r="I1015" s="14">
        <v>4.8136421231484865E-7</v>
      </c>
      <c r="J1015" s="14"/>
      <c r="K1015" s="14">
        <v>0.41773866928865272</v>
      </c>
      <c r="L1015" s="18">
        <v>0.41772682468028183</v>
      </c>
      <c r="M1015" s="18">
        <v>1.184460837108627E-5</v>
      </c>
      <c r="N1015" s="18"/>
      <c r="O1015" s="18"/>
      <c r="P1015" s="18">
        <v>0.41773866928865294</v>
      </c>
      <c r="Q1015" s="17">
        <v>266.42222421592561</v>
      </c>
      <c r="R1015" s="17"/>
      <c r="S1015" s="17"/>
      <c r="T1015" s="17"/>
    </row>
    <row r="1016" spans="1:20" x14ac:dyDescent="0.25">
      <c r="A1016" s="19" t="s">
        <v>168</v>
      </c>
      <c r="B1016" s="19" t="s">
        <v>12</v>
      </c>
      <c r="C1016" s="19" t="s">
        <v>45</v>
      </c>
      <c r="D1016" s="19" t="s">
        <v>45</v>
      </c>
      <c r="E1016" s="19" t="s">
        <v>9</v>
      </c>
      <c r="F1016" s="19" t="s">
        <v>161</v>
      </c>
      <c r="G1016" s="14"/>
      <c r="H1016" s="14">
        <v>0.53338616479074907</v>
      </c>
      <c r="I1016" s="14">
        <v>1.3685373569783339E-6</v>
      </c>
      <c r="J1016" s="14"/>
      <c r="K1016" s="14">
        <v>0.53338753332810607</v>
      </c>
      <c r="L1016" s="18">
        <v>0.53335138662201731</v>
      </c>
      <c r="M1016" s="18">
        <v>3.6146706088931114E-5</v>
      </c>
      <c r="N1016" s="18"/>
      <c r="O1016" s="18"/>
      <c r="P1016" s="18">
        <v>0.53338753332810629</v>
      </c>
      <c r="Q1016" s="17">
        <v>290.2454898861514</v>
      </c>
      <c r="R1016" s="17"/>
      <c r="S1016" s="17"/>
      <c r="T1016" s="17"/>
    </row>
    <row r="1017" spans="1:20" x14ac:dyDescent="0.25">
      <c r="A1017" s="19" t="s">
        <v>168</v>
      </c>
      <c r="B1017" s="19" t="s">
        <v>12</v>
      </c>
      <c r="C1017" s="19" t="s">
        <v>45</v>
      </c>
      <c r="D1017" s="19" t="s">
        <v>45</v>
      </c>
      <c r="E1017" s="19" t="s">
        <v>9</v>
      </c>
      <c r="F1017" s="19" t="s">
        <v>162</v>
      </c>
      <c r="G1017" s="14"/>
      <c r="H1017" s="14">
        <v>1.2457845462519814</v>
      </c>
      <c r="I1017" s="14">
        <v>1.3792326557081317E-6</v>
      </c>
      <c r="J1017" s="14"/>
      <c r="K1017" s="14">
        <v>1.2457859254846371</v>
      </c>
      <c r="L1017" s="18">
        <v>1.2457460106238996</v>
      </c>
      <c r="M1017" s="18">
        <v>3.991486073703318E-5</v>
      </c>
      <c r="N1017" s="18"/>
      <c r="O1017" s="18"/>
      <c r="P1017" s="18">
        <v>1.2457859254846366</v>
      </c>
      <c r="Q1017" s="17">
        <v>298.18805256467294</v>
      </c>
      <c r="R1017" s="17"/>
      <c r="S1017" s="17"/>
      <c r="T1017" s="17"/>
    </row>
    <row r="1018" spans="1:20" x14ac:dyDescent="0.25">
      <c r="A1018" s="19" t="s">
        <v>168</v>
      </c>
      <c r="B1018" s="19" t="s">
        <v>12</v>
      </c>
      <c r="C1018" s="19" t="s">
        <v>45</v>
      </c>
      <c r="D1018" s="19" t="s">
        <v>45</v>
      </c>
      <c r="E1018" s="19" t="s">
        <v>9</v>
      </c>
      <c r="F1018" s="19" t="s">
        <v>163</v>
      </c>
      <c r="G1018" s="14"/>
      <c r="H1018" s="14">
        <v>1.6515127039979016</v>
      </c>
      <c r="I1018" s="14">
        <v>1.3913310418685404E-6</v>
      </c>
      <c r="J1018" s="14"/>
      <c r="K1018" s="14">
        <v>1.6515140953289436</v>
      </c>
      <c r="L1018" s="18">
        <v>1.6514725468039781</v>
      </c>
      <c r="M1018" s="18">
        <v>4.1548524967031586E-5</v>
      </c>
      <c r="N1018" s="18"/>
      <c r="O1018" s="18"/>
      <c r="P1018" s="18">
        <v>1.6515140953289451</v>
      </c>
      <c r="Q1018" s="17">
        <v>306.83488958872363</v>
      </c>
      <c r="R1018" s="17"/>
      <c r="S1018" s="17"/>
      <c r="T1018" s="17"/>
    </row>
    <row r="1019" spans="1:20" x14ac:dyDescent="0.25">
      <c r="A1019" s="19" t="s">
        <v>168</v>
      </c>
      <c r="B1019" s="19" t="s">
        <v>12</v>
      </c>
      <c r="C1019" s="19" t="s">
        <v>45</v>
      </c>
      <c r="D1019" s="19" t="s">
        <v>45</v>
      </c>
      <c r="E1019" s="19" t="s">
        <v>9</v>
      </c>
      <c r="F1019" s="19" t="s">
        <v>169</v>
      </c>
      <c r="G1019" s="14"/>
      <c r="H1019" s="14">
        <v>0.34949760135481472</v>
      </c>
      <c r="I1019" s="14">
        <v>5.022127796078604E-7</v>
      </c>
      <c r="J1019" s="14"/>
      <c r="K1019" s="14">
        <v>0.34949810356759436</v>
      </c>
      <c r="L1019" s="18">
        <v>0.34948412292854375</v>
      </c>
      <c r="M1019" s="18">
        <v>1.3980639050674334E-5</v>
      </c>
      <c r="N1019" s="18"/>
      <c r="O1019" s="18"/>
      <c r="P1019" s="18">
        <v>0.34949810356759442</v>
      </c>
      <c r="Q1019" s="17">
        <v>298.50306718193133</v>
      </c>
      <c r="R1019" s="17"/>
      <c r="S1019" s="17"/>
      <c r="T1019" s="17"/>
    </row>
    <row r="1020" spans="1:20" x14ac:dyDescent="0.25">
      <c r="A1020" s="19" t="s">
        <v>168</v>
      </c>
      <c r="B1020" s="19" t="s">
        <v>12</v>
      </c>
      <c r="C1020" s="19" t="s">
        <v>46</v>
      </c>
      <c r="D1020" s="19" t="s">
        <v>46</v>
      </c>
      <c r="E1020" s="19" t="s">
        <v>2</v>
      </c>
      <c r="F1020" s="19" t="s">
        <v>161</v>
      </c>
      <c r="G1020" s="14"/>
      <c r="H1020" s="14">
        <v>5.8960926624050636</v>
      </c>
      <c r="I1020" s="14"/>
      <c r="J1020" s="14"/>
      <c r="K1020" s="14">
        <v>5.8960926624050636</v>
      </c>
      <c r="L1020" s="18">
        <v>5.8960926624050636</v>
      </c>
      <c r="M1020" s="18"/>
      <c r="N1020" s="18"/>
      <c r="O1020" s="18"/>
      <c r="P1020" s="18">
        <v>5.8960926624050636</v>
      </c>
      <c r="Q1020" s="17">
        <v>247.36867032012873</v>
      </c>
      <c r="R1020" s="17"/>
      <c r="S1020" s="17"/>
      <c r="T1020" s="17"/>
    </row>
    <row r="1021" spans="1:20" x14ac:dyDescent="0.25">
      <c r="A1021" s="19" t="s">
        <v>168</v>
      </c>
      <c r="B1021" s="19" t="s">
        <v>12</v>
      </c>
      <c r="C1021" s="19" t="s">
        <v>46</v>
      </c>
      <c r="D1021" s="19" t="s">
        <v>46</v>
      </c>
      <c r="E1021" s="19" t="s">
        <v>2</v>
      </c>
      <c r="F1021" s="19" t="s">
        <v>162</v>
      </c>
      <c r="G1021" s="14"/>
      <c r="H1021" s="14">
        <v>9.2216387592942759</v>
      </c>
      <c r="I1021" s="14"/>
      <c r="J1021" s="14"/>
      <c r="K1021" s="14">
        <v>9.2216387592942759</v>
      </c>
      <c r="L1021" s="18">
        <v>9.2216387592942759</v>
      </c>
      <c r="M1021" s="18"/>
      <c r="N1021" s="18"/>
      <c r="O1021" s="18"/>
      <c r="P1021" s="18">
        <v>9.2216387592942759</v>
      </c>
      <c r="Q1021" s="17">
        <v>275.50786802544752</v>
      </c>
      <c r="R1021" s="17"/>
      <c r="S1021" s="17"/>
      <c r="T1021" s="17"/>
    </row>
    <row r="1022" spans="1:20" x14ac:dyDescent="0.25">
      <c r="A1022" s="19" t="s">
        <v>168</v>
      </c>
      <c r="B1022" s="19" t="s">
        <v>12</v>
      </c>
      <c r="C1022" s="19" t="s">
        <v>46</v>
      </c>
      <c r="D1022" s="19" t="s">
        <v>46</v>
      </c>
      <c r="E1022" s="19" t="s">
        <v>2</v>
      </c>
      <c r="F1022" s="19" t="s">
        <v>163</v>
      </c>
      <c r="G1022" s="14"/>
      <c r="H1022" s="14">
        <v>11.863618868838021</v>
      </c>
      <c r="I1022" s="14"/>
      <c r="J1022" s="14"/>
      <c r="K1022" s="14">
        <v>11.863618868838021</v>
      </c>
      <c r="L1022" s="18">
        <v>11.863618868838021</v>
      </c>
      <c r="M1022" s="18"/>
      <c r="N1022" s="18"/>
      <c r="O1022" s="18"/>
      <c r="P1022" s="18">
        <v>11.863618868838021</v>
      </c>
      <c r="Q1022" s="17">
        <v>292.27228295786534</v>
      </c>
      <c r="R1022" s="17"/>
      <c r="S1022" s="17"/>
      <c r="T1022" s="17"/>
    </row>
    <row r="1023" spans="1:20" x14ac:dyDescent="0.25">
      <c r="A1023" s="19" t="s">
        <v>168</v>
      </c>
      <c r="B1023" s="19" t="s">
        <v>12</v>
      </c>
      <c r="C1023" s="19" t="s">
        <v>46</v>
      </c>
      <c r="D1023" s="19" t="s">
        <v>46</v>
      </c>
      <c r="E1023" s="19" t="s">
        <v>2</v>
      </c>
      <c r="F1023" s="19" t="s">
        <v>169</v>
      </c>
      <c r="G1023" s="14"/>
      <c r="H1023" s="14">
        <v>2.9211259782033969</v>
      </c>
      <c r="I1023" s="14"/>
      <c r="J1023" s="14"/>
      <c r="K1023" s="14">
        <v>2.9211259782033969</v>
      </c>
      <c r="L1023" s="18">
        <v>2.9211259782033969</v>
      </c>
      <c r="M1023" s="18"/>
      <c r="N1023" s="18"/>
      <c r="O1023" s="18"/>
      <c r="P1023" s="18">
        <v>2.9211259782033969</v>
      </c>
      <c r="Q1023" s="17">
        <v>269.33531670477447</v>
      </c>
      <c r="R1023" s="17"/>
      <c r="S1023" s="17"/>
      <c r="T1023" s="17"/>
    </row>
    <row r="1024" spans="1:20" x14ac:dyDescent="0.25">
      <c r="A1024" s="19" t="s">
        <v>168</v>
      </c>
      <c r="B1024" s="19" t="s">
        <v>12</v>
      </c>
      <c r="C1024" s="19" t="s">
        <v>46</v>
      </c>
      <c r="D1024" s="19" t="s">
        <v>46</v>
      </c>
      <c r="E1024" s="19" t="s">
        <v>3</v>
      </c>
      <c r="F1024" s="19" t="s">
        <v>161</v>
      </c>
      <c r="G1024" s="14"/>
      <c r="H1024" s="14">
        <v>5.7985602644997138</v>
      </c>
      <c r="I1024" s="14">
        <v>1.6438355924978512</v>
      </c>
      <c r="J1024" s="14"/>
      <c r="K1024" s="14">
        <v>7.4423958569975648</v>
      </c>
      <c r="L1024" s="18">
        <v>7.4423949176199482</v>
      </c>
      <c r="M1024" s="18">
        <v>9.3937687225261764E-7</v>
      </c>
      <c r="N1024" s="18"/>
      <c r="O1024" s="18"/>
      <c r="P1024" s="18">
        <v>7.4423958569968205</v>
      </c>
      <c r="Q1024" s="17">
        <v>192.04787586532899</v>
      </c>
      <c r="R1024" s="17"/>
      <c r="S1024" s="17"/>
      <c r="T1024" s="17"/>
    </row>
    <row r="1025" spans="1:20" x14ac:dyDescent="0.25">
      <c r="A1025" s="19" t="s">
        <v>168</v>
      </c>
      <c r="B1025" s="19" t="s">
        <v>12</v>
      </c>
      <c r="C1025" s="19" t="s">
        <v>46</v>
      </c>
      <c r="D1025" s="19" t="s">
        <v>46</v>
      </c>
      <c r="E1025" s="19" t="s">
        <v>3</v>
      </c>
      <c r="F1025" s="19" t="s">
        <v>162</v>
      </c>
      <c r="G1025" s="14"/>
      <c r="H1025" s="14">
        <v>9.7639367410838602</v>
      </c>
      <c r="I1025" s="14">
        <v>1.6438355992715945</v>
      </c>
      <c r="J1025" s="14"/>
      <c r="K1025" s="14">
        <v>11.407772340355455</v>
      </c>
      <c r="L1025" s="18">
        <v>11.40777154263936</v>
      </c>
      <c r="M1025" s="18">
        <v>7.9771520456521237E-7</v>
      </c>
      <c r="N1025" s="18"/>
      <c r="O1025" s="18"/>
      <c r="P1025" s="18">
        <v>11.407772340354564</v>
      </c>
      <c r="Q1025" s="17">
        <v>220.24591110535181</v>
      </c>
      <c r="R1025" s="17"/>
      <c r="S1025" s="17"/>
      <c r="T1025" s="17"/>
    </row>
    <row r="1026" spans="1:20" x14ac:dyDescent="0.25">
      <c r="A1026" s="19" t="s">
        <v>168</v>
      </c>
      <c r="B1026" s="19" t="s">
        <v>12</v>
      </c>
      <c r="C1026" s="19" t="s">
        <v>46</v>
      </c>
      <c r="D1026" s="19" t="s">
        <v>46</v>
      </c>
      <c r="E1026" s="19" t="s">
        <v>3</v>
      </c>
      <c r="F1026" s="19" t="s">
        <v>163</v>
      </c>
      <c r="G1026" s="14"/>
      <c r="H1026" s="14">
        <v>12.888650271658809</v>
      </c>
      <c r="I1026" s="14">
        <v>1.6438355582849871</v>
      </c>
      <c r="J1026" s="14"/>
      <c r="K1026" s="14">
        <v>14.532485829943797</v>
      </c>
      <c r="L1026" s="18">
        <v>14.532484982961208</v>
      </c>
      <c r="M1026" s="18">
        <v>8.4697825965318725E-7</v>
      </c>
      <c r="N1026" s="18"/>
      <c r="O1026" s="18"/>
      <c r="P1026" s="18">
        <v>14.532485829939468</v>
      </c>
      <c r="Q1026" s="17">
        <v>238.66835058808402</v>
      </c>
      <c r="R1026" s="17"/>
      <c r="S1026" s="17"/>
      <c r="T1026" s="17"/>
    </row>
    <row r="1027" spans="1:20" x14ac:dyDescent="0.25">
      <c r="A1027" s="19" t="s">
        <v>168</v>
      </c>
      <c r="B1027" s="19" t="s">
        <v>12</v>
      </c>
      <c r="C1027" s="19" t="s">
        <v>46</v>
      </c>
      <c r="D1027" s="19" t="s">
        <v>46</v>
      </c>
      <c r="E1027" s="19" t="s">
        <v>3</v>
      </c>
      <c r="F1027" s="19" t="s">
        <v>169</v>
      </c>
      <c r="G1027" s="14"/>
      <c r="H1027" s="14">
        <v>3.0319052541763569</v>
      </c>
      <c r="I1027" s="14">
        <v>0.59999998995336723</v>
      </c>
      <c r="J1027" s="14"/>
      <c r="K1027" s="14">
        <v>3.6319052441297246</v>
      </c>
      <c r="L1027" s="18">
        <v>3.6319049239847683</v>
      </c>
      <c r="M1027" s="18">
        <v>3.2014444426855209E-7</v>
      </c>
      <c r="N1027" s="18"/>
      <c r="O1027" s="18"/>
      <c r="P1027" s="18">
        <v>3.6319052441292126</v>
      </c>
      <c r="Q1027" s="17">
        <v>214.2419900782175</v>
      </c>
      <c r="R1027" s="17"/>
      <c r="S1027" s="17"/>
      <c r="T1027" s="17"/>
    </row>
    <row r="1028" spans="1:20" x14ac:dyDescent="0.25">
      <c r="A1028" s="19" t="s">
        <v>168</v>
      </c>
      <c r="B1028" s="19" t="s">
        <v>12</v>
      </c>
      <c r="C1028" s="19" t="s">
        <v>46</v>
      </c>
      <c r="D1028" s="19" t="s">
        <v>46</v>
      </c>
      <c r="E1028" s="19" t="s">
        <v>4</v>
      </c>
      <c r="F1028" s="19" t="s">
        <v>161</v>
      </c>
      <c r="G1028" s="14"/>
      <c r="H1028" s="14">
        <v>7.4191199637091705</v>
      </c>
      <c r="I1028" s="14">
        <v>1.1159065102896895</v>
      </c>
      <c r="J1028" s="14"/>
      <c r="K1028" s="14">
        <v>8.5350264739988599</v>
      </c>
      <c r="L1028" s="18">
        <v>8.5350240380744751</v>
      </c>
      <c r="M1028" s="18">
        <v>2.4359247662731229E-6</v>
      </c>
      <c r="N1028" s="18"/>
      <c r="O1028" s="18"/>
      <c r="P1028" s="18">
        <v>8.5350264739992419</v>
      </c>
      <c r="Q1028" s="17">
        <v>180.85406733015719</v>
      </c>
      <c r="R1028" s="17"/>
      <c r="S1028" s="17"/>
      <c r="T1028" s="17"/>
    </row>
    <row r="1029" spans="1:20" x14ac:dyDescent="0.25">
      <c r="A1029" s="19" t="s">
        <v>168</v>
      </c>
      <c r="B1029" s="19" t="s">
        <v>12</v>
      </c>
      <c r="C1029" s="19" t="s">
        <v>46</v>
      </c>
      <c r="D1029" s="19" t="s">
        <v>46</v>
      </c>
      <c r="E1029" s="19" t="s">
        <v>4</v>
      </c>
      <c r="F1029" s="19" t="s">
        <v>162</v>
      </c>
      <c r="G1029" s="14"/>
      <c r="H1029" s="14">
        <v>11.692953580996491</v>
      </c>
      <c r="I1029" s="14">
        <v>1.6438344849259903</v>
      </c>
      <c r="J1029" s="14"/>
      <c r="K1029" s="14">
        <v>13.336788065922482</v>
      </c>
      <c r="L1029" s="18">
        <v>13.336785675520586</v>
      </c>
      <c r="M1029" s="18">
        <v>2.3904023545849202E-6</v>
      </c>
      <c r="N1029" s="18"/>
      <c r="O1029" s="18"/>
      <c r="P1029" s="18">
        <v>13.33678806592294</v>
      </c>
      <c r="Q1029" s="17">
        <v>197.92851913675946</v>
      </c>
      <c r="R1029" s="17"/>
      <c r="S1029" s="17"/>
      <c r="T1029" s="17"/>
    </row>
    <row r="1030" spans="1:20" x14ac:dyDescent="0.25">
      <c r="A1030" s="19" t="s">
        <v>168</v>
      </c>
      <c r="B1030" s="19" t="s">
        <v>12</v>
      </c>
      <c r="C1030" s="19" t="s">
        <v>46</v>
      </c>
      <c r="D1030" s="19" t="s">
        <v>46</v>
      </c>
      <c r="E1030" s="19" t="s">
        <v>4</v>
      </c>
      <c r="F1030" s="19" t="s">
        <v>163</v>
      </c>
      <c r="G1030" s="14"/>
      <c r="H1030" s="14">
        <v>16.693925121744783</v>
      </c>
      <c r="I1030" s="14">
        <v>3.5819311559618567E-6</v>
      </c>
      <c r="J1030" s="14"/>
      <c r="K1030" s="14">
        <v>16.69392870367594</v>
      </c>
      <c r="L1030" s="18">
        <v>16.693926580917356</v>
      </c>
      <c r="M1030" s="18">
        <v>2.1227580355587806E-6</v>
      </c>
      <c r="N1030" s="18"/>
      <c r="O1030" s="18"/>
      <c r="P1030" s="18">
        <v>16.693928703675393</v>
      </c>
      <c r="Q1030" s="17">
        <v>224.81127975429865</v>
      </c>
      <c r="R1030" s="17"/>
      <c r="S1030" s="17"/>
      <c r="T1030" s="17"/>
    </row>
    <row r="1031" spans="1:20" x14ac:dyDescent="0.25">
      <c r="A1031" s="19" t="s">
        <v>168</v>
      </c>
      <c r="B1031" s="19" t="s">
        <v>12</v>
      </c>
      <c r="C1031" s="19" t="s">
        <v>46</v>
      </c>
      <c r="D1031" s="19" t="s">
        <v>46</v>
      </c>
      <c r="E1031" s="19" t="s">
        <v>4</v>
      </c>
      <c r="F1031" s="19" t="s">
        <v>169</v>
      </c>
      <c r="G1031" s="14"/>
      <c r="H1031" s="14">
        <v>3.7958767406265337</v>
      </c>
      <c r="I1031" s="14">
        <v>0.4014712516538636</v>
      </c>
      <c r="J1031" s="14"/>
      <c r="K1031" s="14">
        <v>4.1973479922803971</v>
      </c>
      <c r="L1031" s="18">
        <v>4.1973471280469754</v>
      </c>
      <c r="M1031" s="18">
        <v>8.6423351298281628E-7</v>
      </c>
      <c r="N1031" s="18"/>
      <c r="O1031" s="18"/>
      <c r="P1031" s="18">
        <v>4.1973479922804886</v>
      </c>
      <c r="Q1031" s="17">
        <v>198.20382107635606</v>
      </c>
      <c r="R1031" s="17"/>
      <c r="S1031" s="17"/>
      <c r="T1031" s="17"/>
    </row>
    <row r="1032" spans="1:20" x14ac:dyDescent="0.25">
      <c r="A1032" s="19" t="s">
        <v>168</v>
      </c>
      <c r="B1032" s="19" t="s">
        <v>12</v>
      </c>
      <c r="C1032" s="19" t="s">
        <v>46</v>
      </c>
      <c r="D1032" s="19" t="s">
        <v>46</v>
      </c>
      <c r="E1032" s="19" t="s">
        <v>5</v>
      </c>
      <c r="F1032" s="19" t="s">
        <v>161</v>
      </c>
      <c r="G1032" s="14"/>
      <c r="H1032" s="14">
        <v>9.1555808627155315</v>
      </c>
      <c r="I1032" s="14">
        <v>3.0635866507874372E-6</v>
      </c>
      <c r="J1032" s="14"/>
      <c r="K1032" s="14">
        <v>9.1555839263021817</v>
      </c>
      <c r="L1032" s="18">
        <v>9.1555806882237594</v>
      </c>
      <c r="M1032" s="18">
        <v>3.2380778820971957E-6</v>
      </c>
      <c r="N1032" s="18"/>
      <c r="O1032" s="18"/>
      <c r="P1032" s="18">
        <v>9.1555839263016416</v>
      </c>
      <c r="Q1032" s="17">
        <v>208.10848229492404</v>
      </c>
      <c r="R1032" s="17"/>
      <c r="S1032" s="17"/>
      <c r="T1032" s="17"/>
    </row>
    <row r="1033" spans="1:20" x14ac:dyDescent="0.25">
      <c r="A1033" s="19" t="s">
        <v>168</v>
      </c>
      <c r="B1033" s="19" t="s">
        <v>12</v>
      </c>
      <c r="C1033" s="19" t="s">
        <v>46</v>
      </c>
      <c r="D1033" s="19" t="s">
        <v>46</v>
      </c>
      <c r="E1033" s="19" t="s">
        <v>5</v>
      </c>
      <c r="F1033" s="19" t="s">
        <v>162</v>
      </c>
      <c r="G1033" s="14"/>
      <c r="H1033" s="14">
        <v>14.124628132505844</v>
      </c>
      <c r="I1033" s="14">
        <v>0.236513644251268</v>
      </c>
      <c r="J1033" s="14"/>
      <c r="K1033" s="14">
        <v>14.361141776757112</v>
      </c>
      <c r="L1033" s="18">
        <v>14.361138614968324</v>
      </c>
      <c r="M1033" s="18">
        <v>3.1617887027508056E-6</v>
      </c>
      <c r="N1033" s="18"/>
      <c r="O1033" s="18"/>
      <c r="P1033" s="18">
        <v>14.361141776757027</v>
      </c>
      <c r="Q1033" s="17">
        <v>226.36406308085873</v>
      </c>
      <c r="R1033" s="17"/>
      <c r="S1033" s="17"/>
      <c r="T1033" s="17"/>
    </row>
    <row r="1034" spans="1:20" x14ac:dyDescent="0.25">
      <c r="A1034" s="19" t="s">
        <v>168</v>
      </c>
      <c r="B1034" s="19" t="s">
        <v>12</v>
      </c>
      <c r="C1034" s="19" t="s">
        <v>46</v>
      </c>
      <c r="D1034" s="19" t="s">
        <v>46</v>
      </c>
      <c r="E1034" s="19" t="s">
        <v>5</v>
      </c>
      <c r="F1034" s="19" t="s">
        <v>163</v>
      </c>
      <c r="G1034" s="14"/>
      <c r="H1034" s="14">
        <v>18.358347901868957</v>
      </c>
      <c r="I1034" s="14">
        <v>2.8474517234490094E-6</v>
      </c>
      <c r="J1034" s="14"/>
      <c r="K1034" s="14">
        <v>18.358350749320682</v>
      </c>
      <c r="L1034" s="18">
        <v>18.358347783789011</v>
      </c>
      <c r="M1034" s="18">
        <v>2.9655336077115888E-6</v>
      </c>
      <c r="N1034" s="18"/>
      <c r="O1034" s="18"/>
      <c r="P1034" s="18">
        <v>18.358350749322618</v>
      </c>
      <c r="Q1034" s="17">
        <v>244.25481544713637</v>
      </c>
      <c r="R1034" s="17"/>
      <c r="S1034" s="17"/>
      <c r="T1034" s="17"/>
    </row>
    <row r="1035" spans="1:20" x14ac:dyDescent="0.25">
      <c r="A1035" s="19" t="s">
        <v>168</v>
      </c>
      <c r="B1035" s="19" t="s">
        <v>12</v>
      </c>
      <c r="C1035" s="19" t="s">
        <v>46</v>
      </c>
      <c r="D1035" s="19" t="s">
        <v>46</v>
      </c>
      <c r="E1035" s="19" t="s">
        <v>5</v>
      </c>
      <c r="F1035" s="19" t="s">
        <v>169</v>
      </c>
      <c r="G1035" s="14"/>
      <c r="H1035" s="14">
        <v>4.508644243693519</v>
      </c>
      <c r="I1035" s="14">
        <v>2.8382374488516108E-2</v>
      </c>
      <c r="J1035" s="14"/>
      <c r="K1035" s="14">
        <v>4.5370266181820345</v>
      </c>
      <c r="L1035" s="18">
        <v>4.5370254623360662</v>
      </c>
      <c r="M1035" s="18">
        <v>1.155845980432002E-6</v>
      </c>
      <c r="N1035" s="18"/>
      <c r="O1035" s="18"/>
      <c r="P1035" s="18">
        <v>4.537026618182046</v>
      </c>
      <c r="Q1035" s="17">
        <v>224.11079448048667</v>
      </c>
      <c r="R1035" s="17"/>
      <c r="S1035" s="17"/>
      <c r="T1035" s="17"/>
    </row>
    <row r="1036" spans="1:20" x14ac:dyDescent="0.25">
      <c r="A1036" s="19" t="s">
        <v>168</v>
      </c>
      <c r="B1036" s="19" t="s">
        <v>12</v>
      </c>
      <c r="C1036" s="19" t="s">
        <v>46</v>
      </c>
      <c r="D1036" s="19" t="s">
        <v>46</v>
      </c>
      <c r="E1036" s="19" t="s">
        <v>6</v>
      </c>
      <c r="F1036" s="19" t="s">
        <v>161</v>
      </c>
      <c r="G1036" s="14"/>
      <c r="H1036" s="14">
        <v>9.2762162482195158</v>
      </c>
      <c r="I1036" s="14">
        <v>2.0980730389717561E-6</v>
      </c>
      <c r="J1036" s="14"/>
      <c r="K1036" s="14">
        <v>9.2762183462925556</v>
      </c>
      <c r="L1036" s="18">
        <v>9.276214279007073</v>
      </c>
      <c r="M1036" s="18">
        <v>4.0672855982576078E-6</v>
      </c>
      <c r="N1036" s="18"/>
      <c r="O1036" s="18"/>
      <c r="P1036" s="18">
        <v>9.2762183462926711</v>
      </c>
      <c r="Q1036" s="17">
        <v>222.00978616123444</v>
      </c>
      <c r="R1036" s="17"/>
      <c r="S1036" s="17"/>
      <c r="T1036" s="17"/>
    </row>
    <row r="1037" spans="1:20" x14ac:dyDescent="0.25">
      <c r="A1037" s="19" t="s">
        <v>168</v>
      </c>
      <c r="B1037" s="19" t="s">
        <v>12</v>
      </c>
      <c r="C1037" s="19" t="s">
        <v>46</v>
      </c>
      <c r="D1037" s="19" t="s">
        <v>46</v>
      </c>
      <c r="E1037" s="19" t="s">
        <v>6</v>
      </c>
      <c r="F1037" s="19" t="s">
        <v>162</v>
      </c>
      <c r="G1037" s="14"/>
      <c r="H1037" s="14">
        <v>14.5048673627239</v>
      </c>
      <c r="I1037" s="14">
        <v>2.6314321661808114E-6</v>
      </c>
      <c r="J1037" s="14"/>
      <c r="K1037" s="14">
        <v>14.504869994156065</v>
      </c>
      <c r="L1037" s="18">
        <v>14.504866051306166</v>
      </c>
      <c r="M1037" s="18">
        <v>3.9428511382693425E-6</v>
      </c>
      <c r="N1037" s="18"/>
      <c r="O1037" s="18"/>
      <c r="P1037" s="18">
        <v>14.504869994157305</v>
      </c>
      <c r="Q1037" s="17">
        <v>243.39272248699206</v>
      </c>
      <c r="R1037" s="17"/>
      <c r="S1037" s="17"/>
      <c r="T1037" s="17"/>
    </row>
    <row r="1038" spans="1:20" x14ac:dyDescent="0.25">
      <c r="A1038" s="19" t="s">
        <v>168</v>
      </c>
      <c r="B1038" s="19" t="s">
        <v>12</v>
      </c>
      <c r="C1038" s="19" t="s">
        <v>46</v>
      </c>
      <c r="D1038" s="19" t="s">
        <v>46</v>
      </c>
      <c r="E1038" s="19" t="s">
        <v>6</v>
      </c>
      <c r="F1038" s="19" t="s">
        <v>163</v>
      </c>
      <c r="G1038" s="14"/>
      <c r="H1038" s="14">
        <v>18.589042186143711</v>
      </c>
      <c r="I1038" s="14">
        <v>2.8121829949239858E-6</v>
      </c>
      <c r="J1038" s="14"/>
      <c r="K1038" s="14">
        <v>18.589044998326706</v>
      </c>
      <c r="L1038" s="18">
        <v>18.589041232557161</v>
      </c>
      <c r="M1038" s="18">
        <v>3.7657697651342004E-6</v>
      </c>
      <c r="N1038" s="18"/>
      <c r="O1038" s="18"/>
      <c r="P1038" s="18">
        <v>18.589044998326926</v>
      </c>
      <c r="Q1038" s="17">
        <v>261.00648502503282</v>
      </c>
      <c r="R1038" s="17"/>
      <c r="S1038" s="17"/>
      <c r="T1038" s="17"/>
    </row>
    <row r="1039" spans="1:20" x14ac:dyDescent="0.25">
      <c r="A1039" s="19" t="s">
        <v>168</v>
      </c>
      <c r="B1039" s="19" t="s">
        <v>12</v>
      </c>
      <c r="C1039" s="19" t="s">
        <v>46</v>
      </c>
      <c r="D1039" s="19" t="s">
        <v>46</v>
      </c>
      <c r="E1039" s="19" t="s">
        <v>6</v>
      </c>
      <c r="F1039" s="19" t="s">
        <v>169</v>
      </c>
      <c r="G1039" s="14"/>
      <c r="H1039" s="14">
        <v>4.5906522724919494</v>
      </c>
      <c r="I1039" s="14">
        <v>8.7407457175881584E-7</v>
      </c>
      <c r="J1039" s="14"/>
      <c r="K1039" s="14">
        <v>4.5906531465665212</v>
      </c>
      <c r="L1039" s="18">
        <v>4.5906516956335786</v>
      </c>
      <c r="M1039" s="18">
        <v>1.4509331265117837E-6</v>
      </c>
      <c r="N1039" s="18"/>
      <c r="O1039" s="18"/>
      <c r="P1039" s="18">
        <v>4.5906531465667051</v>
      </c>
      <c r="Q1039" s="17">
        <v>239.90774257825544</v>
      </c>
      <c r="R1039" s="17"/>
      <c r="S1039" s="17"/>
      <c r="T1039" s="17"/>
    </row>
    <row r="1040" spans="1:20" x14ac:dyDescent="0.25">
      <c r="A1040" s="19" t="s">
        <v>168</v>
      </c>
      <c r="B1040" s="19" t="s">
        <v>12</v>
      </c>
      <c r="C1040" s="19" t="s">
        <v>46</v>
      </c>
      <c r="D1040" s="19" t="s">
        <v>46</v>
      </c>
      <c r="E1040" s="19" t="s">
        <v>7</v>
      </c>
      <c r="F1040" s="19" t="s">
        <v>161</v>
      </c>
      <c r="G1040" s="14"/>
      <c r="H1040" s="14">
        <v>9.2318238829135435</v>
      </c>
      <c r="I1040" s="14">
        <v>2.017371173117768E-6</v>
      </c>
      <c r="J1040" s="14"/>
      <c r="K1040" s="14">
        <v>9.2318259002847167</v>
      </c>
      <c r="L1040" s="18">
        <v>9.2318208335075393</v>
      </c>
      <c r="M1040" s="18">
        <v>5.0667773362316689E-6</v>
      </c>
      <c r="N1040" s="18"/>
      <c r="O1040" s="18"/>
      <c r="P1040" s="18">
        <v>9.2318259002848748</v>
      </c>
      <c r="Q1040" s="17">
        <v>242.68936692260945</v>
      </c>
      <c r="R1040" s="17"/>
      <c r="S1040" s="17"/>
      <c r="T1040" s="17"/>
    </row>
    <row r="1041" spans="1:20" x14ac:dyDescent="0.25">
      <c r="A1041" s="19" t="s">
        <v>168</v>
      </c>
      <c r="B1041" s="19" t="s">
        <v>12</v>
      </c>
      <c r="C1041" s="19" t="s">
        <v>46</v>
      </c>
      <c r="D1041" s="19" t="s">
        <v>46</v>
      </c>
      <c r="E1041" s="19" t="s">
        <v>7</v>
      </c>
      <c r="F1041" s="19" t="s">
        <v>162</v>
      </c>
      <c r="G1041" s="14"/>
      <c r="H1041" s="14">
        <v>14.444182326921227</v>
      </c>
      <c r="I1041" s="14">
        <v>2.837644938860172E-6</v>
      </c>
      <c r="J1041" s="14"/>
      <c r="K1041" s="14">
        <v>14.444185164566166</v>
      </c>
      <c r="L1041" s="18">
        <v>14.444180239091155</v>
      </c>
      <c r="M1041" s="18">
        <v>4.9254751224035543E-6</v>
      </c>
      <c r="N1041" s="18"/>
      <c r="O1041" s="18"/>
      <c r="P1041" s="18">
        <v>14.444185164566278</v>
      </c>
      <c r="Q1041" s="17">
        <v>265.88757040989458</v>
      </c>
      <c r="R1041" s="17"/>
      <c r="S1041" s="17"/>
      <c r="T1041" s="17"/>
    </row>
    <row r="1042" spans="1:20" x14ac:dyDescent="0.25">
      <c r="A1042" s="19" t="s">
        <v>168</v>
      </c>
      <c r="B1042" s="19" t="s">
        <v>12</v>
      </c>
      <c r="C1042" s="19" t="s">
        <v>46</v>
      </c>
      <c r="D1042" s="19" t="s">
        <v>46</v>
      </c>
      <c r="E1042" s="19" t="s">
        <v>7</v>
      </c>
      <c r="F1042" s="19" t="s">
        <v>163</v>
      </c>
      <c r="G1042" s="14"/>
      <c r="H1042" s="14">
        <v>18.501316859932938</v>
      </c>
      <c r="I1042" s="14">
        <v>3.1484245925230603E-6</v>
      </c>
      <c r="J1042" s="14"/>
      <c r="K1042" s="14">
        <v>18.501320008357531</v>
      </c>
      <c r="L1042" s="18">
        <v>18.501315302742562</v>
      </c>
      <c r="M1042" s="18">
        <v>4.7056154720085132E-6</v>
      </c>
      <c r="N1042" s="18"/>
      <c r="O1042" s="18"/>
      <c r="P1042" s="18">
        <v>18.501320008358032</v>
      </c>
      <c r="Q1042" s="17">
        <v>285.41394963069092</v>
      </c>
      <c r="R1042" s="17"/>
      <c r="S1042" s="17"/>
      <c r="T1042" s="17"/>
    </row>
    <row r="1043" spans="1:20" x14ac:dyDescent="0.25">
      <c r="A1043" s="19" t="s">
        <v>168</v>
      </c>
      <c r="B1043" s="19" t="s">
        <v>12</v>
      </c>
      <c r="C1043" s="19" t="s">
        <v>46</v>
      </c>
      <c r="D1043" s="19" t="s">
        <v>46</v>
      </c>
      <c r="E1043" s="19" t="s">
        <v>7</v>
      </c>
      <c r="F1043" s="19" t="s">
        <v>169</v>
      </c>
      <c r="G1043" s="14"/>
      <c r="H1043" s="14">
        <v>4.5698072951195678</v>
      </c>
      <c r="I1043" s="14">
        <v>9.048986420802019E-7</v>
      </c>
      <c r="J1043" s="14"/>
      <c r="K1043" s="14">
        <v>4.5698082000182101</v>
      </c>
      <c r="L1043" s="18">
        <v>4.5698063899928574</v>
      </c>
      <c r="M1043" s="18">
        <v>1.8100254264833496E-6</v>
      </c>
      <c r="N1043" s="18"/>
      <c r="O1043" s="18"/>
      <c r="P1043" s="18">
        <v>4.5698082000182838</v>
      </c>
      <c r="Q1043" s="17">
        <v>262.21274252299833</v>
      </c>
      <c r="R1043" s="17"/>
      <c r="S1043" s="17"/>
      <c r="T1043" s="17"/>
    </row>
    <row r="1044" spans="1:20" x14ac:dyDescent="0.25">
      <c r="A1044" s="19" t="s">
        <v>168</v>
      </c>
      <c r="B1044" s="19" t="s">
        <v>12</v>
      </c>
      <c r="C1044" s="19" t="s">
        <v>46</v>
      </c>
      <c r="D1044" s="19" t="s">
        <v>46</v>
      </c>
      <c r="E1044" s="19" t="s">
        <v>8</v>
      </c>
      <c r="F1044" s="19" t="s">
        <v>161</v>
      </c>
      <c r="G1044" s="14"/>
      <c r="H1044" s="14">
        <v>8.1673583556331035</v>
      </c>
      <c r="I1044" s="14">
        <v>1.7765340578099361E-6</v>
      </c>
      <c r="J1044" s="14"/>
      <c r="K1044" s="14">
        <v>8.1673601321671612</v>
      </c>
      <c r="L1044" s="18">
        <v>8.1673538260665435</v>
      </c>
      <c r="M1044" s="18">
        <v>6.3061008764137704E-6</v>
      </c>
      <c r="N1044" s="18"/>
      <c r="O1044" s="18"/>
      <c r="P1044" s="18">
        <v>8.1673601321674205</v>
      </c>
      <c r="Q1044" s="17">
        <v>262.09575682982722</v>
      </c>
      <c r="R1044" s="17"/>
      <c r="S1044" s="17"/>
      <c r="T1044" s="17"/>
    </row>
    <row r="1045" spans="1:20" x14ac:dyDescent="0.25">
      <c r="A1045" s="19" t="s">
        <v>168</v>
      </c>
      <c r="B1045" s="19" t="s">
        <v>12</v>
      </c>
      <c r="C1045" s="19" t="s">
        <v>46</v>
      </c>
      <c r="D1045" s="19" t="s">
        <v>46</v>
      </c>
      <c r="E1045" s="19" t="s">
        <v>8</v>
      </c>
      <c r="F1045" s="19" t="s">
        <v>162</v>
      </c>
      <c r="G1045" s="14"/>
      <c r="H1045" s="14">
        <v>12.787390630813029</v>
      </c>
      <c r="I1045" s="14">
        <v>2.6452204562295211E-6</v>
      </c>
      <c r="J1045" s="14"/>
      <c r="K1045" s="14">
        <v>12.787393276033486</v>
      </c>
      <c r="L1045" s="18">
        <v>12.787387094247386</v>
      </c>
      <c r="M1045" s="18">
        <v>6.1817858160863466E-6</v>
      </c>
      <c r="N1045" s="18"/>
      <c r="O1045" s="18"/>
      <c r="P1045" s="18">
        <v>12.787393276033201</v>
      </c>
      <c r="Q1045" s="17">
        <v>286.95516811347659</v>
      </c>
      <c r="R1045" s="17"/>
      <c r="S1045" s="17"/>
      <c r="T1045" s="17"/>
    </row>
    <row r="1046" spans="1:20" x14ac:dyDescent="0.25">
      <c r="A1046" s="19" t="s">
        <v>168</v>
      </c>
      <c r="B1046" s="19" t="s">
        <v>12</v>
      </c>
      <c r="C1046" s="19" t="s">
        <v>46</v>
      </c>
      <c r="D1046" s="19" t="s">
        <v>46</v>
      </c>
      <c r="E1046" s="19" t="s">
        <v>8</v>
      </c>
      <c r="F1046" s="19" t="s">
        <v>163</v>
      </c>
      <c r="G1046" s="14"/>
      <c r="H1046" s="14">
        <v>16.366983249051994</v>
      </c>
      <c r="I1046" s="14">
        <v>3.5907508302661773E-6</v>
      </c>
      <c r="J1046" s="14"/>
      <c r="K1046" s="14">
        <v>16.366986839802824</v>
      </c>
      <c r="L1046" s="18">
        <v>16.366980846450655</v>
      </c>
      <c r="M1046" s="18">
        <v>5.993352350716037E-6</v>
      </c>
      <c r="N1046" s="18"/>
      <c r="O1046" s="18"/>
      <c r="P1046" s="18">
        <v>16.366986839803005</v>
      </c>
      <c r="Q1046" s="17">
        <v>308.45235697156738</v>
      </c>
      <c r="R1046" s="17"/>
      <c r="S1046" s="17"/>
      <c r="T1046" s="17"/>
    </row>
    <row r="1047" spans="1:20" x14ac:dyDescent="0.25">
      <c r="A1047" s="19" t="s">
        <v>168</v>
      </c>
      <c r="B1047" s="19" t="s">
        <v>12</v>
      </c>
      <c r="C1047" s="19" t="s">
        <v>46</v>
      </c>
      <c r="D1047" s="19" t="s">
        <v>46</v>
      </c>
      <c r="E1047" s="19" t="s">
        <v>8</v>
      </c>
      <c r="F1047" s="19" t="s">
        <v>169</v>
      </c>
      <c r="G1047" s="14"/>
      <c r="H1047" s="14">
        <v>4.0438664162196449</v>
      </c>
      <c r="I1047" s="14">
        <v>8.6515873880326382E-7</v>
      </c>
      <c r="J1047" s="14"/>
      <c r="K1047" s="14">
        <v>4.0438672813783842</v>
      </c>
      <c r="L1047" s="18">
        <v>4.0438650139598042</v>
      </c>
      <c r="M1047" s="18">
        <v>2.267418604058476E-6</v>
      </c>
      <c r="N1047" s="18"/>
      <c r="O1047" s="18"/>
      <c r="P1047" s="18">
        <v>4.0438672813784082</v>
      </c>
      <c r="Q1047" s="17">
        <v>283.16146806888764</v>
      </c>
      <c r="R1047" s="17"/>
      <c r="S1047" s="17"/>
      <c r="T1047" s="17"/>
    </row>
    <row r="1048" spans="1:20" x14ac:dyDescent="0.25">
      <c r="A1048" s="19" t="s">
        <v>168</v>
      </c>
      <c r="B1048" s="19" t="s">
        <v>12</v>
      </c>
      <c r="C1048" s="19" t="s">
        <v>46</v>
      </c>
      <c r="D1048" s="19" t="s">
        <v>46</v>
      </c>
      <c r="E1048" s="19" t="s">
        <v>9</v>
      </c>
      <c r="F1048" s="19" t="s">
        <v>161</v>
      </c>
      <c r="G1048" s="14"/>
      <c r="H1048" s="14">
        <v>7.0904268333986238</v>
      </c>
      <c r="I1048" s="14">
        <v>1.8417445189986616E-6</v>
      </c>
      <c r="J1048" s="14"/>
      <c r="K1048" s="14">
        <v>7.0904286751431425</v>
      </c>
      <c r="L1048" s="18">
        <v>7.0904212752123987</v>
      </c>
      <c r="M1048" s="18">
        <v>7.3999307927142097E-6</v>
      </c>
      <c r="N1048" s="18"/>
      <c r="O1048" s="18"/>
      <c r="P1048" s="18">
        <v>7.0904286751431913</v>
      </c>
      <c r="Q1048" s="17">
        <v>283.98803890192949</v>
      </c>
      <c r="R1048" s="17"/>
      <c r="S1048" s="17"/>
      <c r="T1048" s="17"/>
    </row>
    <row r="1049" spans="1:20" x14ac:dyDescent="0.25">
      <c r="A1049" s="19" t="s">
        <v>168</v>
      </c>
      <c r="B1049" s="19" t="s">
        <v>12</v>
      </c>
      <c r="C1049" s="19" t="s">
        <v>46</v>
      </c>
      <c r="D1049" s="19" t="s">
        <v>46</v>
      </c>
      <c r="E1049" s="19" t="s">
        <v>9</v>
      </c>
      <c r="F1049" s="19" t="s">
        <v>162</v>
      </c>
      <c r="G1049" s="14"/>
      <c r="H1049" s="14">
        <v>11.111696522290034</v>
      </c>
      <c r="I1049" s="14">
        <v>2.2669428414822876E-6</v>
      </c>
      <c r="J1049" s="14"/>
      <c r="K1049" s="14">
        <v>11.111698789232875</v>
      </c>
      <c r="L1049" s="18">
        <v>11.111691480056292</v>
      </c>
      <c r="M1049" s="18">
        <v>7.3091762350938128E-6</v>
      </c>
      <c r="N1049" s="18"/>
      <c r="O1049" s="18"/>
      <c r="P1049" s="18">
        <v>11.111698789232527</v>
      </c>
      <c r="Q1049" s="17">
        <v>310.62225558354953</v>
      </c>
      <c r="R1049" s="17"/>
      <c r="S1049" s="17"/>
      <c r="T1049" s="17"/>
    </row>
    <row r="1050" spans="1:20" x14ac:dyDescent="0.25">
      <c r="A1050" s="19" t="s">
        <v>168</v>
      </c>
      <c r="B1050" s="19" t="s">
        <v>12</v>
      </c>
      <c r="C1050" s="19" t="s">
        <v>46</v>
      </c>
      <c r="D1050" s="19" t="s">
        <v>46</v>
      </c>
      <c r="E1050" s="19" t="s">
        <v>9</v>
      </c>
      <c r="F1050" s="19" t="s">
        <v>163</v>
      </c>
      <c r="G1050" s="14"/>
      <c r="H1050" s="14">
        <v>14.211155480108134</v>
      </c>
      <c r="I1050" s="14">
        <v>3.4098841453691468E-6</v>
      </c>
      <c r="J1050" s="14"/>
      <c r="K1050" s="14">
        <v>14.21115888999228</v>
      </c>
      <c r="L1050" s="18">
        <v>14.211151737504737</v>
      </c>
      <c r="M1050" s="18">
        <v>7.1524876544924726E-6</v>
      </c>
      <c r="N1050" s="18"/>
      <c r="O1050" s="18"/>
      <c r="P1050" s="18">
        <v>14.211158889992392</v>
      </c>
      <c r="Q1050" s="17">
        <v>334.3287307702509</v>
      </c>
      <c r="R1050" s="17"/>
      <c r="S1050" s="17"/>
      <c r="T1050" s="17"/>
    </row>
    <row r="1051" spans="1:20" x14ac:dyDescent="0.25">
      <c r="A1051" s="19" t="s">
        <v>168</v>
      </c>
      <c r="B1051" s="19" t="s">
        <v>12</v>
      </c>
      <c r="C1051" s="19" t="s">
        <v>46</v>
      </c>
      <c r="D1051" s="19" t="s">
        <v>46</v>
      </c>
      <c r="E1051" s="19" t="s">
        <v>9</v>
      </c>
      <c r="F1051" s="19" t="s">
        <v>169</v>
      </c>
      <c r="G1051" s="14"/>
      <c r="H1051" s="14">
        <v>3.5120433329534562</v>
      </c>
      <c r="I1051" s="14">
        <v>8.2048520496751664E-7</v>
      </c>
      <c r="J1051" s="14"/>
      <c r="K1051" s="14">
        <v>3.5120441534386613</v>
      </c>
      <c r="L1051" s="18">
        <v>3.5120414786959175</v>
      </c>
      <c r="M1051" s="18">
        <v>2.6747427178564907E-6</v>
      </c>
      <c r="N1051" s="18"/>
      <c r="O1051" s="18"/>
      <c r="P1051" s="18">
        <v>3.5120441534386355</v>
      </c>
      <c r="Q1051" s="17">
        <v>306.72947036374512</v>
      </c>
      <c r="R1051" s="17"/>
      <c r="S1051" s="17"/>
      <c r="T1051" s="17"/>
    </row>
    <row r="1052" spans="1:20" x14ac:dyDescent="0.25">
      <c r="A1052" s="19" t="s">
        <v>168</v>
      </c>
      <c r="B1052" s="19" t="s">
        <v>12</v>
      </c>
      <c r="C1052" s="19" t="s">
        <v>47</v>
      </c>
      <c r="D1052" s="19" t="s">
        <v>47</v>
      </c>
      <c r="E1052" s="19" t="s">
        <v>2</v>
      </c>
      <c r="F1052" s="19" t="s">
        <v>161</v>
      </c>
      <c r="G1052" s="14"/>
      <c r="H1052" s="14">
        <v>150.24350562990398</v>
      </c>
      <c r="I1052" s="14">
        <v>9.872618264087917</v>
      </c>
      <c r="J1052" s="14">
        <v>2.9562958176844762E-6</v>
      </c>
      <c r="K1052" s="14">
        <v>160.11612685028771</v>
      </c>
      <c r="L1052" s="18">
        <v>74.5328396406547</v>
      </c>
      <c r="M1052" s="18">
        <v>18.655886613691411</v>
      </c>
      <c r="N1052" s="18"/>
      <c r="O1052" s="18">
        <v>66.927400640347756</v>
      </c>
      <c r="P1052" s="18">
        <v>160.11612689469388</v>
      </c>
      <c r="Q1052" s="17">
        <v>160.97074930095221</v>
      </c>
      <c r="R1052" s="17"/>
      <c r="S1052" s="17"/>
      <c r="T1052" s="17"/>
    </row>
    <row r="1053" spans="1:20" x14ac:dyDescent="0.25">
      <c r="A1053" s="19" t="s">
        <v>168</v>
      </c>
      <c r="B1053" s="19" t="s">
        <v>12</v>
      </c>
      <c r="C1053" s="19" t="s">
        <v>47</v>
      </c>
      <c r="D1053" s="19" t="s">
        <v>47</v>
      </c>
      <c r="E1053" s="19" t="s">
        <v>2</v>
      </c>
      <c r="F1053" s="19" t="s">
        <v>162</v>
      </c>
      <c r="G1053" s="14"/>
      <c r="H1053" s="14">
        <v>173.0774941823407</v>
      </c>
      <c r="I1053" s="14">
        <v>14.557505526789951</v>
      </c>
      <c r="J1053" s="14">
        <v>6.3851293941729088E-6</v>
      </c>
      <c r="K1053" s="14">
        <v>187.63500609426004</v>
      </c>
      <c r="L1053" s="18">
        <v>168.42517542152956</v>
      </c>
      <c r="M1053" s="18">
        <v>19.209823302806672</v>
      </c>
      <c r="N1053" s="18"/>
      <c r="O1053" s="18">
        <v>7.3788943215214485E-6</v>
      </c>
      <c r="P1053" s="18">
        <v>187.63500610323055</v>
      </c>
      <c r="Q1053" s="17">
        <v>168.67559927594436</v>
      </c>
      <c r="R1053" s="17"/>
      <c r="S1053" s="17"/>
      <c r="T1053" s="17"/>
    </row>
    <row r="1054" spans="1:20" x14ac:dyDescent="0.25">
      <c r="A1054" s="19" t="s">
        <v>168</v>
      </c>
      <c r="B1054" s="19" t="s">
        <v>12</v>
      </c>
      <c r="C1054" s="19" t="s">
        <v>47</v>
      </c>
      <c r="D1054" s="19" t="s">
        <v>47</v>
      </c>
      <c r="E1054" s="19" t="s">
        <v>2</v>
      </c>
      <c r="F1054" s="19" t="s">
        <v>163</v>
      </c>
      <c r="G1054" s="14"/>
      <c r="H1054" s="14">
        <v>46.369798212087403</v>
      </c>
      <c r="I1054" s="14">
        <v>9.4728319074178913E-7</v>
      </c>
      <c r="J1054" s="14">
        <v>194.58062385427033</v>
      </c>
      <c r="K1054" s="14">
        <v>240.95042301364091</v>
      </c>
      <c r="L1054" s="18">
        <v>224.84843741861309</v>
      </c>
      <c r="M1054" s="18">
        <v>16.101977218228971</v>
      </c>
      <c r="N1054" s="18"/>
      <c r="O1054" s="18">
        <v>8.3768005708158462E-6</v>
      </c>
      <c r="P1054" s="18">
        <v>240.95042301364262</v>
      </c>
      <c r="Q1054" s="17">
        <v>172.87796433945465</v>
      </c>
      <c r="R1054" s="17"/>
      <c r="S1054" s="17"/>
      <c r="T1054" s="17"/>
    </row>
    <row r="1055" spans="1:20" x14ac:dyDescent="0.25">
      <c r="A1055" s="19" t="s">
        <v>168</v>
      </c>
      <c r="B1055" s="19" t="s">
        <v>12</v>
      </c>
      <c r="C1055" s="19" t="s">
        <v>47</v>
      </c>
      <c r="D1055" s="19" t="s">
        <v>47</v>
      </c>
      <c r="E1055" s="19" t="s">
        <v>2</v>
      </c>
      <c r="F1055" s="19" t="s">
        <v>169</v>
      </c>
      <c r="G1055" s="14"/>
      <c r="H1055" s="14">
        <v>51.138788321302734</v>
      </c>
      <c r="I1055" s="14">
        <v>3.5535898642744406</v>
      </c>
      <c r="J1055" s="14">
        <v>12.063999986182422</v>
      </c>
      <c r="K1055" s="14">
        <v>66.756378171759593</v>
      </c>
      <c r="L1055" s="18">
        <v>47.791133824777368</v>
      </c>
      <c r="M1055" s="18">
        <v>6.7175286341725249</v>
      </c>
      <c r="N1055" s="18"/>
      <c r="O1055" s="18">
        <v>12.247715722012593</v>
      </c>
      <c r="P1055" s="18">
        <v>66.756378180962486</v>
      </c>
      <c r="Q1055" s="17">
        <v>167.70247166040522</v>
      </c>
      <c r="R1055" s="17"/>
      <c r="S1055" s="17"/>
      <c r="T1055" s="17"/>
    </row>
    <row r="1056" spans="1:20" x14ac:dyDescent="0.25">
      <c r="A1056" s="19" t="s">
        <v>168</v>
      </c>
      <c r="B1056" s="19" t="s">
        <v>12</v>
      </c>
      <c r="C1056" s="19" t="s">
        <v>47</v>
      </c>
      <c r="D1056" s="19" t="s">
        <v>47</v>
      </c>
      <c r="E1056" s="19" t="s">
        <v>3</v>
      </c>
      <c r="F1056" s="19" t="s">
        <v>161</v>
      </c>
      <c r="G1056" s="14"/>
      <c r="H1056" s="14">
        <v>136.76995172751455</v>
      </c>
      <c r="I1056" s="14">
        <v>19.01671642640769</v>
      </c>
      <c r="J1056" s="14">
        <v>6.3510174958112173E-6</v>
      </c>
      <c r="K1056" s="14">
        <v>155.78667450493975</v>
      </c>
      <c r="L1056" s="18">
        <v>63.927601324090638</v>
      </c>
      <c r="M1056" s="18">
        <v>21.813872250238578</v>
      </c>
      <c r="N1056" s="18"/>
      <c r="O1056" s="18">
        <v>70.045200930599407</v>
      </c>
      <c r="P1056" s="18">
        <v>155.78667450492861</v>
      </c>
      <c r="Q1056" s="17">
        <v>160.81436068686583</v>
      </c>
      <c r="R1056" s="17"/>
      <c r="S1056" s="17"/>
      <c r="T1056" s="17"/>
    </row>
    <row r="1057" spans="1:20" x14ac:dyDescent="0.25">
      <c r="A1057" s="19" t="s">
        <v>168</v>
      </c>
      <c r="B1057" s="19" t="s">
        <v>12</v>
      </c>
      <c r="C1057" s="19" t="s">
        <v>47</v>
      </c>
      <c r="D1057" s="19" t="s">
        <v>47</v>
      </c>
      <c r="E1057" s="19" t="s">
        <v>3</v>
      </c>
      <c r="F1057" s="19" t="s">
        <v>162</v>
      </c>
      <c r="G1057" s="14"/>
      <c r="H1057" s="14">
        <v>142.41741136839795</v>
      </c>
      <c r="I1057" s="14">
        <v>13.048924341406252</v>
      </c>
      <c r="J1057" s="14">
        <v>8.2983303815976992</v>
      </c>
      <c r="K1057" s="14">
        <v>163.76466609140192</v>
      </c>
      <c r="L1057" s="18">
        <v>144.47359996592147</v>
      </c>
      <c r="M1057" s="18">
        <v>19.291052722776168</v>
      </c>
      <c r="N1057" s="18"/>
      <c r="O1057" s="18">
        <v>1.3402703801516351E-5</v>
      </c>
      <c r="P1057" s="18">
        <v>163.76466609140144</v>
      </c>
      <c r="Q1057" s="17">
        <v>166.74702957518741</v>
      </c>
      <c r="R1057" s="17"/>
      <c r="S1057" s="17"/>
      <c r="T1057" s="17"/>
    </row>
    <row r="1058" spans="1:20" x14ac:dyDescent="0.25">
      <c r="A1058" s="19" t="s">
        <v>168</v>
      </c>
      <c r="B1058" s="19" t="s">
        <v>12</v>
      </c>
      <c r="C1058" s="19" t="s">
        <v>47</v>
      </c>
      <c r="D1058" s="19" t="s">
        <v>47</v>
      </c>
      <c r="E1058" s="19" t="s">
        <v>3</v>
      </c>
      <c r="F1058" s="19" t="s">
        <v>163</v>
      </c>
      <c r="G1058" s="14"/>
      <c r="H1058" s="14">
        <v>15.788174141968797</v>
      </c>
      <c r="I1058" s="14">
        <v>1.3594078284608491E-6</v>
      </c>
      <c r="J1058" s="14">
        <v>187.58385739177615</v>
      </c>
      <c r="K1058" s="14">
        <v>203.37203289315278</v>
      </c>
      <c r="L1058" s="18">
        <v>191.4159083650095</v>
      </c>
      <c r="M1058" s="18">
        <v>11.956113256264596</v>
      </c>
      <c r="N1058" s="18"/>
      <c r="O1058" s="18">
        <v>1.1271875649376289E-5</v>
      </c>
      <c r="P1058" s="18">
        <v>203.37203289314974</v>
      </c>
      <c r="Q1058" s="17">
        <v>174.76635537791208</v>
      </c>
      <c r="R1058" s="17"/>
      <c r="S1058" s="17"/>
      <c r="T1058" s="17"/>
    </row>
    <row r="1059" spans="1:20" x14ac:dyDescent="0.25">
      <c r="A1059" s="19" t="s">
        <v>168</v>
      </c>
      <c r="B1059" s="19" t="s">
        <v>12</v>
      </c>
      <c r="C1059" s="19" t="s">
        <v>47</v>
      </c>
      <c r="D1059" s="19" t="s">
        <v>47</v>
      </c>
      <c r="E1059" s="19" t="s">
        <v>3</v>
      </c>
      <c r="F1059" s="19" t="s">
        <v>169</v>
      </c>
      <c r="G1059" s="14"/>
      <c r="H1059" s="14">
        <v>43.097857327144979</v>
      </c>
      <c r="I1059" s="14">
        <v>5.0459301112846431</v>
      </c>
      <c r="J1059" s="14">
        <v>12.625999966318048</v>
      </c>
      <c r="K1059" s="14">
        <v>60.769787404747674</v>
      </c>
      <c r="L1059" s="18">
        <v>40.903369356849751</v>
      </c>
      <c r="M1059" s="18">
        <v>7.0481439704152038</v>
      </c>
      <c r="N1059" s="18"/>
      <c r="O1059" s="18">
        <v>12.818274077480439</v>
      </c>
      <c r="P1059" s="18">
        <v>60.769787404745394</v>
      </c>
      <c r="Q1059" s="17">
        <v>167.37697348601495</v>
      </c>
      <c r="R1059" s="17"/>
      <c r="S1059" s="17"/>
      <c r="T1059" s="17"/>
    </row>
    <row r="1060" spans="1:20" x14ac:dyDescent="0.25">
      <c r="A1060" s="19" t="s">
        <v>168</v>
      </c>
      <c r="B1060" s="19" t="s">
        <v>12</v>
      </c>
      <c r="C1060" s="19" t="s">
        <v>47</v>
      </c>
      <c r="D1060" s="19" t="s">
        <v>47</v>
      </c>
      <c r="E1060" s="19" t="s">
        <v>4</v>
      </c>
      <c r="F1060" s="19" t="s">
        <v>161</v>
      </c>
      <c r="G1060" s="14"/>
      <c r="H1060" s="14">
        <v>142.75733576591901</v>
      </c>
      <c r="I1060" s="14">
        <v>9.707878365601911E-6</v>
      </c>
      <c r="J1060" s="14">
        <v>1.3523276346621694E-5</v>
      </c>
      <c r="K1060" s="14">
        <v>142.75735899707374</v>
      </c>
      <c r="L1060" s="18">
        <v>54.926854384345177</v>
      </c>
      <c r="M1060" s="18">
        <v>17.785319032880562</v>
      </c>
      <c r="N1060" s="18"/>
      <c r="O1060" s="18">
        <v>70.045185579848294</v>
      </c>
      <c r="P1060" s="18">
        <v>142.75735899707405</v>
      </c>
      <c r="Q1060" s="17">
        <v>167.1496572690117</v>
      </c>
      <c r="R1060" s="17"/>
      <c r="S1060" s="17"/>
      <c r="T1060" s="17"/>
    </row>
    <row r="1061" spans="1:20" x14ac:dyDescent="0.25">
      <c r="A1061" s="19" t="s">
        <v>168</v>
      </c>
      <c r="B1061" s="19" t="s">
        <v>12</v>
      </c>
      <c r="C1061" s="19" t="s">
        <v>47</v>
      </c>
      <c r="D1061" s="19" t="s">
        <v>47</v>
      </c>
      <c r="E1061" s="19" t="s">
        <v>4</v>
      </c>
      <c r="F1061" s="19" t="s">
        <v>162</v>
      </c>
      <c r="G1061" s="14"/>
      <c r="H1061" s="14">
        <v>128.64251470031365</v>
      </c>
      <c r="I1061" s="14">
        <v>4.2481068621173807E-6</v>
      </c>
      <c r="J1061" s="14">
        <v>11.063161447765562</v>
      </c>
      <c r="K1061" s="14">
        <v>139.7056803961861</v>
      </c>
      <c r="L1061" s="18">
        <v>123.60367003581253</v>
      </c>
      <c r="M1061" s="18">
        <v>16.101986317947254</v>
      </c>
      <c r="N1061" s="18"/>
      <c r="O1061" s="18">
        <v>2.404241868845039E-5</v>
      </c>
      <c r="P1061" s="18">
        <v>139.70568039617848</v>
      </c>
      <c r="Q1061" s="17">
        <v>173.68489434402818</v>
      </c>
      <c r="R1061" s="17"/>
      <c r="S1061" s="17"/>
      <c r="T1061" s="17"/>
    </row>
    <row r="1062" spans="1:20" x14ac:dyDescent="0.25">
      <c r="A1062" s="19" t="s">
        <v>168</v>
      </c>
      <c r="B1062" s="19" t="s">
        <v>12</v>
      </c>
      <c r="C1062" s="19" t="s">
        <v>47</v>
      </c>
      <c r="D1062" s="19" t="s">
        <v>47</v>
      </c>
      <c r="E1062" s="19" t="s">
        <v>4</v>
      </c>
      <c r="F1062" s="19" t="s">
        <v>163</v>
      </c>
      <c r="G1062" s="14"/>
      <c r="H1062" s="14">
        <v>2.0624813926598955E-5</v>
      </c>
      <c r="I1062" s="14">
        <v>2.5179176493310603E-6</v>
      </c>
      <c r="J1062" s="14">
        <v>182.23254987468161</v>
      </c>
      <c r="K1062" s="14">
        <v>182.23257301741319</v>
      </c>
      <c r="L1062" s="18">
        <v>166.13055136439664</v>
      </c>
      <c r="M1062" s="18">
        <v>16.101986083772005</v>
      </c>
      <c r="N1062" s="18"/>
      <c r="O1062" s="18">
        <v>3.5569229581043938E-5</v>
      </c>
      <c r="P1062" s="18">
        <v>182.23257301739821</v>
      </c>
      <c r="Q1062" s="17">
        <v>174.0939088765241</v>
      </c>
      <c r="R1062" s="17"/>
      <c r="S1062" s="17"/>
      <c r="T1062" s="17"/>
    </row>
    <row r="1063" spans="1:20" x14ac:dyDescent="0.25">
      <c r="A1063" s="19" t="s">
        <v>168</v>
      </c>
      <c r="B1063" s="19" t="s">
        <v>12</v>
      </c>
      <c r="C1063" s="19" t="s">
        <v>47</v>
      </c>
      <c r="D1063" s="19" t="s">
        <v>47</v>
      </c>
      <c r="E1063" s="19" t="s">
        <v>4</v>
      </c>
      <c r="F1063" s="19" t="s">
        <v>169</v>
      </c>
      <c r="G1063" s="14"/>
      <c r="H1063" s="14">
        <v>41.561695487939282</v>
      </c>
      <c r="I1063" s="14">
        <v>2.4424254586177614E-6</v>
      </c>
      <c r="J1063" s="14">
        <v>12.625999940721698</v>
      </c>
      <c r="K1063" s="14">
        <v>54.187697871086442</v>
      </c>
      <c r="L1063" s="18">
        <v>35.18414894122526</v>
      </c>
      <c r="M1063" s="18">
        <v>6.1852748783646776</v>
      </c>
      <c r="N1063" s="18"/>
      <c r="O1063" s="18">
        <v>12.818274051494713</v>
      </c>
      <c r="P1063" s="18">
        <v>54.187697871084652</v>
      </c>
      <c r="Q1063" s="17">
        <v>171.93760751991007</v>
      </c>
      <c r="R1063" s="17"/>
      <c r="S1063" s="17"/>
      <c r="T1063" s="17"/>
    </row>
    <row r="1064" spans="1:20" x14ac:dyDescent="0.25">
      <c r="A1064" s="19" t="s">
        <v>168</v>
      </c>
      <c r="B1064" s="19" t="s">
        <v>12</v>
      </c>
      <c r="C1064" s="19" t="s">
        <v>47</v>
      </c>
      <c r="D1064" s="19" t="s">
        <v>47</v>
      </c>
      <c r="E1064" s="19" t="s">
        <v>5</v>
      </c>
      <c r="F1064" s="19" t="s">
        <v>161</v>
      </c>
      <c r="G1064" s="14"/>
      <c r="H1064" s="14">
        <v>135.43639515409393</v>
      </c>
      <c r="I1064" s="14">
        <v>5.2712753814340919E-6</v>
      </c>
      <c r="J1064" s="14">
        <v>1.9160563422695505E-5</v>
      </c>
      <c r="K1064" s="14">
        <v>135.43641958593273</v>
      </c>
      <c r="L1064" s="18">
        <v>46.891595891681021</v>
      </c>
      <c r="M1064" s="18">
        <v>18.499650270360846</v>
      </c>
      <c r="N1064" s="18"/>
      <c r="O1064" s="18">
        <v>70.045173423881778</v>
      </c>
      <c r="P1064" s="18">
        <v>135.43641958592366</v>
      </c>
      <c r="Q1064" s="17">
        <v>188.42961589877052</v>
      </c>
      <c r="R1064" s="17"/>
      <c r="S1064" s="17"/>
      <c r="T1064" s="17"/>
    </row>
    <row r="1065" spans="1:20" x14ac:dyDescent="0.25">
      <c r="A1065" s="19" t="s">
        <v>168</v>
      </c>
      <c r="B1065" s="19" t="s">
        <v>12</v>
      </c>
      <c r="C1065" s="19" t="s">
        <v>47</v>
      </c>
      <c r="D1065" s="19" t="s">
        <v>47</v>
      </c>
      <c r="E1065" s="19" t="s">
        <v>5</v>
      </c>
      <c r="F1065" s="19" t="s">
        <v>162</v>
      </c>
      <c r="G1065" s="14"/>
      <c r="H1065" s="14">
        <v>99.088117529645828</v>
      </c>
      <c r="I1065" s="14">
        <v>4.9337640454386394E-6</v>
      </c>
      <c r="J1065" s="14">
        <v>23.272894295521059</v>
      </c>
      <c r="K1065" s="14">
        <v>122.36101675893093</v>
      </c>
      <c r="L1065" s="18">
        <v>105.39895998570773</v>
      </c>
      <c r="M1065" s="18">
        <v>16.962023997622477</v>
      </c>
      <c r="N1065" s="18"/>
      <c r="O1065" s="18">
        <v>3.2775600629230953E-5</v>
      </c>
      <c r="P1065" s="18">
        <v>122.36101675893084</v>
      </c>
      <c r="Q1065" s="17">
        <v>195.06918788733014</v>
      </c>
      <c r="R1065" s="17"/>
      <c r="S1065" s="17"/>
      <c r="T1065" s="17"/>
    </row>
    <row r="1066" spans="1:20" x14ac:dyDescent="0.25">
      <c r="A1066" s="19" t="s">
        <v>168</v>
      </c>
      <c r="B1066" s="19" t="s">
        <v>12</v>
      </c>
      <c r="C1066" s="19" t="s">
        <v>47</v>
      </c>
      <c r="D1066" s="19" t="s">
        <v>47</v>
      </c>
      <c r="E1066" s="19" t="s">
        <v>5</v>
      </c>
      <c r="F1066" s="19" t="s">
        <v>163</v>
      </c>
      <c r="G1066" s="14"/>
      <c r="H1066" s="14">
        <v>2.4195301448274025E-5</v>
      </c>
      <c r="I1066" s="14">
        <v>3.0590378892313886E-6</v>
      </c>
      <c r="J1066" s="14">
        <v>158.60079185559189</v>
      </c>
      <c r="K1066" s="14">
        <v>158.60081910993122</v>
      </c>
      <c r="L1066" s="18">
        <v>141.63875308088274</v>
      </c>
      <c r="M1066" s="18">
        <v>16.962011873252759</v>
      </c>
      <c r="N1066" s="18"/>
      <c r="O1066" s="18">
        <v>5.4155797308038825E-5</v>
      </c>
      <c r="P1066" s="18">
        <v>158.60081910993279</v>
      </c>
      <c r="Q1066" s="17">
        <v>195.42051034415249</v>
      </c>
      <c r="R1066" s="17"/>
      <c r="S1066" s="17"/>
      <c r="T1066" s="17"/>
    </row>
    <row r="1067" spans="1:20" x14ac:dyDescent="0.25">
      <c r="A1067" s="19" t="s">
        <v>168</v>
      </c>
      <c r="B1067" s="19" t="s">
        <v>12</v>
      </c>
      <c r="C1067" s="19" t="s">
        <v>47</v>
      </c>
      <c r="D1067" s="19" t="s">
        <v>47</v>
      </c>
      <c r="E1067" s="19" t="s">
        <v>5</v>
      </c>
      <c r="F1067" s="19" t="s">
        <v>169</v>
      </c>
      <c r="G1067" s="14"/>
      <c r="H1067" s="14">
        <v>36.675435916865375</v>
      </c>
      <c r="I1067" s="14">
        <v>1.7463554293874213E-6</v>
      </c>
      <c r="J1067" s="14">
        <v>12.625999916892331</v>
      </c>
      <c r="K1067" s="14">
        <v>49.301437580113131</v>
      </c>
      <c r="L1067" s="18">
        <v>30.010639937477283</v>
      </c>
      <c r="M1067" s="18">
        <v>6.4725236153324026</v>
      </c>
      <c r="N1067" s="18"/>
      <c r="O1067" s="18">
        <v>12.818274027301873</v>
      </c>
      <c r="P1067" s="18">
        <v>49.301437580111561</v>
      </c>
      <c r="Q1067" s="17">
        <v>193.27348884541939</v>
      </c>
      <c r="R1067" s="17"/>
      <c r="S1067" s="17"/>
      <c r="T1067" s="17"/>
    </row>
    <row r="1068" spans="1:20" x14ac:dyDescent="0.25">
      <c r="A1068" s="19" t="s">
        <v>168</v>
      </c>
      <c r="B1068" s="19" t="s">
        <v>12</v>
      </c>
      <c r="C1068" s="19" t="s">
        <v>47</v>
      </c>
      <c r="D1068" s="19" t="s">
        <v>47</v>
      </c>
      <c r="E1068" s="19" t="s">
        <v>6</v>
      </c>
      <c r="F1068" s="19" t="s">
        <v>161</v>
      </c>
      <c r="G1068" s="14"/>
      <c r="H1068" s="14">
        <v>128.89807127486679</v>
      </c>
      <c r="I1068" s="14">
        <v>4.9583497571284343E-6</v>
      </c>
      <c r="J1068" s="14">
        <v>2.395904886702385E-5</v>
      </c>
      <c r="K1068" s="14">
        <v>128.89810019226542</v>
      </c>
      <c r="L1068" s="18">
        <v>40.530822182828643</v>
      </c>
      <c r="M1068" s="18">
        <v>18.322113748996692</v>
      </c>
      <c r="N1068" s="18"/>
      <c r="O1068" s="18">
        <v>70.045164260425807</v>
      </c>
      <c r="P1068" s="18">
        <v>128.89810019225115</v>
      </c>
      <c r="Q1068" s="17">
        <v>196.63025002149271</v>
      </c>
      <c r="R1068" s="17"/>
      <c r="S1068" s="17"/>
      <c r="T1068" s="17"/>
    </row>
    <row r="1069" spans="1:20" x14ac:dyDescent="0.25">
      <c r="A1069" s="19" t="s">
        <v>168</v>
      </c>
      <c r="B1069" s="19" t="s">
        <v>12</v>
      </c>
      <c r="C1069" s="19" t="s">
        <v>47</v>
      </c>
      <c r="D1069" s="19" t="s">
        <v>47</v>
      </c>
      <c r="E1069" s="19" t="s">
        <v>6</v>
      </c>
      <c r="F1069" s="19" t="s">
        <v>162</v>
      </c>
      <c r="G1069" s="14"/>
      <c r="H1069" s="14">
        <v>74.81312508150107</v>
      </c>
      <c r="I1069" s="14">
        <v>4.1862349131132946E-6</v>
      </c>
      <c r="J1069" s="14">
        <v>33.191389377874088</v>
      </c>
      <c r="K1069" s="14">
        <v>108.00451864561008</v>
      </c>
      <c r="L1069" s="18">
        <v>91.042466188849858</v>
      </c>
      <c r="M1069" s="18">
        <v>16.962013004673697</v>
      </c>
      <c r="N1069" s="18"/>
      <c r="O1069" s="18">
        <v>3.945208714490322E-5</v>
      </c>
      <c r="P1069" s="18">
        <v>108.0045186456107</v>
      </c>
      <c r="Q1069" s="17">
        <v>207.08101144758768</v>
      </c>
      <c r="R1069" s="17"/>
      <c r="S1069" s="17"/>
      <c r="T1069" s="17"/>
    </row>
    <row r="1070" spans="1:20" x14ac:dyDescent="0.25">
      <c r="A1070" s="19" t="s">
        <v>168</v>
      </c>
      <c r="B1070" s="19" t="s">
        <v>12</v>
      </c>
      <c r="C1070" s="19" t="s">
        <v>47</v>
      </c>
      <c r="D1070" s="19" t="s">
        <v>47</v>
      </c>
      <c r="E1070" s="19" t="s">
        <v>6</v>
      </c>
      <c r="F1070" s="19" t="s">
        <v>163</v>
      </c>
      <c r="G1070" s="14"/>
      <c r="H1070" s="14">
        <v>3.0728028936466187E-5</v>
      </c>
      <c r="I1070" s="14">
        <v>3.8045778542899261E-6</v>
      </c>
      <c r="J1070" s="14">
        <v>139.40369021510256</v>
      </c>
      <c r="K1070" s="14">
        <v>139.40372474770936</v>
      </c>
      <c r="L1070" s="18">
        <v>122.44163968662406</v>
      </c>
      <c r="M1070" s="18">
        <v>16.962017004964437</v>
      </c>
      <c r="N1070" s="18"/>
      <c r="O1070" s="18">
        <v>6.8056119890930476E-5</v>
      </c>
      <c r="P1070" s="18">
        <v>139.40372474770837</v>
      </c>
      <c r="Q1070" s="17">
        <v>207.48337049737188</v>
      </c>
      <c r="R1070" s="17"/>
      <c r="S1070" s="17"/>
      <c r="T1070" s="17"/>
    </row>
    <row r="1071" spans="1:20" x14ac:dyDescent="0.25">
      <c r="A1071" s="19" t="s">
        <v>168</v>
      </c>
      <c r="B1071" s="19" t="s">
        <v>12</v>
      </c>
      <c r="C1071" s="19" t="s">
        <v>47</v>
      </c>
      <c r="D1071" s="19" t="s">
        <v>47</v>
      </c>
      <c r="E1071" s="19" t="s">
        <v>6</v>
      </c>
      <c r="F1071" s="19" t="s">
        <v>169</v>
      </c>
      <c r="G1071" s="14"/>
      <c r="H1071" s="14">
        <v>32.565923958218548</v>
      </c>
      <c r="I1071" s="14">
        <v>1.6456100220940741E-6</v>
      </c>
      <c r="J1071" s="14">
        <v>12.625999903187191</v>
      </c>
      <c r="K1071" s="14">
        <v>45.19192550701576</v>
      </c>
      <c r="L1071" s="18">
        <v>25.933618062690314</v>
      </c>
      <c r="M1071" s="18">
        <v>6.440033430935034</v>
      </c>
      <c r="N1071" s="18"/>
      <c r="O1071" s="18">
        <v>12.818274013387811</v>
      </c>
      <c r="P1071" s="18">
        <v>45.19192550701316</v>
      </c>
      <c r="Q1071" s="17">
        <v>204.20982243107628</v>
      </c>
      <c r="R1071" s="17"/>
      <c r="S1071" s="17"/>
      <c r="T1071" s="17"/>
    </row>
    <row r="1072" spans="1:20" x14ac:dyDescent="0.25">
      <c r="A1072" s="19" t="s">
        <v>168</v>
      </c>
      <c r="B1072" s="19" t="s">
        <v>12</v>
      </c>
      <c r="C1072" s="19" t="s">
        <v>47</v>
      </c>
      <c r="D1072" s="19" t="s">
        <v>47</v>
      </c>
      <c r="E1072" s="19" t="s">
        <v>7</v>
      </c>
      <c r="F1072" s="19" t="s">
        <v>161</v>
      </c>
      <c r="G1072" s="14"/>
      <c r="H1072" s="14">
        <v>124.04947218014591</v>
      </c>
      <c r="I1072" s="14">
        <v>4.8209679383374296E-6</v>
      </c>
      <c r="J1072" s="14">
        <v>3.2622098551743691E-5</v>
      </c>
      <c r="K1072" s="14">
        <v>124.04950962321242</v>
      </c>
      <c r="L1072" s="18">
        <v>35.625567175453156</v>
      </c>
      <c r="M1072" s="18">
        <v>18.378795278938519</v>
      </c>
      <c r="N1072" s="18"/>
      <c r="O1072" s="18">
        <v>70.045147168637087</v>
      </c>
      <c r="P1072" s="18">
        <v>124.04950962302877</v>
      </c>
      <c r="Q1072" s="17">
        <v>209.65171516426699</v>
      </c>
      <c r="R1072" s="17"/>
      <c r="S1072" s="17"/>
      <c r="T1072" s="17"/>
    </row>
    <row r="1073" spans="1:20" x14ac:dyDescent="0.25">
      <c r="A1073" s="19" t="s">
        <v>168</v>
      </c>
      <c r="B1073" s="19" t="s">
        <v>12</v>
      </c>
      <c r="C1073" s="19" t="s">
        <v>47</v>
      </c>
      <c r="D1073" s="19" t="s">
        <v>47</v>
      </c>
      <c r="E1073" s="19" t="s">
        <v>7</v>
      </c>
      <c r="F1073" s="19" t="s">
        <v>162</v>
      </c>
      <c r="G1073" s="14"/>
      <c r="H1073" s="14">
        <v>56.779565145470805</v>
      </c>
      <c r="I1073" s="14">
        <v>5.1063788621587506E-6</v>
      </c>
      <c r="J1073" s="14">
        <v>40.544282165503496</v>
      </c>
      <c r="K1073" s="14">
        <v>97.323852417353166</v>
      </c>
      <c r="L1073" s="18">
        <v>80.361776631745016</v>
      </c>
      <c r="M1073" s="18">
        <v>16.962022830573499</v>
      </c>
      <c r="N1073" s="18"/>
      <c r="O1073" s="18">
        <v>5.295504458403225E-5</v>
      </c>
      <c r="P1073" s="18">
        <v>97.323852417363099</v>
      </c>
      <c r="Q1073" s="17">
        <v>223.04290411734758</v>
      </c>
      <c r="R1073" s="17"/>
      <c r="S1073" s="17"/>
      <c r="T1073" s="17"/>
    </row>
    <row r="1074" spans="1:20" x14ac:dyDescent="0.25">
      <c r="A1074" s="19" t="s">
        <v>168</v>
      </c>
      <c r="B1074" s="19" t="s">
        <v>12</v>
      </c>
      <c r="C1074" s="19" t="s">
        <v>47</v>
      </c>
      <c r="D1074" s="19" t="s">
        <v>47</v>
      </c>
      <c r="E1074" s="19" t="s">
        <v>7</v>
      </c>
      <c r="F1074" s="19" t="s">
        <v>163</v>
      </c>
      <c r="G1074" s="14"/>
      <c r="H1074" s="14">
        <v>3.9359296436924629E-5</v>
      </c>
      <c r="I1074" s="14">
        <v>4.6521323832980812E-6</v>
      </c>
      <c r="J1074" s="14">
        <v>125.17225837476735</v>
      </c>
      <c r="K1074" s="14">
        <v>125.17230238619618</v>
      </c>
      <c r="L1074" s="18">
        <v>108.21018661437375</v>
      </c>
      <c r="M1074" s="18">
        <v>16.962024290336302</v>
      </c>
      <c r="N1074" s="18"/>
      <c r="O1074" s="18">
        <v>9.1481504635551351E-5</v>
      </c>
      <c r="P1074" s="18">
        <v>125.1723023862147</v>
      </c>
      <c r="Q1074" s="17">
        <v>223.50372174616143</v>
      </c>
      <c r="R1074" s="17"/>
      <c r="S1074" s="17"/>
      <c r="T1074" s="17"/>
    </row>
    <row r="1075" spans="1:20" x14ac:dyDescent="0.25">
      <c r="A1075" s="19" t="s">
        <v>168</v>
      </c>
      <c r="B1075" s="19" t="s">
        <v>12</v>
      </c>
      <c r="C1075" s="19" t="s">
        <v>47</v>
      </c>
      <c r="D1075" s="19" t="s">
        <v>47</v>
      </c>
      <c r="E1075" s="19" t="s">
        <v>7</v>
      </c>
      <c r="F1075" s="19" t="s">
        <v>169</v>
      </c>
      <c r="G1075" s="14"/>
      <c r="H1075" s="14">
        <v>29.514603666699575</v>
      </c>
      <c r="I1075" s="14">
        <v>1.7834348039392809E-6</v>
      </c>
      <c r="J1075" s="14">
        <v>12.62599984894003</v>
      </c>
      <c r="K1075" s="14">
        <v>42.140605299074409</v>
      </c>
      <c r="L1075" s="18">
        <v>22.871923559008504</v>
      </c>
      <c r="M1075" s="18">
        <v>6.4504077817154197</v>
      </c>
      <c r="N1075" s="18"/>
      <c r="O1075" s="18">
        <v>12.818273958319224</v>
      </c>
      <c r="P1075" s="18">
        <v>42.140605299043145</v>
      </c>
      <c r="Q1075" s="17">
        <v>219.36101166041274</v>
      </c>
      <c r="R1075" s="17"/>
      <c r="S1075" s="17"/>
      <c r="T1075" s="17"/>
    </row>
    <row r="1076" spans="1:20" x14ac:dyDescent="0.25">
      <c r="A1076" s="19" t="s">
        <v>168</v>
      </c>
      <c r="B1076" s="19" t="s">
        <v>12</v>
      </c>
      <c r="C1076" s="19" t="s">
        <v>47</v>
      </c>
      <c r="D1076" s="19" t="s">
        <v>47</v>
      </c>
      <c r="E1076" s="19" t="s">
        <v>8</v>
      </c>
      <c r="F1076" s="19" t="s">
        <v>161</v>
      </c>
      <c r="G1076" s="14"/>
      <c r="H1076" s="14">
        <v>117.94012333503913</v>
      </c>
      <c r="I1076" s="14">
        <v>3.9243886070100254E-6</v>
      </c>
      <c r="J1076" s="14">
        <v>4.9072976660823342E-5</v>
      </c>
      <c r="K1076" s="14">
        <v>117.94017633240441</v>
      </c>
      <c r="L1076" s="18">
        <v>30.933030886236722</v>
      </c>
      <c r="M1076" s="18">
        <v>16.962030292682918</v>
      </c>
      <c r="N1076" s="18"/>
      <c r="O1076" s="18">
        <v>70.045115153486336</v>
      </c>
      <c r="P1076" s="18">
        <v>117.94017633240597</v>
      </c>
      <c r="Q1076" s="17">
        <v>214.60026927974621</v>
      </c>
      <c r="R1076" s="17"/>
      <c r="S1076" s="17"/>
      <c r="T1076" s="17"/>
    </row>
    <row r="1077" spans="1:20" x14ac:dyDescent="0.25">
      <c r="A1077" s="19" t="s">
        <v>168</v>
      </c>
      <c r="B1077" s="19" t="s">
        <v>12</v>
      </c>
      <c r="C1077" s="19" t="s">
        <v>47</v>
      </c>
      <c r="D1077" s="19" t="s">
        <v>47</v>
      </c>
      <c r="E1077" s="19" t="s">
        <v>8</v>
      </c>
      <c r="F1077" s="19" t="s">
        <v>162</v>
      </c>
      <c r="G1077" s="14"/>
      <c r="H1077" s="14">
        <v>39.605538665932244</v>
      </c>
      <c r="I1077" s="14">
        <v>5.1957648692863647E-6</v>
      </c>
      <c r="J1077" s="14">
        <v>47.58148623533436</v>
      </c>
      <c r="K1077" s="14">
        <v>87.187030097031482</v>
      </c>
      <c r="L1077" s="18">
        <v>70.224925826250228</v>
      </c>
      <c r="M1077" s="18">
        <v>16.962026527615823</v>
      </c>
      <c r="N1077" s="18"/>
      <c r="O1077" s="18">
        <v>7.7743165729670077E-5</v>
      </c>
      <c r="P1077" s="18">
        <v>87.18703009703178</v>
      </c>
      <c r="Q1077" s="17">
        <v>226.6268082391839</v>
      </c>
      <c r="R1077" s="17"/>
      <c r="S1077" s="17"/>
      <c r="T1077" s="17"/>
    </row>
    <row r="1078" spans="1:20" x14ac:dyDescent="0.25">
      <c r="A1078" s="19" t="s">
        <v>168</v>
      </c>
      <c r="B1078" s="19" t="s">
        <v>12</v>
      </c>
      <c r="C1078" s="19" t="s">
        <v>47</v>
      </c>
      <c r="D1078" s="19" t="s">
        <v>47</v>
      </c>
      <c r="E1078" s="19" t="s">
        <v>8</v>
      </c>
      <c r="F1078" s="19" t="s">
        <v>163</v>
      </c>
      <c r="G1078" s="14"/>
      <c r="H1078" s="14">
        <v>4.8998946835012352E-5</v>
      </c>
      <c r="I1078" s="14">
        <v>5.9792765973709634E-6</v>
      </c>
      <c r="J1078" s="14">
        <v>111.55181195567361</v>
      </c>
      <c r="K1078" s="14">
        <v>111.55186693389705</v>
      </c>
      <c r="L1078" s="18">
        <v>94.589698032124048</v>
      </c>
      <c r="M1078" s="18">
        <v>16.96203383361064</v>
      </c>
      <c r="N1078" s="18"/>
      <c r="O1078" s="18">
        <v>1.350681629414866E-4</v>
      </c>
      <c r="P1078" s="18">
        <v>111.55186693389764</v>
      </c>
      <c r="Q1078" s="17">
        <v>227.15457436295219</v>
      </c>
      <c r="R1078" s="17"/>
      <c r="S1078" s="17"/>
      <c r="T1078" s="17"/>
    </row>
    <row r="1079" spans="1:20" x14ac:dyDescent="0.25">
      <c r="A1079" s="19" t="s">
        <v>168</v>
      </c>
      <c r="B1079" s="19" t="s">
        <v>12</v>
      </c>
      <c r="C1079" s="19" t="s">
        <v>47</v>
      </c>
      <c r="D1079" s="19" t="s">
        <v>47</v>
      </c>
      <c r="E1079" s="19" t="s">
        <v>8</v>
      </c>
      <c r="F1079" s="19" t="s">
        <v>169</v>
      </c>
      <c r="G1079" s="14"/>
      <c r="H1079" s="14">
        <v>26.335710248158733</v>
      </c>
      <c r="I1079" s="14">
        <v>1.7123700484341983E-6</v>
      </c>
      <c r="J1079" s="14">
        <v>12.625999669846617</v>
      </c>
      <c r="K1079" s="14">
        <v>38.961711630375397</v>
      </c>
      <c r="L1079" s="18">
        <v>19.952297029323038</v>
      </c>
      <c r="M1079" s="18">
        <v>6.1911408245587323</v>
      </c>
      <c r="N1079" s="18"/>
      <c r="O1079" s="18">
        <v>12.818273776493989</v>
      </c>
      <c r="P1079" s="18">
        <v>38.96171163037576</v>
      </c>
      <c r="Q1079" s="17">
        <v>223.36983519571424</v>
      </c>
      <c r="R1079" s="17"/>
      <c r="S1079" s="17"/>
      <c r="T1079" s="17"/>
    </row>
    <row r="1080" spans="1:20" x14ac:dyDescent="0.25">
      <c r="A1080" s="19" t="s">
        <v>168</v>
      </c>
      <c r="B1080" s="19" t="s">
        <v>12</v>
      </c>
      <c r="C1080" s="19" t="s">
        <v>47</v>
      </c>
      <c r="D1080" s="19" t="s">
        <v>47</v>
      </c>
      <c r="E1080" s="19" t="s">
        <v>9</v>
      </c>
      <c r="F1080" s="19" t="s">
        <v>161</v>
      </c>
      <c r="G1080" s="14"/>
      <c r="H1080" s="14">
        <v>114.14945506303674</v>
      </c>
      <c r="I1080" s="14">
        <v>4.3414842308821963E-6</v>
      </c>
      <c r="J1080" s="14">
        <v>6.819872895342006E-5</v>
      </c>
      <c r="K1080" s="14">
        <v>114.14952760324992</v>
      </c>
      <c r="L1080" s="18">
        <v>27.142410964037143</v>
      </c>
      <c r="M1080" s="18">
        <v>16.962039470780045</v>
      </c>
      <c r="N1080" s="18"/>
      <c r="O1080" s="18">
        <v>70.045077168434503</v>
      </c>
      <c r="P1080" s="18">
        <v>114.1495276032517</v>
      </c>
      <c r="Q1080" s="17">
        <v>232.43094528507174</v>
      </c>
      <c r="R1080" s="17"/>
      <c r="S1080" s="17"/>
      <c r="T1080" s="17"/>
    </row>
    <row r="1081" spans="1:20" x14ac:dyDescent="0.25">
      <c r="A1081" s="19" t="s">
        <v>168</v>
      </c>
      <c r="B1081" s="19" t="s">
        <v>12</v>
      </c>
      <c r="C1081" s="19" t="s">
        <v>47</v>
      </c>
      <c r="D1081" s="19" t="s">
        <v>47</v>
      </c>
      <c r="E1081" s="19" t="s">
        <v>9</v>
      </c>
      <c r="F1081" s="19" t="s">
        <v>162</v>
      </c>
      <c r="G1081" s="14"/>
      <c r="H1081" s="14">
        <v>25.815636281484881</v>
      </c>
      <c r="I1081" s="14">
        <v>4.8266711591412249E-6</v>
      </c>
      <c r="J1081" s="14">
        <v>53.232637247253109</v>
      </c>
      <c r="K1081" s="14">
        <v>79.048278355409153</v>
      </c>
      <c r="L1081" s="18">
        <v>62.086134717841382</v>
      </c>
      <c r="M1081" s="18">
        <v>16.96203690538837</v>
      </c>
      <c r="N1081" s="18"/>
      <c r="O1081" s="18">
        <v>1.0673217982074553E-4</v>
      </c>
      <c r="P1081" s="18">
        <v>79.048278355409565</v>
      </c>
      <c r="Q1081" s="17">
        <v>243.13074207174861</v>
      </c>
      <c r="R1081" s="17"/>
      <c r="S1081" s="17"/>
      <c r="T1081" s="17"/>
    </row>
    <row r="1082" spans="1:20" x14ac:dyDescent="0.25">
      <c r="A1082" s="19" t="s">
        <v>168</v>
      </c>
      <c r="B1082" s="19" t="s">
        <v>12</v>
      </c>
      <c r="C1082" s="19" t="s">
        <v>47</v>
      </c>
      <c r="D1082" s="19" t="s">
        <v>47</v>
      </c>
      <c r="E1082" s="19" t="s">
        <v>9</v>
      </c>
      <c r="F1082" s="19" t="s">
        <v>163</v>
      </c>
      <c r="G1082" s="14"/>
      <c r="H1082" s="14">
        <v>6.1852715846502223E-5</v>
      </c>
      <c r="I1082" s="14">
        <v>6.3962211101972075E-6</v>
      </c>
      <c r="J1082" s="14">
        <v>100.61404005384905</v>
      </c>
      <c r="K1082" s="14">
        <v>100.61410830278601</v>
      </c>
      <c r="L1082" s="18">
        <v>83.651874681297727</v>
      </c>
      <c r="M1082" s="18">
        <v>16.962046416050608</v>
      </c>
      <c r="N1082" s="18"/>
      <c r="O1082" s="18">
        <v>1.8720544699655687E-4</v>
      </c>
      <c r="P1082" s="18">
        <v>100.61410830279533</v>
      </c>
      <c r="Q1082" s="17">
        <v>243.73517119355245</v>
      </c>
      <c r="R1082" s="17"/>
      <c r="S1082" s="17"/>
      <c r="T1082" s="17"/>
    </row>
    <row r="1083" spans="1:20" x14ac:dyDescent="0.25">
      <c r="A1083" s="19" t="s">
        <v>168</v>
      </c>
      <c r="B1083" s="19" t="s">
        <v>12</v>
      </c>
      <c r="C1083" s="19" t="s">
        <v>47</v>
      </c>
      <c r="D1083" s="19" t="s">
        <v>47</v>
      </c>
      <c r="E1083" s="19" t="s">
        <v>9</v>
      </c>
      <c r="F1083" s="19" t="s">
        <v>169</v>
      </c>
      <c r="G1083" s="14"/>
      <c r="H1083" s="14">
        <v>23.987230465182293</v>
      </c>
      <c r="I1083" s="14">
        <v>1.7702578621806156E-6</v>
      </c>
      <c r="J1083" s="14">
        <v>12.625999433376412</v>
      </c>
      <c r="K1083" s="14">
        <v>36.613231668816567</v>
      </c>
      <c r="L1083" s="18">
        <v>17.603813602800223</v>
      </c>
      <c r="M1083" s="18">
        <v>6.1911445295944905</v>
      </c>
      <c r="N1083" s="18"/>
      <c r="O1083" s="18">
        <v>12.818273536422806</v>
      </c>
      <c r="P1083" s="18">
        <v>36.613231668817519</v>
      </c>
      <c r="Q1083" s="17">
        <v>240.28977848457433</v>
      </c>
      <c r="R1083" s="17"/>
      <c r="S1083" s="17"/>
      <c r="T1083" s="17"/>
    </row>
    <row r="1084" spans="1:20" x14ac:dyDescent="0.25">
      <c r="A1084" s="19" t="s">
        <v>168</v>
      </c>
      <c r="B1084" s="19" t="s">
        <v>12</v>
      </c>
      <c r="C1084" s="19" t="s">
        <v>48</v>
      </c>
      <c r="D1084" s="19" t="s">
        <v>48</v>
      </c>
      <c r="E1084" s="19" t="s">
        <v>2</v>
      </c>
      <c r="F1084" s="19" t="s">
        <v>161</v>
      </c>
      <c r="G1084" s="14">
        <v>103.31677759447146</v>
      </c>
      <c r="H1084" s="14">
        <v>91.161341575652997</v>
      </c>
      <c r="I1084" s="14">
        <v>2.0913120429362166</v>
      </c>
      <c r="J1084" s="14">
        <v>3.5416497901470463E-6</v>
      </c>
      <c r="K1084" s="14">
        <v>196.56943475471044</v>
      </c>
      <c r="L1084" s="18">
        <v>138.76851471984818</v>
      </c>
      <c r="M1084" s="18">
        <v>32.6143859894391</v>
      </c>
      <c r="N1084" s="18"/>
      <c r="O1084" s="18">
        <v>25.186534021376115</v>
      </c>
      <c r="P1084" s="18">
        <v>196.5694347306634</v>
      </c>
      <c r="Q1084" s="17">
        <v>149.90323768886674</v>
      </c>
      <c r="R1084" s="17">
        <v>149.90323755816408</v>
      </c>
      <c r="S1084" s="17"/>
      <c r="T1084" s="17"/>
    </row>
    <row r="1085" spans="1:20" x14ac:dyDescent="0.25">
      <c r="A1085" s="19" t="s">
        <v>168</v>
      </c>
      <c r="B1085" s="19" t="s">
        <v>12</v>
      </c>
      <c r="C1085" s="19" t="s">
        <v>48</v>
      </c>
      <c r="D1085" s="19" t="s">
        <v>48</v>
      </c>
      <c r="E1085" s="19" t="s">
        <v>2</v>
      </c>
      <c r="F1085" s="19" t="s">
        <v>162</v>
      </c>
      <c r="G1085" s="14">
        <v>105.80775500684153</v>
      </c>
      <c r="H1085" s="14">
        <v>125.35424151958004</v>
      </c>
      <c r="I1085" s="14">
        <v>9.3479854080763669</v>
      </c>
      <c r="J1085" s="14">
        <v>1.1716660753062889</v>
      </c>
      <c r="K1085" s="14">
        <v>241.68164800980423</v>
      </c>
      <c r="L1085" s="18">
        <v>228.7977094050745</v>
      </c>
      <c r="M1085" s="18">
        <v>12.88393197882529</v>
      </c>
      <c r="N1085" s="18"/>
      <c r="O1085" s="18">
        <v>6.6259141303889403E-6</v>
      </c>
      <c r="P1085" s="18">
        <v>241.68164800981393</v>
      </c>
      <c r="Q1085" s="17">
        <v>158.36305393581733</v>
      </c>
      <c r="R1085" s="17">
        <v>158.36305379814468</v>
      </c>
      <c r="S1085" s="17"/>
      <c r="T1085" s="17"/>
    </row>
    <row r="1086" spans="1:20" x14ac:dyDescent="0.25">
      <c r="A1086" s="19" t="s">
        <v>168</v>
      </c>
      <c r="B1086" s="19" t="s">
        <v>12</v>
      </c>
      <c r="C1086" s="19" t="s">
        <v>48</v>
      </c>
      <c r="D1086" s="19" t="s">
        <v>48</v>
      </c>
      <c r="E1086" s="19" t="s">
        <v>2</v>
      </c>
      <c r="F1086" s="19" t="s">
        <v>163</v>
      </c>
      <c r="G1086" s="14">
        <v>105.91696853355543</v>
      </c>
      <c r="H1086" s="14">
        <v>110.84210194731949</v>
      </c>
      <c r="I1086" s="14">
        <v>4.8709460262511515E-7</v>
      </c>
      <c r="J1086" s="14">
        <v>70.958054965285669</v>
      </c>
      <c r="K1086" s="14">
        <v>287.7171259332552</v>
      </c>
      <c r="L1086" s="18">
        <v>276.83609953582663</v>
      </c>
      <c r="M1086" s="18">
        <v>10.881018016879406</v>
      </c>
      <c r="N1086" s="18"/>
      <c r="O1086" s="18">
        <v>8.3805501789000015E-6</v>
      </c>
      <c r="P1086" s="18">
        <v>287.71712593325623</v>
      </c>
      <c r="Q1086" s="17">
        <v>163.65235837809792</v>
      </c>
      <c r="R1086" s="17">
        <v>163.65235805016644</v>
      </c>
      <c r="S1086" s="17"/>
      <c r="T1086" s="17"/>
    </row>
    <row r="1087" spans="1:20" x14ac:dyDescent="0.25">
      <c r="A1087" s="19" t="s">
        <v>168</v>
      </c>
      <c r="B1087" s="19" t="s">
        <v>12</v>
      </c>
      <c r="C1087" s="19" t="s">
        <v>48</v>
      </c>
      <c r="D1087" s="19" t="s">
        <v>48</v>
      </c>
      <c r="E1087" s="19" t="s">
        <v>2</v>
      </c>
      <c r="F1087" s="19" t="s">
        <v>169</v>
      </c>
      <c r="G1087" s="14">
        <v>38.1707529496897</v>
      </c>
      <c r="H1087" s="14">
        <v>38.597244811427906</v>
      </c>
      <c r="I1087" s="14">
        <v>1.504468383026357</v>
      </c>
      <c r="J1087" s="14">
        <v>4.5399999850063786</v>
      </c>
      <c r="K1087" s="14">
        <v>82.812466129150337</v>
      </c>
      <c r="L1087" s="18">
        <v>70.01420149356241</v>
      </c>
      <c r="M1087" s="18">
        <v>8.1891275905729124</v>
      </c>
      <c r="N1087" s="18"/>
      <c r="O1087" s="18">
        <v>4.6091370406156349</v>
      </c>
      <c r="P1087" s="18">
        <v>82.812466124750969</v>
      </c>
      <c r="Q1087" s="17">
        <v>156.59128185751192</v>
      </c>
      <c r="R1087" s="17"/>
      <c r="S1087" s="17"/>
      <c r="T1087" s="17"/>
    </row>
    <row r="1088" spans="1:20" x14ac:dyDescent="0.25">
      <c r="A1088" s="19" t="s">
        <v>168</v>
      </c>
      <c r="B1088" s="19" t="s">
        <v>12</v>
      </c>
      <c r="C1088" s="19" t="s">
        <v>48</v>
      </c>
      <c r="D1088" s="19" t="s">
        <v>48</v>
      </c>
      <c r="E1088" s="19" t="s">
        <v>3</v>
      </c>
      <c r="F1088" s="19" t="s">
        <v>161</v>
      </c>
      <c r="G1088" s="14">
        <v>80.655760572787699</v>
      </c>
      <c r="H1088" s="14">
        <v>82.161014405504801</v>
      </c>
      <c r="I1088" s="14">
        <v>0.60284229816561152</v>
      </c>
      <c r="J1088" s="14">
        <v>9.3432484001085659E-6</v>
      </c>
      <c r="K1088" s="14">
        <v>163.41962661970649</v>
      </c>
      <c r="L1088" s="18">
        <v>111.22143558446629</v>
      </c>
      <c r="M1088" s="18">
        <v>25.902129902422928</v>
      </c>
      <c r="N1088" s="18"/>
      <c r="O1088" s="18">
        <v>26.296061125195479</v>
      </c>
      <c r="P1088" s="18">
        <v>163.4196266120847</v>
      </c>
      <c r="Q1088" s="17">
        <v>148.56089224140396</v>
      </c>
      <c r="R1088" s="17">
        <v>148.56089211839407</v>
      </c>
      <c r="S1088" s="17"/>
      <c r="T1088" s="17"/>
    </row>
    <row r="1089" spans="1:20" x14ac:dyDescent="0.25">
      <c r="A1089" s="19" t="s">
        <v>168</v>
      </c>
      <c r="B1089" s="19" t="s">
        <v>12</v>
      </c>
      <c r="C1089" s="19" t="s">
        <v>48</v>
      </c>
      <c r="D1089" s="19" t="s">
        <v>48</v>
      </c>
      <c r="E1089" s="19" t="s">
        <v>3</v>
      </c>
      <c r="F1089" s="19" t="s">
        <v>162</v>
      </c>
      <c r="G1089" s="14">
        <v>82.53254152921312</v>
      </c>
      <c r="H1089" s="14">
        <v>105.81845418478485</v>
      </c>
      <c r="I1089" s="14">
        <v>3.2120858088135558</v>
      </c>
      <c r="J1089" s="14">
        <v>3.1541907274639165</v>
      </c>
      <c r="K1089" s="14">
        <v>194.71727225027544</v>
      </c>
      <c r="L1089" s="18">
        <v>184.39072205060438</v>
      </c>
      <c r="M1089" s="18">
        <v>10.326534410147524</v>
      </c>
      <c r="N1089" s="18"/>
      <c r="O1089" s="18">
        <v>1.5789528654004051E-5</v>
      </c>
      <c r="P1089" s="18">
        <v>194.71727225028056</v>
      </c>
      <c r="Q1089" s="17">
        <v>154.52221702665605</v>
      </c>
      <c r="R1089" s="17">
        <v>154.52221680270168</v>
      </c>
      <c r="S1089" s="17"/>
      <c r="T1089" s="17"/>
    </row>
    <row r="1090" spans="1:20" x14ac:dyDescent="0.25">
      <c r="A1090" s="19" t="s">
        <v>168</v>
      </c>
      <c r="B1090" s="19" t="s">
        <v>12</v>
      </c>
      <c r="C1090" s="19" t="s">
        <v>48</v>
      </c>
      <c r="D1090" s="19" t="s">
        <v>48</v>
      </c>
      <c r="E1090" s="19" t="s">
        <v>3</v>
      </c>
      <c r="F1090" s="19" t="s">
        <v>163</v>
      </c>
      <c r="G1090" s="14">
        <v>82.644974102128984</v>
      </c>
      <c r="H1090" s="14">
        <v>80.952421064897337</v>
      </c>
      <c r="I1090" s="14">
        <v>5.8577080987522766E-7</v>
      </c>
      <c r="J1090" s="14">
        <v>70.346699376699476</v>
      </c>
      <c r="K1090" s="14">
        <v>233.94409512949659</v>
      </c>
      <c r="L1090" s="18">
        <v>225.55513477715638</v>
      </c>
      <c r="M1090" s="18">
        <v>8.3889342507660132</v>
      </c>
      <c r="N1090" s="18"/>
      <c r="O1090" s="18">
        <v>2.6101543452243188E-5</v>
      </c>
      <c r="P1090" s="18">
        <v>233.94409512946586</v>
      </c>
      <c r="Q1090" s="17">
        <v>154.87935006747438</v>
      </c>
      <c r="R1090" s="17">
        <v>154.87934960076541</v>
      </c>
      <c r="S1090" s="17"/>
      <c r="T1090" s="17"/>
    </row>
    <row r="1091" spans="1:20" x14ac:dyDescent="0.25">
      <c r="A1091" s="19" t="s">
        <v>168</v>
      </c>
      <c r="B1091" s="19" t="s">
        <v>12</v>
      </c>
      <c r="C1091" s="19" t="s">
        <v>48</v>
      </c>
      <c r="D1091" s="19" t="s">
        <v>48</v>
      </c>
      <c r="E1091" s="19" t="s">
        <v>3</v>
      </c>
      <c r="F1091" s="19" t="s">
        <v>169</v>
      </c>
      <c r="G1091" s="14">
        <v>29.787897562657719</v>
      </c>
      <c r="H1091" s="14">
        <v>32.752730244405193</v>
      </c>
      <c r="I1091" s="14">
        <v>0.49577047393972379</v>
      </c>
      <c r="J1091" s="14">
        <v>4.7399999584654946</v>
      </c>
      <c r="K1091" s="14">
        <v>67.776398239468122</v>
      </c>
      <c r="L1091" s="18">
        <v>56.464827714213556</v>
      </c>
      <c r="M1091" s="18">
        <v>6.4993878249085917</v>
      </c>
      <c r="N1091" s="18"/>
      <c r="O1091" s="18">
        <v>4.812182698949905</v>
      </c>
      <c r="P1091" s="18">
        <v>67.776398238072048</v>
      </c>
      <c r="Q1091" s="17">
        <v>152.46182533892122</v>
      </c>
      <c r="R1091" s="17"/>
      <c r="S1091" s="17"/>
      <c r="T1091" s="17"/>
    </row>
    <row r="1092" spans="1:20" x14ac:dyDescent="0.25">
      <c r="A1092" s="19" t="s">
        <v>168</v>
      </c>
      <c r="B1092" s="19" t="s">
        <v>12</v>
      </c>
      <c r="C1092" s="19" t="s">
        <v>48</v>
      </c>
      <c r="D1092" s="19" t="s">
        <v>48</v>
      </c>
      <c r="E1092" s="19" t="s">
        <v>4</v>
      </c>
      <c r="F1092" s="19" t="s">
        <v>161</v>
      </c>
      <c r="G1092" s="14">
        <v>68.106267175623785</v>
      </c>
      <c r="H1092" s="14">
        <v>75.392884985468612</v>
      </c>
      <c r="I1092" s="14">
        <v>4.0755546127227026E-6</v>
      </c>
      <c r="J1092" s="14">
        <v>1.777751785976884E-5</v>
      </c>
      <c r="K1092" s="14">
        <v>143.49917401416488</v>
      </c>
      <c r="L1092" s="18">
        <v>87.72872474438519</v>
      </c>
      <c r="M1092" s="18">
        <v>29.474405128575963</v>
      </c>
      <c r="N1092" s="18"/>
      <c r="O1092" s="18">
        <v>26.296044123342138</v>
      </c>
      <c r="P1092" s="18">
        <v>143.49917399630328</v>
      </c>
      <c r="Q1092" s="17">
        <v>153.42120567585351</v>
      </c>
      <c r="R1092" s="17">
        <v>153.42120543774669</v>
      </c>
      <c r="S1092" s="17"/>
      <c r="T1092" s="17"/>
    </row>
    <row r="1093" spans="1:20" x14ac:dyDescent="0.25">
      <c r="A1093" s="19" t="s">
        <v>168</v>
      </c>
      <c r="B1093" s="19" t="s">
        <v>12</v>
      </c>
      <c r="C1093" s="19" t="s">
        <v>48</v>
      </c>
      <c r="D1093" s="19" t="s">
        <v>48</v>
      </c>
      <c r="E1093" s="19" t="s">
        <v>4</v>
      </c>
      <c r="F1093" s="19" t="s">
        <v>162</v>
      </c>
      <c r="G1093" s="14">
        <v>69.525260026007672</v>
      </c>
      <c r="H1093" s="14">
        <v>68.460462489768219</v>
      </c>
      <c r="I1093" s="14">
        <v>2.0245454448128598E-6</v>
      </c>
      <c r="J1093" s="14">
        <v>15.278244183397861</v>
      </c>
      <c r="K1093" s="14">
        <v>153.26396872371919</v>
      </c>
      <c r="L1093" s="18">
        <v>145.22070684912205</v>
      </c>
      <c r="M1093" s="18">
        <v>8.0432332744672337</v>
      </c>
      <c r="N1093" s="18"/>
      <c r="O1093" s="18">
        <v>2.8600194695542664E-5</v>
      </c>
      <c r="P1093" s="18">
        <v>153.26396872378399</v>
      </c>
      <c r="Q1093" s="17">
        <v>158.94982433794615</v>
      </c>
      <c r="R1093" s="17">
        <v>158.949823980557</v>
      </c>
      <c r="S1093" s="17"/>
      <c r="T1093" s="17"/>
    </row>
    <row r="1094" spans="1:20" x14ac:dyDescent="0.25">
      <c r="A1094" s="19" t="s">
        <v>168</v>
      </c>
      <c r="B1094" s="19" t="s">
        <v>12</v>
      </c>
      <c r="C1094" s="19" t="s">
        <v>48</v>
      </c>
      <c r="D1094" s="19" t="s">
        <v>48</v>
      </c>
      <c r="E1094" s="19" t="s">
        <v>4</v>
      </c>
      <c r="F1094" s="19" t="s">
        <v>163</v>
      </c>
      <c r="G1094" s="14">
        <v>69.605864146720293</v>
      </c>
      <c r="H1094" s="14">
        <v>66.898523319098999</v>
      </c>
      <c r="I1094" s="14">
        <v>1.2169615346510521E-6</v>
      </c>
      <c r="J1094" s="14">
        <v>46.880764047884227</v>
      </c>
      <c r="K1094" s="14">
        <v>183.38515273066503</v>
      </c>
      <c r="L1094" s="18">
        <v>177.38095040927263</v>
      </c>
      <c r="M1094" s="18">
        <v>6.0041513591731848</v>
      </c>
      <c r="N1094" s="18"/>
      <c r="O1094" s="18">
        <v>5.0962277896447686E-5</v>
      </c>
      <c r="P1094" s="18">
        <v>183.38515273072372</v>
      </c>
      <c r="Q1094" s="17">
        <v>159.26387291130385</v>
      </c>
      <c r="R1094" s="17">
        <v>159.26387219090714</v>
      </c>
      <c r="S1094" s="17"/>
      <c r="T1094" s="17"/>
    </row>
    <row r="1095" spans="1:20" x14ac:dyDescent="0.25">
      <c r="A1095" s="19" t="s">
        <v>168</v>
      </c>
      <c r="B1095" s="19" t="s">
        <v>12</v>
      </c>
      <c r="C1095" s="19" t="s">
        <v>48</v>
      </c>
      <c r="D1095" s="19" t="s">
        <v>48</v>
      </c>
      <c r="E1095" s="19" t="s">
        <v>4</v>
      </c>
      <c r="F1095" s="19" t="s">
        <v>169</v>
      </c>
      <c r="G1095" s="14">
        <v>25.12204167335673</v>
      </c>
      <c r="H1095" s="14">
        <v>26.159861896897077</v>
      </c>
      <c r="I1095" s="14">
        <v>1.0642235626541632E-6</v>
      </c>
      <c r="J1095" s="14">
        <v>4.7399999262623336</v>
      </c>
      <c r="K1095" s="14">
        <v>56.021904560739706</v>
      </c>
      <c r="L1095" s="18">
        <v>44.478460375492041</v>
      </c>
      <c r="M1095" s="18">
        <v>6.7312615157342064</v>
      </c>
      <c r="N1095" s="18"/>
      <c r="O1095" s="18">
        <v>4.8121826662562039</v>
      </c>
      <c r="P1095" s="18">
        <v>56.021904557482451</v>
      </c>
      <c r="Q1095" s="17">
        <v>157.03193799844638</v>
      </c>
      <c r="R1095" s="17"/>
      <c r="S1095" s="17"/>
      <c r="T1095" s="17"/>
    </row>
    <row r="1096" spans="1:20" x14ac:dyDescent="0.25">
      <c r="A1096" s="19" t="s">
        <v>168</v>
      </c>
      <c r="B1096" s="19" t="s">
        <v>12</v>
      </c>
      <c r="C1096" s="19" t="s">
        <v>48</v>
      </c>
      <c r="D1096" s="19" t="s">
        <v>48</v>
      </c>
      <c r="E1096" s="19" t="s">
        <v>5</v>
      </c>
      <c r="F1096" s="19" t="s">
        <v>161</v>
      </c>
      <c r="G1096" s="14">
        <v>48.807621979098087</v>
      </c>
      <c r="H1096" s="14">
        <v>70.286318801389555</v>
      </c>
      <c r="I1096" s="14">
        <v>2.6645733713510227E-6</v>
      </c>
      <c r="J1096" s="14">
        <v>2.5903886021952691E-5</v>
      </c>
      <c r="K1096" s="14">
        <v>119.09396934894704</v>
      </c>
      <c r="L1096" s="18">
        <v>65.187993900522955</v>
      </c>
      <c r="M1096" s="18">
        <v>27.609947251830402</v>
      </c>
      <c r="N1096" s="18"/>
      <c r="O1096" s="18">
        <v>26.29602818746493</v>
      </c>
      <c r="P1096" s="18">
        <v>119.09396933981829</v>
      </c>
      <c r="Q1096" s="17">
        <v>172.76059086677424</v>
      </c>
      <c r="R1096" s="17">
        <v>172.76059041447314</v>
      </c>
      <c r="S1096" s="17"/>
      <c r="T1096" s="17"/>
    </row>
    <row r="1097" spans="1:20" x14ac:dyDescent="0.25">
      <c r="A1097" s="19" t="s">
        <v>168</v>
      </c>
      <c r="B1097" s="19" t="s">
        <v>12</v>
      </c>
      <c r="C1097" s="19" t="s">
        <v>48</v>
      </c>
      <c r="D1097" s="19" t="s">
        <v>48</v>
      </c>
      <c r="E1097" s="19" t="s">
        <v>5</v>
      </c>
      <c r="F1097" s="19" t="s">
        <v>162</v>
      </c>
      <c r="G1097" s="14">
        <v>49.475147078441168</v>
      </c>
      <c r="H1097" s="14">
        <v>41.519816308723918</v>
      </c>
      <c r="I1097" s="14">
        <v>2.4715771541703198E-6</v>
      </c>
      <c r="J1097" s="14">
        <v>22.871691800565166</v>
      </c>
      <c r="K1097" s="14">
        <v>113.86665765930741</v>
      </c>
      <c r="L1097" s="18">
        <v>107.9978871957593</v>
      </c>
      <c r="M1097" s="18">
        <v>5.8687292805712925</v>
      </c>
      <c r="N1097" s="18"/>
      <c r="O1097" s="18">
        <v>4.1182966904168344E-5</v>
      </c>
      <c r="P1097" s="18">
        <v>113.8666576592975</v>
      </c>
      <c r="Q1097" s="17">
        <v>176.81004298694063</v>
      </c>
      <c r="R1097" s="17">
        <v>176.81004221934748</v>
      </c>
      <c r="S1097" s="17"/>
      <c r="T1097" s="17"/>
    </row>
    <row r="1098" spans="1:20" x14ac:dyDescent="0.25">
      <c r="A1098" s="19" t="s">
        <v>168</v>
      </c>
      <c r="B1098" s="19" t="s">
        <v>12</v>
      </c>
      <c r="C1098" s="19" t="s">
        <v>48</v>
      </c>
      <c r="D1098" s="19" t="s">
        <v>48</v>
      </c>
      <c r="E1098" s="19" t="s">
        <v>5</v>
      </c>
      <c r="F1098" s="19" t="s">
        <v>163</v>
      </c>
      <c r="G1098" s="14">
        <v>49.692910551771774</v>
      </c>
      <c r="H1098" s="14">
        <v>53.185760903874076</v>
      </c>
      <c r="I1098" s="14">
        <v>1.5230059303871787E-6</v>
      </c>
      <c r="J1098" s="14">
        <v>32.183743987926775</v>
      </c>
      <c r="K1098" s="14">
        <v>135.06241696657855</v>
      </c>
      <c r="L1098" s="18">
        <v>131.33363200154247</v>
      </c>
      <c r="M1098" s="18">
        <v>3.7287120164503236</v>
      </c>
      <c r="N1098" s="18"/>
      <c r="O1098" s="18">
        <v>7.2948618949474634E-5</v>
      </c>
      <c r="P1098" s="18">
        <v>135.06241696661172</v>
      </c>
      <c r="Q1098" s="17">
        <v>178.69010074244125</v>
      </c>
      <c r="R1098" s="17">
        <v>178.69009913030703</v>
      </c>
      <c r="S1098" s="17"/>
      <c r="T1098" s="17"/>
    </row>
    <row r="1099" spans="1:20" x14ac:dyDescent="0.25">
      <c r="A1099" s="19" t="s">
        <v>168</v>
      </c>
      <c r="B1099" s="19" t="s">
        <v>12</v>
      </c>
      <c r="C1099" s="19" t="s">
        <v>48</v>
      </c>
      <c r="D1099" s="19" t="s">
        <v>48</v>
      </c>
      <c r="E1099" s="19" t="s">
        <v>5</v>
      </c>
      <c r="F1099" s="19" t="s">
        <v>169</v>
      </c>
      <c r="G1099" s="14">
        <v>17.949772925797742</v>
      </c>
      <c r="H1099" s="14">
        <v>21.142291473741349</v>
      </c>
      <c r="I1099" s="14">
        <v>8.7863255314168063E-7</v>
      </c>
      <c r="J1099" s="14">
        <v>4.7399998837304214</v>
      </c>
      <c r="K1099" s="14">
        <v>43.832065161902072</v>
      </c>
      <c r="L1099" s="18">
        <v>33.031834531382451</v>
      </c>
      <c r="M1099" s="18">
        <v>5.9880480057734387</v>
      </c>
      <c r="N1099" s="18"/>
      <c r="O1099" s="18">
        <v>4.8121826230764855</v>
      </c>
      <c r="P1099" s="18">
        <v>43.832065160232368</v>
      </c>
      <c r="Q1099" s="17">
        <v>175.81104212386489</v>
      </c>
      <c r="R1099" s="17"/>
      <c r="S1099" s="17"/>
      <c r="T1099" s="17"/>
    </row>
    <row r="1100" spans="1:20" x14ac:dyDescent="0.25">
      <c r="A1100" s="19" t="s">
        <v>168</v>
      </c>
      <c r="B1100" s="19" t="s">
        <v>12</v>
      </c>
      <c r="C1100" s="19" t="s">
        <v>48</v>
      </c>
      <c r="D1100" s="19" t="s">
        <v>48</v>
      </c>
      <c r="E1100" s="19" t="s">
        <v>6</v>
      </c>
      <c r="F1100" s="19" t="s">
        <v>161</v>
      </c>
      <c r="G1100" s="14">
        <v>37.720747372406869</v>
      </c>
      <c r="H1100" s="14">
        <v>60.481834656644637</v>
      </c>
      <c r="I1100" s="14">
        <v>2.4803391655548687E-6</v>
      </c>
      <c r="J1100" s="14">
        <v>4.0838002207431128E-5</v>
      </c>
      <c r="K1100" s="14">
        <v>98.202625347392882</v>
      </c>
      <c r="L1100" s="18">
        <v>55.362488181774644</v>
      </c>
      <c r="M1100" s="18">
        <v>19.313116734359578</v>
      </c>
      <c r="N1100" s="18"/>
      <c r="O1100" s="18">
        <v>23.527020421793846</v>
      </c>
      <c r="P1100" s="18">
        <v>98.202625337928069</v>
      </c>
      <c r="Q1100" s="17">
        <v>181.17907612977814</v>
      </c>
      <c r="R1100" s="17">
        <v>181.17907525938347</v>
      </c>
      <c r="S1100" s="17"/>
      <c r="T1100" s="17"/>
    </row>
    <row r="1101" spans="1:20" x14ac:dyDescent="0.25">
      <c r="A1101" s="19" t="s">
        <v>168</v>
      </c>
      <c r="B1101" s="19" t="s">
        <v>12</v>
      </c>
      <c r="C1101" s="19" t="s">
        <v>48</v>
      </c>
      <c r="D1101" s="19" t="s">
        <v>48</v>
      </c>
      <c r="E1101" s="19" t="s">
        <v>6</v>
      </c>
      <c r="F1101" s="19" t="s">
        <v>162</v>
      </c>
      <c r="G1101" s="14">
        <v>38.127018725645222</v>
      </c>
      <c r="H1101" s="14">
        <v>38.641387514842968</v>
      </c>
      <c r="I1101" s="14">
        <v>2.0907166441025782E-6</v>
      </c>
      <c r="J1101" s="14">
        <v>20.178080738581787</v>
      </c>
      <c r="K1101" s="14">
        <v>96.946489069786622</v>
      </c>
      <c r="L1101" s="18">
        <v>92.240797764443954</v>
      </c>
      <c r="M1101" s="18">
        <v>4.705628730158474</v>
      </c>
      <c r="N1101" s="18"/>
      <c r="O1101" s="18">
        <v>6.2575191547619444E-5</v>
      </c>
      <c r="P1101" s="18">
        <v>96.946489069793984</v>
      </c>
      <c r="Q1101" s="17">
        <v>184.5115982061011</v>
      </c>
      <c r="R1101" s="17">
        <v>184.51159660894604</v>
      </c>
      <c r="S1101" s="17"/>
      <c r="T1101" s="17"/>
    </row>
    <row r="1102" spans="1:20" x14ac:dyDescent="0.25">
      <c r="A1102" s="19" t="s">
        <v>168</v>
      </c>
      <c r="B1102" s="19" t="s">
        <v>12</v>
      </c>
      <c r="C1102" s="19" t="s">
        <v>48</v>
      </c>
      <c r="D1102" s="19" t="s">
        <v>48</v>
      </c>
      <c r="E1102" s="19" t="s">
        <v>6</v>
      </c>
      <c r="F1102" s="19" t="s">
        <v>163</v>
      </c>
      <c r="G1102" s="14">
        <v>38.17606433329172</v>
      </c>
      <c r="H1102" s="14">
        <v>47.640800584546163</v>
      </c>
      <c r="I1102" s="14">
        <v>1.8989909616735869E-6</v>
      </c>
      <c r="J1102" s="14">
        <v>29.346782032109587</v>
      </c>
      <c r="K1102" s="14">
        <v>115.16364884893842</v>
      </c>
      <c r="L1102" s="18">
        <v>112.6309991754819</v>
      </c>
      <c r="M1102" s="18">
        <v>2.5325320141006835</v>
      </c>
      <c r="N1102" s="18"/>
      <c r="O1102" s="18">
        <v>1.176593566175475E-4</v>
      </c>
      <c r="P1102" s="18">
        <v>115.1636488489392</v>
      </c>
      <c r="Q1102" s="17">
        <v>184.91397715764913</v>
      </c>
      <c r="R1102" s="17">
        <v>184.91397386189229</v>
      </c>
      <c r="S1102" s="17"/>
      <c r="T1102" s="17"/>
    </row>
    <row r="1103" spans="1:20" x14ac:dyDescent="0.25">
      <c r="A1103" s="19" t="s">
        <v>168</v>
      </c>
      <c r="B1103" s="19" t="s">
        <v>12</v>
      </c>
      <c r="C1103" s="19" t="s">
        <v>48</v>
      </c>
      <c r="D1103" s="19" t="s">
        <v>48</v>
      </c>
      <c r="E1103" s="19" t="s">
        <v>6</v>
      </c>
      <c r="F1103" s="19" t="s">
        <v>169</v>
      </c>
      <c r="G1103" s="14">
        <v>13.84505500489197</v>
      </c>
      <c r="H1103" s="14">
        <v>18.658871880188986</v>
      </c>
      <c r="I1103" s="14">
        <v>8.2252550421261272E-7</v>
      </c>
      <c r="J1103" s="14">
        <v>4.2408776479750125</v>
      </c>
      <c r="K1103" s="14">
        <v>36.74480535558147</v>
      </c>
      <c r="L1103" s="18">
        <v>28.183353017877913</v>
      </c>
      <c r="M1103" s="18">
        <v>4.2559927948810623</v>
      </c>
      <c r="N1103" s="18"/>
      <c r="O1103" s="18">
        <v>4.3054595410913699</v>
      </c>
      <c r="P1103" s="18">
        <v>36.744805353850346</v>
      </c>
      <c r="Q1103" s="17">
        <v>183.41332419625189</v>
      </c>
      <c r="R1103" s="17"/>
      <c r="S1103" s="17"/>
      <c r="T1103" s="17"/>
    </row>
    <row r="1104" spans="1:20" x14ac:dyDescent="0.25">
      <c r="A1104" s="19" t="s">
        <v>168</v>
      </c>
      <c r="B1104" s="19" t="s">
        <v>12</v>
      </c>
      <c r="C1104" s="19" t="s">
        <v>48</v>
      </c>
      <c r="D1104" s="19" t="s">
        <v>48</v>
      </c>
      <c r="E1104" s="19" t="s">
        <v>7</v>
      </c>
      <c r="F1104" s="19" t="s">
        <v>161</v>
      </c>
      <c r="G1104" s="14">
        <v>26.37452476022931</v>
      </c>
      <c r="H1104" s="14">
        <v>51.150635629271079</v>
      </c>
      <c r="I1104" s="14">
        <v>2.4372553187599404E-6</v>
      </c>
      <c r="J1104" s="14">
        <v>6.0942705657814246E-5</v>
      </c>
      <c r="K1104" s="14">
        <v>77.525223769461363</v>
      </c>
      <c r="L1104" s="18">
        <v>47.436999167586002</v>
      </c>
      <c r="M1104" s="18">
        <v>10.327531107076405</v>
      </c>
      <c r="N1104" s="18"/>
      <c r="O1104" s="18">
        <v>19.760693485400999</v>
      </c>
      <c r="P1104" s="18">
        <v>77.525223760063398</v>
      </c>
      <c r="Q1104" s="17">
        <v>195.6960918635981</v>
      </c>
      <c r="R1104" s="17">
        <v>195.6960899448278</v>
      </c>
      <c r="S1104" s="17"/>
      <c r="T1104" s="17"/>
    </row>
    <row r="1105" spans="1:20" x14ac:dyDescent="0.25">
      <c r="A1105" s="19" t="s">
        <v>168</v>
      </c>
      <c r="B1105" s="19" t="s">
        <v>12</v>
      </c>
      <c r="C1105" s="19" t="s">
        <v>48</v>
      </c>
      <c r="D1105" s="19" t="s">
        <v>48</v>
      </c>
      <c r="E1105" s="19" t="s">
        <v>7</v>
      </c>
      <c r="F1105" s="19" t="s">
        <v>162</v>
      </c>
      <c r="G1105" s="14">
        <v>26.465979417708407</v>
      </c>
      <c r="H1105" s="14">
        <v>40.030903155959628</v>
      </c>
      <c r="I1105" s="14">
        <v>2.5743542516625882E-6</v>
      </c>
      <c r="J1105" s="14">
        <v>16.746429447067641</v>
      </c>
      <c r="K1105" s="14">
        <v>83.243314595089927</v>
      </c>
      <c r="L1105" s="18">
        <v>79.556770855930225</v>
      </c>
      <c r="M1105" s="18">
        <v>3.6864524624736577</v>
      </c>
      <c r="N1105" s="18"/>
      <c r="O1105" s="18">
        <v>9.12766779530364E-5</v>
      </c>
      <c r="P1105" s="18">
        <v>83.243314595081827</v>
      </c>
      <c r="Q1105" s="17">
        <v>199.16883879138328</v>
      </c>
      <c r="R1105" s="17">
        <v>199.16883505602993</v>
      </c>
      <c r="S1105" s="17"/>
      <c r="T1105" s="17"/>
    </row>
    <row r="1106" spans="1:20" x14ac:dyDescent="0.25">
      <c r="A1106" s="19" t="s">
        <v>168</v>
      </c>
      <c r="B1106" s="19" t="s">
        <v>12</v>
      </c>
      <c r="C1106" s="19" t="s">
        <v>48</v>
      </c>
      <c r="D1106" s="19" t="s">
        <v>48</v>
      </c>
      <c r="E1106" s="19" t="s">
        <v>7</v>
      </c>
      <c r="F1106" s="19" t="s">
        <v>163</v>
      </c>
      <c r="G1106" s="14">
        <v>26.46786633067542</v>
      </c>
      <c r="H1106" s="14">
        <v>47.386664282055115</v>
      </c>
      <c r="I1106" s="14">
        <v>2.3322684088494384E-6</v>
      </c>
      <c r="J1106" s="14">
        <v>25.038741818906281</v>
      </c>
      <c r="K1106" s="14">
        <v>98.893274763905225</v>
      </c>
      <c r="L1106" s="18">
        <v>97.383044539719776</v>
      </c>
      <c r="M1106" s="18">
        <v>1.5100650723721238</v>
      </c>
      <c r="N1106" s="18"/>
      <c r="O1106" s="18">
        <v>1.6515181213028692E-4</v>
      </c>
      <c r="P1106" s="18">
        <v>98.893274763904031</v>
      </c>
      <c r="Q1106" s="17">
        <v>199.62965167424409</v>
      </c>
      <c r="R1106" s="17">
        <v>199.62964425123187</v>
      </c>
      <c r="S1106" s="17"/>
      <c r="T1106" s="17"/>
    </row>
    <row r="1107" spans="1:20" x14ac:dyDescent="0.25">
      <c r="A1107" s="19" t="s">
        <v>168</v>
      </c>
      <c r="B1107" s="19" t="s">
        <v>12</v>
      </c>
      <c r="C1107" s="19" t="s">
        <v>48</v>
      </c>
      <c r="D1107" s="19" t="s">
        <v>48</v>
      </c>
      <c r="E1107" s="19" t="s">
        <v>7</v>
      </c>
      <c r="F1107" s="19" t="s">
        <v>169</v>
      </c>
      <c r="G1107" s="14">
        <v>9.6434632737488482</v>
      </c>
      <c r="H1107" s="14">
        <v>17.10224788435918</v>
      </c>
      <c r="I1107" s="14">
        <v>8.9954087488124489E-7</v>
      </c>
      <c r="J1107" s="14">
        <v>3.5619846789354419</v>
      </c>
      <c r="K1107" s="14">
        <v>30.307696736584344</v>
      </c>
      <c r="L1107" s="18">
        <v>24.265532111842493</v>
      </c>
      <c r="M1107" s="18">
        <v>2.4259365225788927</v>
      </c>
      <c r="N1107" s="18"/>
      <c r="O1107" s="18">
        <v>3.6162281004420893</v>
      </c>
      <c r="P1107" s="18">
        <v>30.30769673486347</v>
      </c>
      <c r="Q1107" s="17">
        <v>198.04112578614547</v>
      </c>
      <c r="R1107" s="17"/>
      <c r="S1107" s="17"/>
      <c r="T1107" s="17"/>
    </row>
    <row r="1108" spans="1:20" x14ac:dyDescent="0.25">
      <c r="A1108" s="19" t="s">
        <v>168</v>
      </c>
      <c r="B1108" s="19" t="s">
        <v>12</v>
      </c>
      <c r="C1108" s="19" t="s">
        <v>48</v>
      </c>
      <c r="D1108" s="19" t="s">
        <v>48</v>
      </c>
      <c r="E1108" s="19" t="s">
        <v>8</v>
      </c>
      <c r="F1108" s="19" t="s">
        <v>161</v>
      </c>
      <c r="G1108" s="14">
        <v>17.917558182338308</v>
      </c>
      <c r="H1108" s="14">
        <v>40.274913158062716</v>
      </c>
      <c r="I1108" s="14">
        <v>1.9864937315846084E-6</v>
      </c>
      <c r="J1108" s="14">
        <v>8.9337952417244655E-5</v>
      </c>
      <c r="K1108" s="14">
        <v>58.192562664847173</v>
      </c>
      <c r="L1108" s="18">
        <v>37.786931175129283</v>
      </c>
      <c r="M1108" s="18">
        <v>4.2594131132119157</v>
      </c>
      <c r="N1108" s="18"/>
      <c r="O1108" s="18">
        <v>16.146218366805929</v>
      </c>
      <c r="P1108" s="18">
        <v>58.192562655147128</v>
      </c>
      <c r="Q1108" s="17">
        <v>198.46854015397099</v>
      </c>
      <c r="R1108" s="17">
        <v>198.46853804720197</v>
      </c>
      <c r="S1108" s="17"/>
      <c r="T1108" s="17"/>
    </row>
    <row r="1109" spans="1:20" x14ac:dyDescent="0.25">
      <c r="A1109" s="19" t="s">
        <v>168</v>
      </c>
      <c r="B1109" s="19" t="s">
        <v>12</v>
      </c>
      <c r="C1109" s="19" t="s">
        <v>48</v>
      </c>
      <c r="D1109" s="19" t="s">
        <v>48</v>
      </c>
      <c r="E1109" s="19" t="s">
        <v>8</v>
      </c>
      <c r="F1109" s="19" t="s">
        <v>162</v>
      </c>
      <c r="G1109" s="14">
        <v>18.102663354836285</v>
      </c>
      <c r="H1109" s="14">
        <v>35.140451432589039</v>
      </c>
      <c r="I1109" s="14">
        <v>2.6298694041681508E-6</v>
      </c>
      <c r="J1109" s="14">
        <v>13.308344192826285</v>
      </c>
      <c r="K1109" s="14">
        <v>66.551461610121024</v>
      </c>
      <c r="L1109" s="18">
        <v>63.47950603907254</v>
      </c>
      <c r="M1109" s="18">
        <v>3.0718250508364173</v>
      </c>
      <c r="N1109" s="18"/>
      <c r="O1109" s="18">
        <v>1.3052021456466445E-4</v>
      </c>
      <c r="P1109" s="18">
        <v>66.551461610123525</v>
      </c>
      <c r="Q1109" s="17">
        <v>202.05505244206933</v>
      </c>
      <c r="R1109" s="17">
        <v>202.05504794523978</v>
      </c>
      <c r="S1109" s="17"/>
      <c r="T1109" s="17"/>
    </row>
    <row r="1110" spans="1:20" x14ac:dyDescent="0.25">
      <c r="A1110" s="19" t="s">
        <v>168</v>
      </c>
      <c r="B1110" s="19" t="s">
        <v>12</v>
      </c>
      <c r="C1110" s="19" t="s">
        <v>48</v>
      </c>
      <c r="D1110" s="19" t="s">
        <v>48</v>
      </c>
      <c r="E1110" s="19" t="s">
        <v>8</v>
      </c>
      <c r="F1110" s="19" t="s">
        <v>163</v>
      </c>
      <c r="G1110" s="14">
        <v>18.12990119020429</v>
      </c>
      <c r="H1110" s="14">
        <v>39.300813890927358</v>
      </c>
      <c r="I1110" s="14">
        <v>3.0110087087131766E-6</v>
      </c>
      <c r="J1110" s="14">
        <v>21.184649220429879</v>
      </c>
      <c r="K1110" s="14">
        <v>78.615367312570243</v>
      </c>
      <c r="L1110" s="18">
        <v>77.751133266292896</v>
      </c>
      <c r="M1110" s="18">
        <v>0.86400669318796564</v>
      </c>
      <c r="N1110" s="18"/>
      <c r="O1110" s="18">
        <v>2.2735308877743524E-4</v>
      </c>
      <c r="P1110" s="18">
        <v>78.615367312569632</v>
      </c>
      <c r="Q1110" s="17">
        <v>202.58280741514579</v>
      </c>
      <c r="R1110" s="17">
        <v>202.58279850989439</v>
      </c>
      <c r="S1110" s="17"/>
      <c r="T1110" s="17"/>
    </row>
    <row r="1111" spans="1:20" x14ac:dyDescent="0.25">
      <c r="A1111" s="19" t="s">
        <v>168</v>
      </c>
      <c r="B1111" s="19" t="s">
        <v>12</v>
      </c>
      <c r="C1111" s="19" t="s">
        <v>48</v>
      </c>
      <c r="D1111" s="19" t="s">
        <v>48</v>
      </c>
      <c r="E1111" s="19" t="s">
        <v>8</v>
      </c>
      <c r="F1111" s="19" t="s">
        <v>169</v>
      </c>
      <c r="G1111" s="14">
        <v>6.5752866237409302</v>
      </c>
      <c r="H1111" s="14">
        <v>14.023813741073658</v>
      </c>
      <c r="I1111" s="14">
        <v>8.6579522132037842E-7</v>
      </c>
      <c r="J1111" s="14">
        <v>2.9104659036510991</v>
      </c>
      <c r="K1111" s="14">
        <v>23.509567134260909</v>
      </c>
      <c r="L1111" s="18">
        <v>19.353119392247521</v>
      </c>
      <c r="M1111" s="18">
        <v>1.2016600207958046</v>
      </c>
      <c r="N1111" s="18"/>
      <c r="O1111" s="18">
        <v>2.954787719442737</v>
      </c>
      <c r="P1111" s="18">
        <v>23.509567132486065</v>
      </c>
      <c r="Q1111" s="17">
        <v>200.90502065228728</v>
      </c>
      <c r="R1111" s="17"/>
      <c r="S1111" s="17"/>
      <c r="T1111" s="17"/>
    </row>
    <row r="1112" spans="1:20" x14ac:dyDescent="0.25">
      <c r="A1112" s="19" t="s">
        <v>168</v>
      </c>
      <c r="B1112" s="19" t="s">
        <v>12</v>
      </c>
      <c r="C1112" s="19" t="s">
        <v>48</v>
      </c>
      <c r="D1112" s="19" t="s">
        <v>48</v>
      </c>
      <c r="E1112" s="19" t="s">
        <v>9</v>
      </c>
      <c r="F1112" s="19" t="s">
        <v>161</v>
      </c>
      <c r="G1112" s="14">
        <v>6.3511950781751363</v>
      </c>
      <c r="H1112" s="14">
        <v>38.621337998288794</v>
      </c>
      <c r="I1112" s="14">
        <v>2.2042019935246144E-6</v>
      </c>
      <c r="J1112" s="14">
        <v>1.2221471806945765E-4</v>
      </c>
      <c r="K1112" s="14">
        <v>44.972657495383991</v>
      </c>
      <c r="L1112" s="18">
        <v>29.356677928485919</v>
      </c>
      <c r="M1112" s="18">
        <v>3.7641415348500527</v>
      </c>
      <c r="N1112" s="18"/>
      <c r="O1112" s="18">
        <v>11.851838032044599</v>
      </c>
      <c r="P1112" s="18">
        <v>44.972657495380567</v>
      </c>
      <c r="Q1112" s="17">
        <v>223.64802177345746</v>
      </c>
      <c r="R1112" s="17">
        <v>223.64801766135747</v>
      </c>
      <c r="S1112" s="17"/>
      <c r="T1112" s="17"/>
    </row>
    <row r="1113" spans="1:20" x14ac:dyDescent="0.25">
      <c r="A1113" s="19" t="s">
        <v>168</v>
      </c>
      <c r="B1113" s="19" t="s">
        <v>12</v>
      </c>
      <c r="C1113" s="19" t="s">
        <v>48</v>
      </c>
      <c r="D1113" s="19" t="s">
        <v>48</v>
      </c>
      <c r="E1113" s="19" t="s">
        <v>9</v>
      </c>
      <c r="F1113" s="19" t="s">
        <v>162</v>
      </c>
      <c r="G1113" s="14">
        <v>6.4165201427593148</v>
      </c>
      <c r="H1113" s="14">
        <v>35.672600225987374</v>
      </c>
      <c r="I1113" s="14">
        <v>2.4418664768163316E-6</v>
      </c>
      <c r="J1113" s="14">
        <v>9.8868055775321046</v>
      </c>
      <c r="K1113" s="14">
        <v>51.975928388145277</v>
      </c>
      <c r="L1113" s="18">
        <v>49.483456064539652</v>
      </c>
      <c r="M1113" s="18">
        <v>2.4922982534470632</v>
      </c>
      <c r="N1113" s="18"/>
      <c r="O1113" s="18">
        <v>1.7407015806754545E-4</v>
      </c>
      <c r="P1113" s="18">
        <v>51.97592838814478</v>
      </c>
      <c r="Q1113" s="17">
        <v>227.69992262246774</v>
      </c>
      <c r="R1113" s="17">
        <v>227.69990823094292</v>
      </c>
      <c r="S1113" s="17"/>
      <c r="T1113" s="17"/>
    </row>
    <row r="1114" spans="1:20" x14ac:dyDescent="0.25">
      <c r="A1114" s="19" t="s">
        <v>168</v>
      </c>
      <c r="B1114" s="19" t="s">
        <v>12</v>
      </c>
      <c r="C1114" s="19" t="s">
        <v>48</v>
      </c>
      <c r="D1114" s="19" t="s">
        <v>48</v>
      </c>
      <c r="E1114" s="19" t="s">
        <v>9</v>
      </c>
      <c r="F1114" s="19" t="s">
        <v>163</v>
      </c>
      <c r="G1114" s="14">
        <v>6.4262644577042529</v>
      </c>
      <c r="H1114" s="14">
        <v>39.203305973374455</v>
      </c>
      <c r="I1114" s="14">
        <v>3.227615240452978E-6</v>
      </c>
      <c r="J1114" s="14">
        <v>15.321816298096405</v>
      </c>
      <c r="K1114" s="14">
        <v>60.951389956790351</v>
      </c>
      <c r="L1114" s="18">
        <v>60.688297911229213</v>
      </c>
      <c r="M1114" s="18">
        <v>0.2627972114265818</v>
      </c>
      <c r="N1114" s="18"/>
      <c r="O1114" s="18">
        <v>2.9483413060583821E-4</v>
      </c>
      <c r="P1114" s="18">
        <v>60.9513899567864</v>
      </c>
      <c r="Q1114" s="17">
        <v>228.3043499209914</v>
      </c>
      <c r="R1114" s="17">
        <v>228.30432240656393</v>
      </c>
      <c r="S1114" s="17"/>
      <c r="T1114" s="17"/>
    </row>
    <row r="1115" spans="1:20" x14ac:dyDescent="0.25">
      <c r="A1115" s="19" t="s">
        <v>168</v>
      </c>
      <c r="B1115" s="19" t="s">
        <v>12</v>
      </c>
      <c r="C1115" s="19" t="s">
        <v>48</v>
      </c>
      <c r="D1115" s="19" t="s">
        <v>48</v>
      </c>
      <c r="E1115" s="19" t="s">
        <v>9</v>
      </c>
      <c r="F1115" s="19" t="s">
        <v>169</v>
      </c>
      <c r="G1115" s="14">
        <v>2.330679512814831</v>
      </c>
      <c r="H1115" s="14">
        <v>13.779021851154551</v>
      </c>
      <c r="I1115" s="14">
        <v>8.9650508694104888E-7</v>
      </c>
      <c r="J1115" s="14">
        <v>2.136391645079236</v>
      </c>
      <c r="K1115" s="14">
        <v>18.246093905553703</v>
      </c>
      <c r="L1115" s="18">
        <v>15.072961259153892</v>
      </c>
      <c r="M1115" s="18">
        <v>1.0042071183996553</v>
      </c>
      <c r="N1115" s="18"/>
      <c r="O1115" s="18">
        <v>2.1689255279992277</v>
      </c>
      <c r="P1115" s="18">
        <v>18.246093905552776</v>
      </c>
      <c r="Q1115" s="17">
        <v>226.40663442392534</v>
      </c>
      <c r="R1115" s="17"/>
      <c r="S1115" s="17"/>
      <c r="T1115" s="17"/>
    </row>
    <row r="1116" spans="1:20" x14ac:dyDescent="0.25">
      <c r="A1116" s="19" t="s">
        <v>168</v>
      </c>
      <c r="B1116" s="19" t="s">
        <v>12</v>
      </c>
      <c r="C1116" s="19" t="s">
        <v>49</v>
      </c>
      <c r="D1116" s="19" t="s">
        <v>49</v>
      </c>
      <c r="E1116" s="19" t="s">
        <v>2</v>
      </c>
      <c r="F1116" s="19" t="s">
        <v>161</v>
      </c>
      <c r="G1116" s="14"/>
      <c r="H1116" s="14">
        <v>6.6860973305802611</v>
      </c>
      <c r="I1116" s="14">
        <v>0.19070803337523795</v>
      </c>
      <c r="J1116" s="14"/>
      <c r="K1116" s="14">
        <v>6.8768053639554987</v>
      </c>
      <c r="L1116" s="18">
        <v>6.8768054033206862</v>
      </c>
      <c r="M1116" s="18"/>
      <c r="N1116" s="18"/>
      <c r="O1116" s="18"/>
      <c r="P1116" s="18">
        <v>6.8768054033206862</v>
      </c>
      <c r="Q1116" s="17">
        <v>151.31839786674232</v>
      </c>
      <c r="R1116" s="17"/>
      <c r="S1116" s="17"/>
      <c r="T1116" s="17"/>
    </row>
    <row r="1117" spans="1:20" x14ac:dyDescent="0.25">
      <c r="A1117" s="19" t="s">
        <v>168</v>
      </c>
      <c r="B1117" s="19" t="s">
        <v>12</v>
      </c>
      <c r="C1117" s="19" t="s">
        <v>49</v>
      </c>
      <c r="D1117" s="19" t="s">
        <v>49</v>
      </c>
      <c r="E1117" s="19" t="s">
        <v>2</v>
      </c>
      <c r="F1117" s="19" t="s">
        <v>162</v>
      </c>
      <c r="G1117" s="14"/>
      <c r="H1117" s="14">
        <v>7.8764562480034011</v>
      </c>
      <c r="I1117" s="14">
        <v>0.53937835767116837</v>
      </c>
      <c r="J1117" s="14"/>
      <c r="K1117" s="14">
        <v>8.4158346056745685</v>
      </c>
      <c r="L1117" s="18">
        <v>8.4158346056745632</v>
      </c>
      <c r="M1117" s="18"/>
      <c r="N1117" s="18"/>
      <c r="O1117" s="18"/>
      <c r="P1117" s="18">
        <v>8.4158346056745632</v>
      </c>
      <c r="Q1117" s="17">
        <v>160.6289703541367</v>
      </c>
      <c r="R1117" s="17"/>
      <c r="S1117" s="17"/>
      <c r="T1117" s="17"/>
    </row>
    <row r="1118" spans="1:20" x14ac:dyDescent="0.25">
      <c r="A1118" s="19" t="s">
        <v>168</v>
      </c>
      <c r="B1118" s="19" t="s">
        <v>12</v>
      </c>
      <c r="C1118" s="19" t="s">
        <v>49</v>
      </c>
      <c r="D1118" s="19" t="s">
        <v>49</v>
      </c>
      <c r="E1118" s="19" t="s">
        <v>2</v>
      </c>
      <c r="F1118" s="19" t="s">
        <v>163</v>
      </c>
      <c r="G1118" s="14"/>
      <c r="H1118" s="14">
        <v>10.404127953674937</v>
      </c>
      <c r="I1118" s="14">
        <v>0.75366114031394693</v>
      </c>
      <c r="J1118" s="14"/>
      <c r="K1118" s="14">
        <v>11.157789093988884</v>
      </c>
      <c r="L1118" s="18">
        <v>11.157789093988827</v>
      </c>
      <c r="M1118" s="18"/>
      <c r="N1118" s="18"/>
      <c r="O1118" s="18"/>
      <c r="P1118" s="18">
        <v>11.157789093988827</v>
      </c>
      <c r="Q1118" s="17">
        <v>184.65999802809546</v>
      </c>
      <c r="R1118" s="17"/>
      <c r="S1118" s="17"/>
      <c r="T1118" s="17"/>
    </row>
    <row r="1119" spans="1:20" x14ac:dyDescent="0.25">
      <c r="A1119" s="19" t="s">
        <v>168</v>
      </c>
      <c r="B1119" s="19" t="s">
        <v>12</v>
      </c>
      <c r="C1119" s="19" t="s">
        <v>49</v>
      </c>
      <c r="D1119" s="19" t="s">
        <v>49</v>
      </c>
      <c r="E1119" s="19" t="s">
        <v>2</v>
      </c>
      <c r="F1119" s="19" t="s">
        <v>169</v>
      </c>
      <c r="G1119" s="14"/>
      <c r="H1119" s="14">
        <v>2.8137864943844422</v>
      </c>
      <c r="I1119" s="14">
        <v>0.14635196372767345</v>
      </c>
      <c r="J1119" s="14"/>
      <c r="K1119" s="14">
        <v>2.9601384581121151</v>
      </c>
      <c r="L1119" s="18">
        <v>2.9601384653159402</v>
      </c>
      <c r="M1119" s="18"/>
      <c r="N1119" s="18"/>
      <c r="O1119" s="18"/>
      <c r="P1119" s="18">
        <v>2.9601384653159402</v>
      </c>
      <c r="Q1119" s="17">
        <v>162.28676931344867</v>
      </c>
      <c r="R1119" s="17"/>
      <c r="S1119" s="17"/>
      <c r="T1119" s="17"/>
    </row>
    <row r="1120" spans="1:20" x14ac:dyDescent="0.25">
      <c r="A1120" s="19" t="s">
        <v>168</v>
      </c>
      <c r="B1120" s="19" t="s">
        <v>12</v>
      </c>
      <c r="C1120" s="19" t="s">
        <v>49</v>
      </c>
      <c r="D1120" s="19" t="s">
        <v>49</v>
      </c>
      <c r="E1120" s="19" t="s">
        <v>3</v>
      </c>
      <c r="F1120" s="19" t="s">
        <v>161</v>
      </c>
      <c r="G1120" s="14"/>
      <c r="H1120" s="14">
        <v>33.710292482076255</v>
      </c>
      <c r="I1120" s="14">
        <v>1.6685638135801089E-6</v>
      </c>
      <c r="J1120" s="14"/>
      <c r="K1120" s="14">
        <v>33.710294150640067</v>
      </c>
      <c r="L1120" s="18">
        <v>7.6656871393939419</v>
      </c>
      <c r="M1120" s="18">
        <v>26.044607004411517</v>
      </c>
      <c r="N1120" s="18"/>
      <c r="O1120" s="18"/>
      <c r="P1120" s="18">
        <v>33.710294143805456</v>
      </c>
      <c r="Q1120" s="17">
        <v>137.14348308125517</v>
      </c>
      <c r="R1120" s="17"/>
      <c r="S1120" s="17"/>
      <c r="T1120" s="17"/>
    </row>
    <row r="1121" spans="1:20" x14ac:dyDescent="0.25">
      <c r="A1121" s="19" t="s">
        <v>168</v>
      </c>
      <c r="B1121" s="19" t="s">
        <v>12</v>
      </c>
      <c r="C1121" s="19" t="s">
        <v>49</v>
      </c>
      <c r="D1121" s="19" t="s">
        <v>49</v>
      </c>
      <c r="E1121" s="19" t="s">
        <v>3</v>
      </c>
      <c r="F1121" s="19" t="s">
        <v>162</v>
      </c>
      <c r="G1121" s="14"/>
      <c r="H1121" s="14">
        <v>9.0484306247523971</v>
      </c>
      <c r="I1121" s="14">
        <v>8.430773240300958E-2</v>
      </c>
      <c r="J1121" s="14"/>
      <c r="K1121" s="14">
        <v>9.1327383571554073</v>
      </c>
      <c r="L1121" s="18">
        <v>9.1327332695771286</v>
      </c>
      <c r="M1121" s="18">
        <v>5.0875781624982548E-6</v>
      </c>
      <c r="N1121" s="18"/>
      <c r="O1121" s="18"/>
      <c r="P1121" s="18">
        <v>9.1327383571552918</v>
      </c>
      <c r="Q1121" s="17">
        <v>152.55136754337786</v>
      </c>
      <c r="R1121" s="17"/>
      <c r="S1121" s="17"/>
      <c r="T1121" s="17"/>
    </row>
    <row r="1122" spans="1:20" x14ac:dyDescent="0.25">
      <c r="A1122" s="19" t="s">
        <v>168</v>
      </c>
      <c r="B1122" s="19" t="s">
        <v>12</v>
      </c>
      <c r="C1122" s="19" t="s">
        <v>49</v>
      </c>
      <c r="D1122" s="19" t="s">
        <v>49</v>
      </c>
      <c r="E1122" s="19" t="s">
        <v>3</v>
      </c>
      <c r="F1122" s="19" t="s">
        <v>163</v>
      </c>
      <c r="G1122" s="14"/>
      <c r="H1122" s="14">
        <v>11.857980229911716</v>
      </c>
      <c r="I1122" s="14">
        <v>1.3418409446296145E-6</v>
      </c>
      <c r="J1122" s="14"/>
      <c r="K1122" s="14">
        <v>11.85798157175266</v>
      </c>
      <c r="L1122" s="18">
        <v>11.857978825530294</v>
      </c>
      <c r="M1122" s="18">
        <v>2.7462216799451351E-6</v>
      </c>
      <c r="N1122" s="18"/>
      <c r="O1122" s="18"/>
      <c r="P1122" s="18">
        <v>11.857981571751974</v>
      </c>
      <c r="Q1122" s="17">
        <v>186.99610090332601</v>
      </c>
      <c r="R1122" s="17"/>
      <c r="S1122" s="17"/>
      <c r="T1122" s="17"/>
    </row>
    <row r="1123" spans="1:20" x14ac:dyDescent="0.25">
      <c r="A1123" s="19" t="s">
        <v>168</v>
      </c>
      <c r="B1123" s="19" t="s">
        <v>12</v>
      </c>
      <c r="C1123" s="19" t="s">
        <v>49</v>
      </c>
      <c r="D1123" s="19" t="s">
        <v>49</v>
      </c>
      <c r="E1123" s="19" t="s">
        <v>3</v>
      </c>
      <c r="F1123" s="19" t="s">
        <v>169</v>
      </c>
      <c r="G1123" s="14"/>
      <c r="H1123" s="14">
        <v>7.9899899734447679</v>
      </c>
      <c r="I1123" s="14">
        <v>1.0117316429677602E-2</v>
      </c>
      <c r="J1123" s="14"/>
      <c r="K1123" s="14">
        <v>8.0001072898744461</v>
      </c>
      <c r="L1123" s="18">
        <v>3.233943426041225</v>
      </c>
      <c r="M1123" s="18">
        <v>4.766163862582431</v>
      </c>
      <c r="N1123" s="18"/>
      <c r="O1123" s="18"/>
      <c r="P1123" s="18">
        <v>8.0001072886236564</v>
      </c>
      <c r="Q1123" s="17">
        <v>153.69829078707505</v>
      </c>
      <c r="R1123" s="17"/>
      <c r="S1123" s="17"/>
      <c r="T1123" s="17"/>
    </row>
    <row r="1124" spans="1:20" x14ac:dyDescent="0.25">
      <c r="A1124" s="19" t="s">
        <v>168</v>
      </c>
      <c r="B1124" s="19" t="s">
        <v>12</v>
      </c>
      <c r="C1124" s="19" t="s">
        <v>49</v>
      </c>
      <c r="D1124" s="19" t="s">
        <v>49</v>
      </c>
      <c r="E1124" s="19" t="s">
        <v>4</v>
      </c>
      <c r="F1124" s="19" t="s">
        <v>161</v>
      </c>
      <c r="G1124" s="14"/>
      <c r="H1124" s="14">
        <v>33.397613369388623</v>
      </c>
      <c r="I1124" s="14">
        <v>2.7438310076099847E-6</v>
      </c>
      <c r="J1124" s="14"/>
      <c r="K1124" s="14">
        <v>33.397616113219627</v>
      </c>
      <c r="L1124" s="18">
        <v>7.3530068446731356</v>
      </c>
      <c r="M1124" s="18">
        <v>26.044609251271776</v>
      </c>
      <c r="N1124" s="18"/>
      <c r="O1124" s="18"/>
      <c r="P1124" s="18">
        <v>33.397616095944912</v>
      </c>
      <c r="Q1124" s="17">
        <v>147.73984721114772</v>
      </c>
      <c r="R1124" s="17"/>
      <c r="S1124" s="17"/>
      <c r="T1124" s="17"/>
    </row>
    <row r="1125" spans="1:20" x14ac:dyDescent="0.25">
      <c r="A1125" s="19" t="s">
        <v>168</v>
      </c>
      <c r="B1125" s="19" t="s">
        <v>12</v>
      </c>
      <c r="C1125" s="19" t="s">
        <v>49</v>
      </c>
      <c r="D1125" s="19" t="s">
        <v>49</v>
      </c>
      <c r="E1125" s="19" t="s">
        <v>4</v>
      </c>
      <c r="F1125" s="19" t="s">
        <v>162</v>
      </c>
      <c r="G1125" s="14"/>
      <c r="H1125" s="14">
        <v>8.9315405760239628</v>
      </c>
      <c r="I1125" s="14">
        <v>1.9742971000503844E-6</v>
      </c>
      <c r="J1125" s="14"/>
      <c r="K1125" s="14">
        <v>8.9315425503210637</v>
      </c>
      <c r="L1125" s="18">
        <v>8.9315333925068412</v>
      </c>
      <c r="M1125" s="18">
        <v>9.1578141843776501E-6</v>
      </c>
      <c r="N1125" s="18"/>
      <c r="O1125" s="18"/>
      <c r="P1125" s="18">
        <v>8.9315425503210264</v>
      </c>
      <c r="Q1125" s="17">
        <v>155.20741355524802</v>
      </c>
      <c r="R1125" s="17"/>
      <c r="S1125" s="17"/>
      <c r="T1125" s="17"/>
    </row>
    <row r="1126" spans="1:20" x14ac:dyDescent="0.25">
      <c r="A1126" s="19" t="s">
        <v>168</v>
      </c>
      <c r="B1126" s="19" t="s">
        <v>12</v>
      </c>
      <c r="C1126" s="19" t="s">
        <v>49</v>
      </c>
      <c r="D1126" s="19" t="s">
        <v>49</v>
      </c>
      <c r="E1126" s="19" t="s">
        <v>4</v>
      </c>
      <c r="F1126" s="19" t="s">
        <v>163</v>
      </c>
      <c r="G1126" s="14"/>
      <c r="H1126" s="14">
        <v>11.483237790918356</v>
      </c>
      <c r="I1126" s="14">
        <v>2.1249015899610689E-6</v>
      </c>
      <c r="J1126" s="14"/>
      <c r="K1126" s="14">
        <v>11.483239915819945</v>
      </c>
      <c r="L1126" s="18">
        <v>11.483234746933837</v>
      </c>
      <c r="M1126" s="18">
        <v>5.1688861137269174E-6</v>
      </c>
      <c r="N1126" s="18"/>
      <c r="O1126" s="18"/>
      <c r="P1126" s="18">
        <v>11.483239915819951</v>
      </c>
      <c r="Q1126" s="17">
        <v>198.64575418668659</v>
      </c>
      <c r="R1126" s="17"/>
      <c r="S1126" s="17"/>
      <c r="T1126" s="17"/>
    </row>
    <row r="1127" spans="1:20" x14ac:dyDescent="0.25">
      <c r="A1127" s="19" t="s">
        <v>168</v>
      </c>
      <c r="B1127" s="19" t="s">
        <v>12</v>
      </c>
      <c r="C1127" s="19" t="s">
        <v>49</v>
      </c>
      <c r="D1127" s="19" t="s">
        <v>49</v>
      </c>
      <c r="E1127" s="19" t="s">
        <v>4</v>
      </c>
      <c r="F1127" s="19" t="s">
        <v>169</v>
      </c>
      <c r="G1127" s="14"/>
      <c r="H1127" s="14">
        <v>7.8955088587579318</v>
      </c>
      <c r="I1127" s="14">
        <v>8.7078062497625969E-7</v>
      </c>
      <c r="J1127" s="14"/>
      <c r="K1127" s="14">
        <v>7.8955097295385555</v>
      </c>
      <c r="L1127" s="18">
        <v>3.1293448139859024</v>
      </c>
      <c r="M1127" s="18">
        <v>4.7661649123913756</v>
      </c>
      <c r="N1127" s="18"/>
      <c r="O1127" s="18"/>
      <c r="P1127" s="18">
        <v>7.895509726377278</v>
      </c>
      <c r="Q1127" s="17">
        <v>161.87910518274902</v>
      </c>
      <c r="R1127" s="17"/>
      <c r="S1127" s="17"/>
      <c r="T1127" s="17"/>
    </row>
    <row r="1128" spans="1:20" x14ac:dyDescent="0.25">
      <c r="A1128" s="19" t="s">
        <v>168</v>
      </c>
      <c r="B1128" s="19" t="s">
        <v>12</v>
      </c>
      <c r="C1128" s="19" t="s">
        <v>49</v>
      </c>
      <c r="D1128" s="19" t="s">
        <v>49</v>
      </c>
      <c r="E1128" s="19" t="s">
        <v>5</v>
      </c>
      <c r="F1128" s="19" t="s">
        <v>161</v>
      </c>
      <c r="G1128" s="14"/>
      <c r="H1128" s="14">
        <v>9.9328642250205252</v>
      </c>
      <c r="I1128" s="14">
        <v>2.3116261291694772E-6</v>
      </c>
      <c r="J1128" s="14"/>
      <c r="K1128" s="14">
        <v>9.9328665366466549</v>
      </c>
      <c r="L1128" s="18">
        <v>6.6933019076088627</v>
      </c>
      <c r="M1128" s="18">
        <v>3.2395646108363594</v>
      </c>
      <c r="N1128" s="18"/>
      <c r="O1128" s="18"/>
      <c r="P1128" s="18">
        <v>9.9328665184452216</v>
      </c>
      <c r="Q1128" s="17">
        <v>163.58207295913576</v>
      </c>
      <c r="R1128" s="17"/>
      <c r="S1128" s="17"/>
      <c r="T1128" s="17"/>
    </row>
    <row r="1129" spans="1:20" x14ac:dyDescent="0.25">
      <c r="A1129" s="19" t="s">
        <v>168</v>
      </c>
      <c r="B1129" s="19" t="s">
        <v>12</v>
      </c>
      <c r="C1129" s="19" t="s">
        <v>49</v>
      </c>
      <c r="D1129" s="19" t="s">
        <v>49</v>
      </c>
      <c r="E1129" s="19" t="s">
        <v>5</v>
      </c>
      <c r="F1129" s="19" t="s">
        <v>162</v>
      </c>
      <c r="G1129" s="14"/>
      <c r="H1129" s="14">
        <v>8.1006892836254369</v>
      </c>
      <c r="I1129" s="14">
        <v>2.3747717822247844E-6</v>
      </c>
      <c r="J1129" s="14"/>
      <c r="K1129" s="14">
        <v>8.1006916583972188</v>
      </c>
      <c r="L1129" s="18">
        <v>8.1006802034069167</v>
      </c>
      <c r="M1129" s="18">
        <v>1.1454990237141679E-5</v>
      </c>
      <c r="N1129" s="18"/>
      <c r="O1129" s="18"/>
      <c r="P1129" s="18">
        <v>8.1006916583971531</v>
      </c>
      <c r="Q1129" s="17">
        <v>172.0488798826068</v>
      </c>
      <c r="R1129" s="17"/>
      <c r="S1129" s="17"/>
      <c r="T1129" s="17"/>
    </row>
    <row r="1130" spans="1:20" x14ac:dyDescent="0.25">
      <c r="A1130" s="19" t="s">
        <v>168</v>
      </c>
      <c r="B1130" s="19" t="s">
        <v>12</v>
      </c>
      <c r="C1130" s="19" t="s">
        <v>49</v>
      </c>
      <c r="D1130" s="19" t="s">
        <v>49</v>
      </c>
      <c r="E1130" s="19" t="s">
        <v>5</v>
      </c>
      <c r="F1130" s="19" t="s">
        <v>163</v>
      </c>
      <c r="G1130" s="14"/>
      <c r="H1130" s="14">
        <v>10.404132484681629</v>
      </c>
      <c r="I1130" s="14">
        <v>2.4565248591163016E-6</v>
      </c>
      <c r="J1130" s="14"/>
      <c r="K1130" s="14">
        <v>10.404134941206488</v>
      </c>
      <c r="L1130" s="18">
        <v>10.40412834273476</v>
      </c>
      <c r="M1130" s="18">
        <v>6.5984717523935599E-6</v>
      </c>
      <c r="N1130" s="18"/>
      <c r="O1130" s="18"/>
      <c r="P1130" s="18">
        <v>10.404134941206513</v>
      </c>
      <c r="Q1130" s="17">
        <v>225.35344745346799</v>
      </c>
      <c r="R1130" s="17"/>
      <c r="S1130" s="17"/>
      <c r="T1130" s="17"/>
    </row>
    <row r="1131" spans="1:20" x14ac:dyDescent="0.25">
      <c r="A1131" s="19" t="s">
        <v>168</v>
      </c>
      <c r="B1131" s="19" t="s">
        <v>12</v>
      </c>
      <c r="C1131" s="19" t="s">
        <v>49</v>
      </c>
      <c r="D1131" s="19" t="s">
        <v>49</v>
      </c>
      <c r="E1131" s="19" t="s">
        <v>5</v>
      </c>
      <c r="F1131" s="19" t="s">
        <v>169</v>
      </c>
      <c r="G1131" s="14"/>
      <c r="H1131" s="14">
        <v>3.4348530812640696</v>
      </c>
      <c r="I1131" s="14">
        <v>8.6030473677019909E-7</v>
      </c>
      <c r="J1131" s="14"/>
      <c r="K1131" s="14">
        <v>3.4348539415688064</v>
      </c>
      <c r="L1131" s="18">
        <v>2.8420118307508071</v>
      </c>
      <c r="M1131" s="18">
        <v>0.59284210748713084</v>
      </c>
      <c r="N1131" s="18"/>
      <c r="O1131" s="18"/>
      <c r="P1131" s="18">
        <v>3.4348539382379375</v>
      </c>
      <c r="Q1131" s="17">
        <v>180.49840536423179</v>
      </c>
      <c r="R1131" s="17"/>
      <c r="S1131" s="17"/>
      <c r="T1131" s="17"/>
    </row>
    <row r="1132" spans="1:20" x14ac:dyDescent="0.25">
      <c r="A1132" s="19" t="s">
        <v>168</v>
      </c>
      <c r="B1132" s="19" t="s">
        <v>12</v>
      </c>
      <c r="C1132" s="19" t="s">
        <v>49</v>
      </c>
      <c r="D1132" s="19" t="s">
        <v>49</v>
      </c>
      <c r="E1132" s="19" t="s">
        <v>6</v>
      </c>
      <c r="F1132" s="19" t="s">
        <v>161</v>
      </c>
      <c r="G1132" s="14"/>
      <c r="H1132" s="14">
        <v>6.2239078440394797</v>
      </c>
      <c r="I1132" s="14">
        <v>2.5648646897563072E-6</v>
      </c>
      <c r="J1132" s="14"/>
      <c r="K1132" s="14">
        <v>6.2239104089041692</v>
      </c>
      <c r="L1132" s="18">
        <v>6.2238921714505677</v>
      </c>
      <c r="M1132" s="18">
        <v>1.8227559125553348E-5</v>
      </c>
      <c r="N1132" s="18"/>
      <c r="O1132" s="18"/>
      <c r="P1132" s="18">
        <v>6.2239103990096929</v>
      </c>
      <c r="Q1132" s="17">
        <v>191.83677092047083</v>
      </c>
      <c r="R1132" s="17"/>
      <c r="S1132" s="17"/>
      <c r="T1132" s="17"/>
    </row>
    <row r="1133" spans="1:20" x14ac:dyDescent="0.25">
      <c r="A1133" s="19" t="s">
        <v>168</v>
      </c>
      <c r="B1133" s="19" t="s">
        <v>12</v>
      </c>
      <c r="C1133" s="19" t="s">
        <v>49</v>
      </c>
      <c r="D1133" s="19" t="s">
        <v>49</v>
      </c>
      <c r="E1133" s="19" t="s">
        <v>6</v>
      </c>
      <c r="F1133" s="19" t="s">
        <v>162</v>
      </c>
      <c r="G1133" s="14"/>
      <c r="H1133" s="14">
        <v>7.5691462949438062</v>
      </c>
      <c r="I1133" s="14">
        <v>2.2749054098288913E-6</v>
      </c>
      <c r="J1133" s="14"/>
      <c r="K1133" s="14">
        <v>7.569148569849216</v>
      </c>
      <c r="L1133" s="18">
        <v>7.5691357751326462</v>
      </c>
      <c r="M1133" s="18">
        <v>1.2794716486054824E-5</v>
      </c>
      <c r="N1133" s="18"/>
      <c r="O1133" s="18"/>
      <c r="P1133" s="18">
        <v>7.5691485698491325</v>
      </c>
      <c r="Q1133" s="17">
        <v>201.60196837907233</v>
      </c>
      <c r="R1133" s="17"/>
      <c r="S1133" s="17"/>
      <c r="T1133" s="17"/>
    </row>
    <row r="1134" spans="1:20" x14ac:dyDescent="0.25">
      <c r="A1134" s="19" t="s">
        <v>168</v>
      </c>
      <c r="B1134" s="19" t="s">
        <v>12</v>
      </c>
      <c r="C1134" s="19" t="s">
        <v>49</v>
      </c>
      <c r="D1134" s="19" t="s">
        <v>49</v>
      </c>
      <c r="E1134" s="19" t="s">
        <v>6</v>
      </c>
      <c r="F1134" s="19" t="s">
        <v>163</v>
      </c>
      <c r="G1134" s="14"/>
      <c r="H1134" s="14">
        <v>10.401566926443234</v>
      </c>
      <c r="I1134" s="14">
        <v>2.4878812388711444E-6</v>
      </c>
      <c r="J1134" s="14"/>
      <c r="K1134" s="14">
        <v>10.401569414324474</v>
      </c>
      <c r="L1134" s="18">
        <v>10.401558625547958</v>
      </c>
      <c r="M1134" s="18">
        <v>1.0788771580473649E-5</v>
      </c>
      <c r="N1134" s="18"/>
      <c r="O1134" s="18"/>
      <c r="P1134" s="18">
        <v>10.401569414319539</v>
      </c>
      <c r="Q1134" s="17">
        <v>217.3601562616027</v>
      </c>
      <c r="R1134" s="17"/>
      <c r="S1134" s="17"/>
      <c r="T1134" s="17"/>
    </row>
    <row r="1135" spans="1:20" x14ac:dyDescent="0.25">
      <c r="A1135" s="19" t="s">
        <v>168</v>
      </c>
      <c r="B1135" s="19" t="s">
        <v>12</v>
      </c>
      <c r="C1135" s="19" t="s">
        <v>49</v>
      </c>
      <c r="D1135" s="19" t="s">
        <v>49</v>
      </c>
      <c r="E1135" s="19" t="s">
        <v>6</v>
      </c>
      <c r="F1135" s="19" t="s">
        <v>169</v>
      </c>
      <c r="G1135" s="14"/>
      <c r="H1135" s="14">
        <v>2.692169840291962</v>
      </c>
      <c r="I1135" s="14">
        <v>8.9660752421488209E-7</v>
      </c>
      <c r="J1135" s="14"/>
      <c r="K1135" s="14">
        <v>2.6921707368994863</v>
      </c>
      <c r="L1135" s="18">
        <v>2.6921651951753449</v>
      </c>
      <c r="M1135" s="18">
        <v>5.5399131362922081E-6</v>
      </c>
      <c r="N1135" s="18"/>
      <c r="O1135" s="18"/>
      <c r="P1135" s="18">
        <v>2.6921707350884807</v>
      </c>
      <c r="Q1135" s="17">
        <v>201.24541748899023</v>
      </c>
      <c r="R1135" s="17"/>
      <c r="S1135" s="17"/>
      <c r="T1135" s="17"/>
    </row>
    <row r="1136" spans="1:20" x14ac:dyDescent="0.25">
      <c r="A1136" s="19" t="s">
        <v>168</v>
      </c>
      <c r="B1136" s="19" t="s">
        <v>12</v>
      </c>
      <c r="C1136" s="19" t="s">
        <v>49</v>
      </c>
      <c r="D1136" s="19" t="s">
        <v>49</v>
      </c>
      <c r="E1136" s="19" t="s">
        <v>7</v>
      </c>
      <c r="F1136" s="19" t="s">
        <v>161</v>
      </c>
      <c r="G1136" s="14"/>
      <c r="H1136" s="14">
        <v>5.7696933295395096</v>
      </c>
      <c r="I1136" s="14">
        <v>2.5768234607461336E-6</v>
      </c>
      <c r="J1136" s="14"/>
      <c r="K1136" s="14">
        <v>5.76969590636297</v>
      </c>
      <c r="L1136" s="18">
        <v>5.7696771306179571</v>
      </c>
      <c r="M1136" s="18">
        <v>1.877574485765856E-5</v>
      </c>
      <c r="N1136" s="18"/>
      <c r="O1136" s="18"/>
      <c r="P1136" s="18">
        <v>5.7696959063628146</v>
      </c>
      <c r="Q1136" s="17">
        <v>215.95549824364247</v>
      </c>
      <c r="R1136" s="17"/>
      <c r="S1136" s="17"/>
      <c r="T1136" s="17"/>
    </row>
    <row r="1137" spans="1:20" x14ac:dyDescent="0.25">
      <c r="A1137" s="19" t="s">
        <v>168</v>
      </c>
      <c r="B1137" s="19" t="s">
        <v>12</v>
      </c>
      <c r="C1137" s="19" t="s">
        <v>49</v>
      </c>
      <c r="D1137" s="19" t="s">
        <v>49</v>
      </c>
      <c r="E1137" s="19" t="s">
        <v>7</v>
      </c>
      <c r="F1137" s="19" t="s">
        <v>162</v>
      </c>
      <c r="G1137" s="14"/>
      <c r="H1137" s="14">
        <v>6.9628081298758069</v>
      </c>
      <c r="I1137" s="14">
        <v>2.8414356011244201E-6</v>
      </c>
      <c r="J1137" s="14"/>
      <c r="K1137" s="14">
        <v>6.9628109713114084</v>
      </c>
      <c r="L1137" s="18">
        <v>6.9627953751430889</v>
      </c>
      <c r="M1137" s="18">
        <v>1.5596168400806081E-5</v>
      </c>
      <c r="N1137" s="18"/>
      <c r="O1137" s="18"/>
      <c r="P1137" s="18">
        <v>6.9628109713114901</v>
      </c>
      <c r="Q1137" s="17">
        <v>233.04899560281274</v>
      </c>
      <c r="R1137" s="17"/>
      <c r="S1137" s="17"/>
      <c r="T1137" s="17"/>
    </row>
    <row r="1138" spans="1:20" x14ac:dyDescent="0.25">
      <c r="A1138" s="19" t="s">
        <v>168</v>
      </c>
      <c r="B1138" s="19" t="s">
        <v>12</v>
      </c>
      <c r="C1138" s="19" t="s">
        <v>49</v>
      </c>
      <c r="D1138" s="19" t="s">
        <v>49</v>
      </c>
      <c r="E1138" s="19" t="s">
        <v>7</v>
      </c>
      <c r="F1138" s="19" t="s">
        <v>163</v>
      </c>
      <c r="G1138" s="14"/>
      <c r="H1138" s="14">
        <v>9.5175671337725571</v>
      </c>
      <c r="I1138" s="14">
        <v>2.9382573504718049E-6</v>
      </c>
      <c r="J1138" s="14"/>
      <c r="K1138" s="14">
        <v>9.5175700720299083</v>
      </c>
      <c r="L1138" s="18">
        <v>9.5175557252550185</v>
      </c>
      <c r="M1138" s="18">
        <v>1.4346774763614734E-5</v>
      </c>
      <c r="N1138" s="18"/>
      <c r="O1138" s="18"/>
      <c r="P1138" s="18">
        <v>9.5175700720297822</v>
      </c>
      <c r="Q1138" s="17">
        <v>254.0477044012722</v>
      </c>
      <c r="R1138" s="17"/>
      <c r="S1138" s="17"/>
      <c r="T1138" s="17"/>
    </row>
    <row r="1139" spans="1:20" x14ac:dyDescent="0.25">
      <c r="A1139" s="19" t="s">
        <v>168</v>
      </c>
      <c r="B1139" s="19" t="s">
        <v>12</v>
      </c>
      <c r="C1139" s="19" t="s">
        <v>49</v>
      </c>
      <c r="D1139" s="19" t="s">
        <v>49</v>
      </c>
      <c r="E1139" s="19" t="s">
        <v>7</v>
      </c>
      <c r="F1139" s="19" t="s">
        <v>169</v>
      </c>
      <c r="G1139" s="14"/>
      <c r="H1139" s="14">
        <v>2.4814800171847256</v>
      </c>
      <c r="I1139" s="14">
        <v>9.9470292118072474E-7</v>
      </c>
      <c r="J1139" s="14"/>
      <c r="K1139" s="14">
        <v>2.4814810118876469</v>
      </c>
      <c r="L1139" s="18">
        <v>2.4814748148860679</v>
      </c>
      <c r="M1139" s="18">
        <v>6.1970015523923599E-6</v>
      </c>
      <c r="N1139" s="18"/>
      <c r="O1139" s="18"/>
      <c r="P1139" s="18">
        <v>2.4814810118876203</v>
      </c>
      <c r="Q1139" s="17">
        <v>230.76926069231877</v>
      </c>
      <c r="R1139" s="17"/>
      <c r="S1139" s="17"/>
      <c r="T1139" s="17"/>
    </row>
    <row r="1140" spans="1:20" x14ac:dyDescent="0.25">
      <c r="A1140" s="19" t="s">
        <v>168</v>
      </c>
      <c r="B1140" s="19" t="s">
        <v>12</v>
      </c>
      <c r="C1140" s="19" t="s">
        <v>49</v>
      </c>
      <c r="D1140" s="19" t="s">
        <v>49</v>
      </c>
      <c r="E1140" s="19" t="s">
        <v>8</v>
      </c>
      <c r="F1140" s="19" t="s">
        <v>161</v>
      </c>
      <c r="G1140" s="14"/>
      <c r="H1140" s="14">
        <v>5.2563210620492651</v>
      </c>
      <c r="I1140" s="14">
        <v>2.0944402910956249E-6</v>
      </c>
      <c r="J1140" s="14"/>
      <c r="K1140" s="14">
        <v>5.2563231564895565</v>
      </c>
      <c r="L1140" s="18">
        <v>5.2562992797860879</v>
      </c>
      <c r="M1140" s="18">
        <v>2.3876703505795404E-5</v>
      </c>
      <c r="N1140" s="18"/>
      <c r="O1140" s="18"/>
      <c r="P1140" s="18">
        <v>5.2563231564895938</v>
      </c>
      <c r="Q1140" s="17">
        <v>228.60201719993177</v>
      </c>
      <c r="R1140" s="17"/>
      <c r="S1140" s="17"/>
      <c r="T1140" s="17"/>
    </row>
    <row r="1141" spans="1:20" x14ac:dyDescent="0.25">
      <c r="A1141" s="19" t="s">
        <v>168</v>
      </c>
      <c r="B1141" s="19" t="s">
        <v>12</v>
      </c>
      <c r="C1141" s="19" t="s">
        <v>49</v>
      </c>
      <c r="D1141" s="19" t="s">
        <v>49</v>
      </c>
      <c r="E1141" s="19" t="s">
        <v>8</v>
      </c>
      <c r="F1141" s="19" t="s">
        <v>162</v>
      </c>
      <c r="G1141" s="14"/>
      <c r="H1141" s="14">
        <v>6.3226126955190685</v>
      </c>
      <c r="I1141" s="14">
        <v>2.8358033385085375E-6</v>
      </c>
      <c r="J1141" s="14"/>
      <c r="K1141" s="14">
        <v>6.3226155313224073</v>
      </c>
      <c r="L1141" s="18">
        <v>6.3225964976204736</v>
      </c>
      <c r="M1141" s="18">
        <v>1.9033701935903281E-5</v>
      </c>
      <c r="N1141" s="18"/>
      <c r="O1141" s="18"/>
      <c r="P1141" s="18">
        <v>6.3226155313224099</v>
      </c>
      <c r="Q1141" s="17">
        <v>247.89357031836323</v>
      </c>
      <c r="R1141" s="17"/>
      <c r="S1141" s="17"/>
      <c r="T1141" s="17"/>
    </row>
    <row r="1142" spans="1:20" x14ac:dyDescent="0.25">
      <c r="A1142" s="19" t="s">
        <v>168</v>
      </c>
      <c r="B1142" s="19" t="s">
        <v>12</v>
      </c>
      <c r="C1142" s="19" t="s">
        <v>49</v>
      </c>
      <c r="D1142" s="19" t="s">
        <v>49</v>
      </c>
      <c r="E1142" s="19" t="s">
        <v>8</v>
      </c>
      <c r="F1142" s="19" t="s">
        <v>163</v>
      </c>
      <c r="G1142" s="14"/>
      <c r="H1142" s="14">
        <v>8.4979567813064278</v>
      </c>
      <c r="I1142" s="14">
        <v>3.7022300722957023E-6</v>
      </c>
      <c r="J1142" s="14"/>
      <c r="K1142" s="14">
        <v>8.4979604835365006</v>
      </c>
      <c r="L1142" s="18">
        <v>8.4979417816338199</v>
      </c>
      <c r="M1142" s="18">
        <v>1.8701902703109781E-5</v>
      </c>
      <c r="N1142" s="18"/>
      <c r="O1142" s="18"/>
      <c r="P1142" s="18">
        <v>8.4979604835365237</v>
      </c>
      <c r="Q1142" s="17">
        <v>282.33442792644416</v>
      </c>
      <c r="R1142" s="17"/>
      <c r="S1142" s="17"/>
      <c r="T1142" s="17"/>
    </row>
    <row r="1143" spans="1:20" x14ac:dyDescent="0.25">
      <c r="A1143" s="19" t="s">
        <v>168</v>
      </c>
      <c r="B1143" s="19" t="s">
        <v>12</v>
      </c>
      <c r="C1143" s="19" t="s">
        <v>49</v>
      </c>
      <c r="D1143" s="19" t="s">
        <v>49</v>
      </c>
      <c r="E1143" s="19" t="s">
        <v>8</v>
      </c>
      <c r="F1143" s="19" t="s">
        <v>169</v>
      </c>
      <c r="G1143" s="14"/>
      <c r="H1143" s="14">
        <v>2.247493598258302</v>
      </c>
      <c r="I1143" s="14">
        <v>9.5311723837385735E-7</v>
      </c>
      <c r="J1143" s="14"/>
      <c r="K1143" s="14">
        <v>2.2474945513755409</v>
      </c>
      <c r="L1143" s="18">
        <v>2.2474867383766077</v>
      </c>
      <c r="M1143" s="18">
        <v>7.8129989414617599E-6</v>
      </c>
      <c r="N1143" s="18"/>
      <c r="O1143" s="18"/>
      <c r="P1143" s="18">
        <v>2.2474945513755493</v>
      </c>
      <c r="Q1143" s="17">
        <v>247.71083942968696</v>
      </c>
      <c r="R1143" s="17"/>
      <c r="S1143" s="17"/>
      <c r="T1143" s="17"/>
    </row>
    <row r="1144" spans="1:20" x14ac:dyDescent="0.25">
      <c r="A1144" s="19" t="s">
        <v>168</v>
      </c>
      <c r="B1144" s="19" t="s">
        <v>12</v>
      </c>
      <c r="C1144" s="19" t="s">
        <v>49</v>
      </c>
      <c r="D1144" s="19" t="s">
        <v>49</v>
      </c>
      <c r="E1144" s="19" t="s">
        <v>9</v>
      </c>
      <c r="F1144" s="19" t="s">
        <v>161</v>
      </c>
      <c r="G1144" s="14"/>
      <c r="H1144" s="14">
        <v>4.6629260632213807</v>
      </c>
      <c r="I1144" s="14">
        <v>2.3866040854906371E-6</v>
      </c>
      <c r="J1144" s="14"/>
      <c r="K1144" s="14">
        <v>4.6629284498254666</v>
      </c>
      <c r="L1144" s="18">
        <v>4.6628991141489546</v>
      </c>
      <c r="M1144" s="18">
        <v>2.9335676511227154E-5</v>
      </c>
      <c r="N1144" s="18"/>
      <c r="O1144" s="18"/>
      <c r="P1144" s="18">
        <v>4.6629284498254657</v>
      </c>
      <c r="Q1144" s="17">
        <v>264.61353831602878</v>
      </c>
      <c r="R1144" s="17"/>
      <c r="S1144" s="17"/>
      <c r="T1144" s="17"/>
    </row>
    <row r="1145" spans="1:20" x14ac:dyDescent="0.25">
      <c r="A1145" s="19" t="s">
        <v>168</v>
      </c>
      <c r="B1145" s="19" t="s">
        <v>12</v>
      </c>
      <c r="C1145" s="19" t="s">
        <v>49</v>
      </c>
      <c r="D1145" s="19" t="s">
        <v>49</v>
      </c>
      <c r="E1145" s="19" t="s">
        <v>9</v>
      </c>
      <c r="F1145" s="19" t="s">
        <v>162</v>
      </c>
      <c r="G1145" s="14"/>
      <c r="H1145" s="14">
        <v>5.6091062521117223</v>
      </c>
      <c r="I1145" s="14">
        <v>2.6786275317378242E-6</v>
      </c>
      <c r="J1145" s="14"/>
      <c r="K1145" s="14">
        <v>5.6091089307392537</v>
      </c>
      <c r="L1145" s="18">
        <v>5.6090863873766708</v>
      </c>
      <c r="M1145" s="18">
        <v>2.2543362578707513E-5</v>
      </c>
      <c r="N1145" s="18"/>
      <c r="O1145" s="18"/>
      <c r="P1145" s="18">
        <v>5.6091089307392492</v>
      </c>
      <c r="Q1145" s="17">
        <v>286.75027438523205</v>
      </c>
      <c r="R1145" s="17"/>
      <c r="S1145" s="17"/>
      <c r="T1145" s="17"/>
    </row>
    <row r="1146" spans="1:20" x14ac:dyDescent="0.25">
      <c r="A1146" s="19" t="s">
        <v>168</v>
      </c>
      <c r="B1146" s="19" t="s">
        <v>12</v>
      </c>
      <c r="C1146" s="19" t="s">
        <v>49</v>
      </c>
      <c r="D1146" s="19" t="s">
        <v>49</v>
      </c>
      <c r="E1146" s="19" t="s">
        <v>9</v>
      </c>
      <c r="F1146" s="19" t="s">
        <v>163</v>
      </c>
      <c r="G1146" s="14"/>
      <c r="H1146" s="14">
        <v>7.6572325937340366</v>
      </c>
      <c r="I1146" s="14">
        <v>3.8020240128968347E-6</v>
      </c>
      <c r="J1146" s="14"/>
      <c r="K1146" s="14">
        <v>7.6572363957580496</v>
      </c>
      <c r="L1146" s="18">
        <v>7.6572133536954929</v>
      </c>
      <c r="M1146" s="18">
        <v>2.3042062551861528E-5</v>
      </c>
      <c r="N1146" s="18"/>
      <c r="O1146" s="18"/>
      <c r="P1146" s="18">
        <v>7.6572363957580452</v>
      </c>
      <c r="Q1146" s="17">
        <v>314.29324958760799</v>
      </c>
      <c r="R1146" s="17"/>
      <c r="S1146" s="17"/>
      <c r="T1146" s="17"/>
    </row>
    <row r="1147" spans="1:20" x14ac:dyDescent="0.25">
      <c r="A1147" s="19" t="s">
        <v>168</v>
      </c>
      <c r="B1147" s="19" t="s">
        <v>12</v>
      </c>
      <c r="C1147" s="19" t="s">
        <v>49</v>
      </c>
      <c r="D1147" s="19" t="s">
        <v>49</v>
      </c>
      <c r="E1147" s="19" t="s">
        <v>9</v>
      </c>
      <c r="F1147" s="19" t="s">
        <v>169</v>
      </c>
      <c r="G1147" s="14"/>
      <c r="H1147" s="14">
        <v>2.0011566406344299</v>
      </c>
      <c r="I1147" s="14">
        <v>9.9390934025292925E-7</v>
      </c>
      <c r="J1147" s="14"/>
      <c r="K1147" s="14">
        <v>2.00115763454377</v>
      </c>
      <c r="L1147" s="18">
        <v>2.0011481323035798</v>
      </c>
      <c r="M1147" s="18">
        <v>9.5022401892148849E-6</v>
      </c>
      <c r="N1147" s="18"/>
      <c r="O1147" s="18"/>
      <c r="P1147" s="18">
        <v>2.0011576345437692</v>
      </c>
      <c r="Q1147" s="17">
        <v>283.84514272297116</v>
      </c>
      <c r="R1147" s="17"/>
      <c r="S1147" s="17"/>
      <c r="T1147" s="17"/>
    </row>
    <row r="1148" spans="1:20" x14ac:dyDescent="0.25">
      <c r="A1148" s="19" t="s">
        <v>168</v>
      </c>
      <c r="B1148" s="19" t="s">
        <v>12</v>
      </c>
      <c r="C1148" s="19" t="s">
        <v>50</v>
      </c>
      <c r="D1148" s="19" t="s">
        <v>50</v>
      </c>
      <c r="E1148" s="19" t="s">
        <v>2</v>
      </c>
      <c r="F1148" s="19" t="s">
        <v>161</v>
      </c>
      <c r="G1148" s="14">
        <v>4.0428894269583786</v>
      </c>
      <c r="H1148" s="14">
        <v>3.0166187709224923</v>
      </c>
      <c r="I1148" s="14"/>
      <c r="J1148" s="14">
        <v>3.4036878382332367E-6</v>
      </c>
      <c r="K1148" s="14">
        <v>7.0595116015687092</v>
      </c>
      <c r="L1148" s="18">
        <v>4.0874217494822291</v>
      </c>
      <c r="M1148" s="18">
        <v>6.272577467724134E-6</v>
      </c>
      <c r="N1148" s="18"/>
      <c r="O1148" s="18">
        <v>2.9720834906922127</v>
      </c>
      <c r="P1148" s="18">
        <v>7.0595115127519099</v>
      </c>
      <c r="Q1148" s="17">
        <v>143.7939221860683</v>
      </c>
      <c r="R1148" s="17">
        <v>143.79391457852302</v>
      </c>
      <c r="S1148" s="17"/>
      <c r="T1148" s="17"/>
    </row>
    <row r="1149" spans="1:20" x14ac:dyDescent="0.25">
      <c r="A1149" s="19" t="s">
        <v>168</v>
      </c>
      <c r="B1149" s="19" t="s">
        <v>12</v>
      </c>
      <c r="C1149" s="19" t="s">
        <v>50</v>
      </c>
      <c r="D1149" s="19" t="s">
        <v>50</v>
      </c>
      <c r="E1149" s="19" t="s">
        <v>2</v>
      </c>
      <c r="F1149" s="19" t="s">
        <v>162</v>
      </c>
      <c r="G1149" s="14">
        <v>4.1067558975399328</v>
      </c>
      <c r="H1149" s="14">
        <v>1.1033507287292461</v>
      </c>
      <c r="I1149" s="14"/>
      <c r="J1149" s="14">
        <v>1.9212169696937411</v>
      </c>
      <c r="K1149" s="14">
        <v>7.13132359596292</v>
      </c>
      <c r="L1149" s="18">
        <v>7.1290657518170653</v>
      </c>
      <c r="M1149" s="18">
        <v>3.3171689612536835E-6</v>
      </c>
      <c r="N1149" s="18"/>
      <c r="O1149" s="18">
        <v>2.2545175809722015E-3</v>
      </c>
      <c r="P1149" s="18">
        <v>7.1313235865669986</v>
      </c>
      <c r="Q1149" s="17">
        <v>147.90315283040212</v>
      </c>
      <c r="R1149" s="17">
        <v>147.90315150091681</v>
      </c>
      <c r="S1149" s="17"/>
      <c r="T1149" s="17"/>
    </row>
    <row r="1150" spans="1:20" x14ac:dyDescent="0.25">
      <c r="A1150" s="19" t="s">
        <v>168</v>
      </c>
      <c r="B1150" s="19" t="s">
        <v>12</v>
      </c>
      <c r="C1150" s="19" t="s">
        <v>50</v>
      </c>
      <c r="D1150" s="19" t="s">
        <v>50</v>
      </c>
      <c r="E1150" s="19" t="s">
        <v>2</v>
      </c>
      <c r="F1150" s="19" t="s">
        <v>163</v>
      </c>
      <c r="G1150" s="14">
        <v>4.110390783795145</v>
      </c>
      <c r="H1150" s="14">
        <v>6.4814182253982366E-6</v>
      </c>
      <c r="I1150" s="14"/>
      <c r="J1150" s="14">
        <v>4.9266664520784849</v>
      </c>
      <c r="K1150" s="14">
        <v>9.0370637172918542</v>
      </c>
      <c r="L1150" s="18">
        <v>9.0370507624004706</v>
      </c>
      <c r="M1150" s="18">
        <v>3.3646803721009258E-6</v>
      </c>
      <c r="N1150" s="18"/>
      <c r="O1150" s="18">
        <v>9.5902111258733652E-6</v>
      </c>
      <c r="P1150" s="18">
        <v>9.0370637172919697</v>
      </c>
      <c r="Q1150" s="17">
        <v>148.13702653526298</v>
      </c>
      <c r="R1150" s="17">
        <v>148.13702481806024</v>
      </c>
      <c r="S1150" s="17"/>
      <c r="T1150" s="17"/>
    </row>
    <row r="1151" spans="1:20" x14ac:dyDescent="0.25">
      <c r="A1151" s="19" t="s">
        <v>168</v>
      </c>
      <c r="B1151" s="19" t="s">
        <v>12</v>
      </c>
      <c r="C1151" s="19" t="s">
        <v>50</v>
      </c>
      <c r="D1151" s="19" t="s">
        <v>50</v>
      </c>
      <c r="E1151" s="19" t="s">
        <v>2</v>
      </c>
      <c r="F1151" s="19" t="s">
        <v>169</v>
      </c>
      <c r="G1151" s="14">
        <v>1.4875037014334742</v>
      </c>
      <c r="H1151" s="14">
        <v>0.68444372437425549</v>
      </c>
      <c r="I1151" s="14"/>
      <c r="J1151" s="14">
        <v>0.53599997926698939</v>
      </c>
      <c r="K1151" s="14">
        <v>2.707947405074719</v>
      </c>
      <c r="L1151" s="18">
        <v>2.1637832176421252</v>
      </c>
      <c r="M1151" s="18">
        <v>1.7545521350142158E-6</v>
      </c>
      <c r="N1151" s="18"/>
      <c r="O1151" s="18">
        <v>0.5441624154994813</v>
      </c>
      <c r="P1151" s="18">
        <v>2.7079473876937414</v>
      </c>
      <c r="Q1151" s="17">
        <v>146.54319299239589</v>
      </c>
      <c r="R1151" s="17"/>
      <c r="S1151" s="17"/>
      <c r="T1151" s="17"/>
    </row>
    <row r="1152" spans="1:20" x14ac:dyDescent="0.25">
      <c r="A1152" s="19" t="s">
        <v>168</v>
      </c>
      <c r="B1152" s="19" t="s">
        <v>12</v>
      </c>
      <c r="C1152" s="19" t="s">
        <v>50</v>
      </c>
      <c r="D1152" s="19" t="s">
        <v>50</v>
      </c>
      <c r="E1152" s="19" t="s">
        <v>3</v>
      </c>
      <c r="F1152" s="19" t="s">
        <v>161</v>
      </c>
      <c r="G1152" s="14">
        <v>4.3532953100974057</v>
      </c>
      <c r="H1152" s="14">
        <v>4.6409597522649335</v>
      </c>
      <c r="I1152" s="14">
        <v>2.2177355117430464</v>
      </c>
      <c r="J1152" s="14">
        <v>7.6800688273979649E-6</v>
      </c>
      <c r="K1152" s="14">
        <v>11.211998254174214</v>
      </c>
      <c r="L1152" s="18">
        <v>3.4283299422559996</v>
      </c>
      <c r="M1152" s="18">
        <v>4.835964259741397</v>
      </c>
      <c r="N1152" s="18"/>
      <c r="O1152" s="18">
        <v>2.9477040426784193</v>
      </c>
      <c r="P1152" s="18">
        <v>11.211998244675815</v>
      </c>
      <c r="Q1152" s="17">
        <v>154.21494284780886</v>
      </c>
      <c r="R1152" s="17">
        <v>154.2149419130744</v>
      </c>
      <c r="S1152" s="17"/>
      <c r="T1152" s="17"/>
    </row>
    <row r="1153" spans="1:20" x14ac:dyDescent="0.25">
      <c r="A1153" s="19" t="s">
        <v>168</v>
      </c>
      <c r="B1153" s="19" t="s">
        <v>12</v>
      </c>
      <c r="C1153" s="19" t="s">
        <v>50</v>
      </c>
      <c r="D1153" s="19" t="s">
        <v>50</v>
      </c>
      <c r="E1153" s="19" t="s">
        <v>3</v>
      </c>
      <c r="F1153" s="19" t="s">
        <v>162</v>
      </c>
      <c r="G1153" s="14">
        <v>4.3648778615746142</v>
      </c>
      <c r="H1153" s="14">
        <v>2.7282244133307858E-3</v>
      </c>
      <c r="I1153" s="14">
        <v>2.452139427669495E-6</v>
      </c>
      <c r="J1153" s="14">
        <v>2.7310280288292459</v>
      </c>
      <c r="K1153" s="14">
        <v>7.0986365669566185</v>
      </c>
      <c r="L1153" s="18">
        <v>6.043337095054885</v>
      </c>
      <c r="M1153" s="18">
        <v>1.0552871414569414</v>
      </c>
      <c r="N1153" s="18"/>
      <c r="O1153" s="18">
        <v>1.2330444795755548E-5</v>
      </c>
      <c r="P1153" s="18">
        <v>7.098636566956622</v>
      </c>
      <c r="Q1153" s="17">
        <v>154.95491577373701</v>
      </c>
      <c r="R1153" s="17">
        <v>154.95491530625179</v>
      </c>
      <c r="S1153" s="17"/>
      <c r="T1153" s="17"/>
    </row>
    <row r="1154" spans="1:20" x14ac:dyDescent="0.25">
      <c r="A1154" s="19" t="s">
        <v>168</v>
      </c>
      <c r="B1154" s="19" t="s">
        <v>12</v>
      </c>
      <c r="C1154" s="19" t="s">
        <v>50</v>
      </c>
      <c r="D1154" s="19" t="s">
        <v>50</v>
      </c>
      <c r="E1154" s="19" t="s">
        <v>3</v>
      </c>
      <c r="F1154" s="19" t="s">
        <v>163</v>
      </c>
      <c r="G1154" s="14">
        <v>4.3735943891199334</v>
      </c>
      <c r="H1154" s="14">
        <v>9.6545578096021562E-6</v>
      </c>
      <c r="I1154" s="14">
        <v>5.6026134922095981E-7</v>
      </c>
      <c r="J1154" s="14">
        <v>3.2841352248910298</v>
      </c>
      <c r="K1154" s="14">
        <v>7.6577398288301222</v>
      </c>
      <c r="L1154" s="18">
        <v>7.6577123228855442</v>
      </c>
      <c r="M1154" s="18">
        <v>6.1667639871683409E-6</v>
      </c>
      <c r="N1154" s="18"/>
      <c r="O1154" s="18">
        <v>2.1339180844390173E-5</v>
      </c>
      <c r="P1154" s="18">
        <v>7.6577398288303762</v>
      </c>
      <c r="Q1154" s="17">
        <v>155.51178937043619</v>
      </c>
      <c r="R1154" s="17">
        <v>155.51178823151133</v>
      </c>
      <c r="S1154" s="17"/>
      <c r="T1154" s="17"/>
    </row>
    <row r="1155" spans="1:20" x14ac:dyDescent="0.25">
      <c r="A1155" s="19" t="s">
        <v>168</v>
      </c>
      <c r="B1155" s="19" t="s">
        <v>12</v>
      </c>
      <c r="C1155" s="19" t="s">
        <v>50</v>
      </c>
      <c r="D1155" s="19" t="s">
        <v>50</v>
      </c>
      <c r="E1155" s="19" t="s">
        <v>3</v>
      </c>
      <c r="F1155" s="19" t="s">
        <v>169</v>
      </c>
      <c r="G1155" s="14">
        <v>1.5916012372622148</v>
      </c>
      <c r="H1155" s="14">
        <v>0.84962362017666659</v>
      </c>
      <c r="I1155" s="14">
        <v>0.40584592764191241</v>
      </c>
      <c r="J1155" s="14">
        <v>0.53134115285534878</v>
      </c>
      <c r="K1155" s="14">
        <v>3.3784119379361428</v>
      </c>
      <c r="L1155" s="18">
        <v>1.8273629948583379</v>
      </c>
      <c r="M1155" s="18">
        <v>1.0116162988468758</v>
      </c>
      <c r="N1155" s="18"/>
      <c r="O1155" s="18">
        <v>0.53943264249273848</v>
      </c>
      <c r="P1155" s="18">
        <v>3.3784119361979519</v>
      </c>
      <c r="Q1155" s="17">
        <v>154.8455471646698</v>
      </c>
      <c r="R1155" s="17"/>
      <c r="S1155" s="17"/>
      <c r="T1155" s="17"/>
    </row>
    <row r="1156" spans="1:20" x14ac:dyDescent="0.25">
      <c r="A1156" s="19" t="s">
        <v>168</v>
      </c>
      <c r="B1156" s="19" t="s">
        <v>12</v>
      </c>
      <c r="C1156" s="19" t="s">
        <v>50</v>
      </c>
      <c r="D1156" s="19" t="s">
        <v>50</v>
      </c>
      <c r="E1156" s="19" t="s">
        <v>4</v>
      </c>
      <c r="F1156" s="19" t="s">
        <v>161</v>
      </c>
      <c r="G1156" s="14">
        <v>3.8109841962746573</v>
      </c>
      <c r="H1156" s="14">
        <v>3.6106997598957933</v>
      </c>
      <c r="I1156" s="14">
        <v>6.6466647470663163E-6</v>
      </c>
      <c r="J1156" s="14">
        <v>7.85040706333155E-6</v>
      </c>
      <c r="K1156" s="14">
        <v>7.4216984532422616</v>
      </c>
      <c r="L1156" s="18">
        <v>2.9700268590735246</v>
      </c>
      <c r="M1156" s="18">
        <v>1.1840949404306376</v>
      </c>
      <c r="N1156" s="18"/>
      <c r="O1156" s="18">
        <v>3.2675766351694775</v>
      </c>
      <c r="P1156" s="18">
        <v>7.4216984346736403</v>
      </c>
      <c r="Q1156" s="17">
        <v>158.3206984072828</v>
      </c>
      <c r="R1156" s="17">
        <v>158.32069656168821</v>
      </c>
      <c r="S1156" s="17"/>
      <c r="T1156" s="17"/>
    </row>
    <row r="1157" spans="1:20" x14ac:dyDescent="0.25">
      <c r="A1157" s="19" t="s">
        <v>168</v>
      </c>
      <c r="B1157" s="19" t="s">
        <v>12</v>
      </c>
      <c r="C1157" s="19" t="s">
        <v>50</v>
      </c>
      <c r="D1157" s="19" t="s">
        <v>50</v>
      </c>
      <c r="E1157" s="19" t="s">
        <v>4</v>
      </c>
      <c r="F1157" s="19" t="s">
        <v>162</v>
      </c>
      <c r="G1157" s="14">
        <v>3.8758554152508666</v>
      </c>
      <c r="H1157" s="14">
        <v>0.64027970797844336</v>
      </c>
      <c r="I1157" s="14">
        <v>2.308379461364414E-6</v>
      </c>
      <c r="J1157" s="14">
        <v>1.9474202129517499</v>
      </c>
      <c r="K1157" s="14">
        <v>6.4635576445605212</v>
      </c>
      <c r="L1157" s="18">
        <v>5.1728025170903891</v>
      </c>
      <c r="M1157" s="18">
        <v>1.2907418032638021</v>
      </c>
      <c r="N1157" s="18"/>
      <c r="O1157" s="18">
        <v>1.3324206337551727E-5</v>
      </c>
      <c r="P1157" s="18">
        <v>6.4635576445605283</v>
      </c>
      <c r="Q1157" s="17">
        <v>163.24934991386533</v>
      </c>
      <c r="R1157" s="17">
        <v>163.24934941057575</v>
      </c>
      <c r="S1157" s="17"/>
      <c r="T1157" s="17"/>
    </row>
    <row r="1158" spans="1:20" x14ac:dyDescent="0.25">
      <c r="A1158" s="19" t="s">
        <v>168</v>
      </c>
      <c r="B1158" s="19" t="s">
        <v>12</v>
      </c>
      <c r="C1158" s="19" t="s">
        <v>50</v>
      </c>
      <c r="D1158" s="19" t="s">
        <v>50</v>
      </c>
      <c r="E1158" s="19" t="s">
        <v>4</v>
      </c>
      <c r="F1158" s="19" t="s">
        <v>163</v>
      </c>
      <c r="G1158" s="14">
        <v>3.8798929660206687</v>
      </c>
      <c r="H1158" s="14">
        <v>2.8164668508593517E-5</v>
      </c>
      <c r="I1158" s="14">
        <v>1.2667999470466203E-6</v>
      </c>
      <c r="J1158" s="14">
        <v>5.7307757628812661</v>
      </c>
      <c r="K1158" s="14">
        <v>9.61069816037039</v>
      </c>
      <c r="L1158" s="18">
        <v>6.5553750642765678</v>
      </c>
      <c r="M1158" s="18">
        <v>3.0553008563087141</v>
      </c>
      <c r="N1158" s="18"/>
      <c r="O1158" s="18">
        <v>2.2239785124736927E-5</v>
      </c>
      <c r="P1158" s="18">
        <v>9.610698160370406</v>
      </c>
      <c r="Q1158" s="17">
        <v>163.55610988810025</v>
      </c>
      <c r="R1158" s="17">
        <v>163.55610811878157</v>
      </c>
      <c r="S1158" s="17"/>
      <c r="T1158" s="17"/>
    </row>
    <row r="1159" spans="1:20" x14ac:dyDescent="0.25">
      <c r="A1159" s="19" t="s">
        <v>168</v>
      </c>
      <c r="B1159" s="19" t="s">
        <v>12</v>
      </c>
      <c r="C1159" s="19" t="s">
        <v>50</v>
      </c>
      <c r="D1159" s="19" t="s">
        <v>50</v>
      </c>
      <c r="E1159" s="19" t="s">
        <v>4</v>
      </c>
      <c r="F1159" s="19" t="s">
        <v>169</v>
      </c>
      <c r="G1159" s="14">
        <v>1.4030661216416478</v>
      </c>
      <c r="H1159" s="14">
        <v>0.7375933672277909</v>
      </c>
      <c r="I1159" s="14">
        <v>1.5718867807937559E-6</v>
      </c>
      <c r="J1159" s="14">
        <v>0.58899995947734107</v>
      </c>
      <c r="K1159" s="14">
        <v>2.7296610202335607</v>
      </c>
      <c r="L1159" s="18">
        <v>1.5706844712464487</v>
      </c>
      <c r="M1159" s="18">
        <v>0.56100704358160325</v>
      </c>
      <c r="N1159" s="18"/>
      <c r="O1159" s="18">
        <v>0.59796950200745258</v>
      </c>
      <c r="P1159" s="18">
        <v>2.7296610168355047</v>
      </c>
      <c r="Q1159" s="17">
        <v>161.62323042095645</v>
      </c>
      <c r="R1159" s="17"/>
      <c r="S1159" s="17"/>
      <c r="T1159" s="17"/>
    </row>
    <row r="1160" spans="1:20" x14ac:dyDescent="0.25">
      <c r="A1160" s="19" t="s">
        <v>168</v>
      </c>
      <c r="B1160" s="19" t="s">
        <v>12</v>
      </c>
      <c r="C1160" s="19" t="s">
        <v>50</v>
      </c>
      <c r="D1160" s="19" t="s">
        <v>50</v>
      </c>
      <c r="E1160" s="19" t="s">
        <v>5</v>
      </c>
      <c r="F1160" s="19" t="s">
        <v>161</v>
      </c>
      <c r="G1160" s="14">
        <v>3.2045072647506183</v>
      </c>
      <c r="H1160" s="14">
        <v>3.1622004035130011</v>
      </c>
      <c r="I1160" s="14">
        <v>3.1856586150083066E-6</v>
      </c>
      <c r="J1160" s="14">
        <v>1.2227077138957921E-5</v>
      </c>
      <c r="K1160" s="14">
        <v>6.3667230809993738</v>
      </c>
      <c r="L1160" s="18">
        <v>2.4984686756254177</v>
      </c>
      <c r="M1160" s="18">
        <v>0.60068617541274949</v>
      </c>
      <c r="N1160" s="18"/>
      <c r="O1160" s="18">
        <v>3.2675682208576147</v>
      </c>
      <c r="P1160" s="18">
        <v>6.3667230718957821</v>
      </c>
      <c r="Q1160" s="17">
        <v>174.4367561545879</v>
      </c>
      <c r="R1160" s="17">
        <v>174.43675653034359</v>
      </c>
      <c r="S1160" s="17"/>
      <c r="T1160" s="17"/>
    </row>
    <row r="1161" spans="1:20" x14ac:dyDescent="0.25">
      <c r="A1161" s="19" t="s">
        <v>168</v>
      </c>
      <c r="B1161" s="19" t="s">
        <v>12</v>
      </c>
      <c r="C1161" s="19" t="s">
        <v>50</v>
      </c>
      <c r="D1161" s="19" t="s">
        <v>50</v>
      </c>
      <c r="E1161" s="19" t="s">
        <v>5</v>
      </c>
      <c r="F1161" s="19" t="s">
        <v>162</v>
      </c>
      <c r="G1161" s="14">
        <v>3.2450913035026452</v>
      </c>
      <c r="H1161" s="14">
        <v>4.545722946011633E-3</v>
      </c>
      <c r="I1161" s="14">
        <v>2.7169384098849132E-6</v>
      </c>
      <c r="J1161" s="14">
        <v>2.2874001707514364</v>
      </c>
      <c r="K1161" s="14">
        <v>5.5370399141385036</v>
      </c>
      <c r="L1161" s="18">
        <v>4.3535893149630125</v>
      </c>
      <c r="M1161" s="18">
        <v>1.1834307525827699</v>
      </c>
      <c r="N1161" s="18"/>
      <c r="O1161" s="18">
        <v>1.98465926852437E-5</v>
      </c>
      <c r="P1161" s="18">
        <v>5.5370399141384672</v>
      </c>
      <c r="Q1161" s="17">
        <v>178.5049961381319</v>
      </c>
      <c r="R1161" s="17">
        <v>178.50499674894763</v>
      </c>
      <c r="S1161" s="17"/>
      <c r="T1161" s="17"/>
    </row>
    <row r="1162" spans="1:20" x14ac:dyDescent="0.25">
      <c r="A1162" s="19" t="s">
        <v>168</v>
      </c>
      <c r="B1162" s="19" t="s">
        <v>12</v>
      </c>
      <c r="C1162" s="19" t="s">
        <v>50</v>
      </c>
      <c r="D1162" s="19" t="s">
        <v>50</v>
      </c>
      <c r="E1162" s="19" t="s">
        <v>5</v>
      </c>
      <c r="F1162" s="19" t="s">
        <v>163</v>
      </c>
      <c r="G1162" s="14">
        <v>3.2485960686473101</v>
      </c>
      <c r="H1162" s="14">
        <v>3.624325419880589E-5</v>
      </c>
      <c r="I1162" s="14">
        <v>1.5731004781760419E-6</v>
      </c>
      <c r="J1162" s="14">
        <v>5.0727360288400574</v>
      </c>
      <c r="K1162" s="14">
        <v>8.3213699138420445</v>
      </c>
      <c r="L1162" s="18">
        <v>5.5108573396242289</v>
      </c>
      <c r="M1162" s="18">
        <v>2.8104792302611692</v>
      </c>
      <c r="N1162" s="18"/>
      <c r="O1162" s="18">
        <v>3.3343956566602535E-5</v>
      </c>
      <c r="P1162" s="18">
        <v>8.3213699138419646</v>
      </c>
      <c r="Q1162" s="17">
        <v>178.85632679802893</v>
      </c>
      <c r="R1162" s="17">
        <v>178.85632617486473</v>
      </c>
      <c r="S1162" s="17"/>
      <c r="T1162" s="17"/>
    </row>
    <row r="1163" spans="1:20" x14ac:dyDescent="0.25">
      <c r="A1163" s="19" t="s">
        <v>168</v>
      </c>
      <c r="B1163" s="19" t="s">
        <v>12</v>
      </c>
      <c r="C1163" s="19" t="s">
        <v>50</v>
      </c>
      <c r="D1163" s="19" t="s">
        <v>50</v>
      </c>
      <c r="E1163" s="19" t="s">
        <v>5</v>
      </c>
      <c r="F1163" s="19" t="s">
        <v>169</v>
      </c>
      <c r="G1163" s="14">
        <v>1.1772487421258138</v>
      </c>
      <c r="H1163" s="14">
        <v>0.57923040767816092</v>
      </c>
      <c r="I1163" s="14">
        <v>1.0065403653796243E-6</v>
      </c>
      <c r="J1163" s="14">
        <v>0.58899989183337231</v>
      </c>
      <c r="K1163" s="14">
        <v>2.3454800481777127</v>
      </c>
      <c r="L1163" s="18">
        <v>1.3213236404917152</v>
      </c>
      <c r="M1163" s="18">
        <v>0.42618697268665806</v>
      </c>
      <c r="N1163" s="18"/>
      <c r="O1163" s="18">
        <v>0.59796943333337282</v>
      </c>
      <c r="P1163" s="18">
        <v>2.3454800465117458</v>
      </c>
      <c r="Q1163" s="17">
        <v>177.18810200961457</v>
      </c>
      <c r="R1163" s="17"/>
      <c r="S1163" s="17"/>
      <c r="T1163" s="17"/>
    </row>
    <row r="1164" spans="1:20" x14ac:dyDescent="0.25">
      <c r="A1164" s="19" t="s">
        <v>168</v>
      </c>
      <c r="B1164" s="19" t="s">
        <v>12</v>
      </c>
      <c r="C1164" s="19" t="s">
        <v>50</v>
      </c>
      <c r="D1164" s="19" t="s">
        <v>50</v>
      </c>
      <c r="E1164" s="19" t="s">
        <v>6</v>
      </c>
      <c r="F1164" s="19" t="s">
        <v>161</v>
      </c>
      <c r="G1164" s="14">
        <v>3.0030110455795445</v>
      </c>
      <c r="H1164" s="14">
        <v>2.4937405418139669</v>
      </c>
      <c r="I1164" s="14">
        <v>2.805952011465171E-6</v>
      </c>
      <c r="J1164" s="14">
        <v>1.9119508978730647E-5</v>
      </c>
      <c r="K1164" s="14">
        <v>5.4967735128545012</v>
      </c>
      <c r="L1164" s="18">
        <v>2.245196764045394</v>
      </c>
      <c r="M1164" s="18">
        <v>0.53271052231190585</v>
      </c>
      <c r="N1164" s="18"/>
      <c r="O1164" s="18">
        <v>2.7188662169457625</v>
      </c>
      <c r="P1164" s="18">
        <v>5.4967735033030625</v>
      </c>
      <c r="Q1164" s="17">
        <v>183.79016514720274</v>
      </c>
      <c r="R1164" s="17">
        <v>183.79016625497513</v>
      </c>
      <c r="S1164" s="17"/>
      <c r="T1164" s="17"/>
    </row>
    <row r="1165" spans="1:20" x14ac:dyDescent="0.25">
      <c r="A1165" s="19" t="s">
        <v>168</v>
      </c>
      <c r="B1165" s="19" t="s">
        <v>12</v>
      </c>
      <c r="C1165" s="19" t="s">
        <v>50</v>
      </c>
      <c r="D1165" s="19" t="s">
        <v>50</v>
      </c>
      <c r="E1165" s="19" t="s">
        <v>6</v>
      </c>
      <c r="F1165" s="19" t="s">
        <v>162</v>
      </c>
      <c r="G1165" s="14">
        <v>3.0317077531202639</v>
      </c>
      <c r="H1165" s="14">
        <v>4.8840102259584826E-5</v>
      </c>
      <c r="I1165" s="14">
        <v>2.215752738587089E-6</v>
      </c>
      <c r="J1165" s="14">
        <v>2.0788130119780823</v>
      </c>
      <c r="K1165" s="14">
        <v>5.1105718209533446</v>
      </c>
      <c r="L1165" s="18">
        <v>3.9219573031226056</v>
      </c>
      <c r="M1165" s="18">
        <v>1.1885845392545886</v>
      </c>
      <c r="N1165" s="18"/>
      <c r="O1165" s="18">
        <v>2.9978576136277114E-5</v>
      </c>
      <c r="P1165" s="18">
        <v>5.1105718209533304</v>
      </c>
      <c r="Q1165" s="17">
        <v>187.01909308214647</v>
      </c>
      <c r="R1165" s="17">
        <v>187.0190936078005</v>
      </c>
      <c r="S1165" s="17"/>
      <c r="T1165" s="17"/>
    </row>
    <row r="1166" spans="1:20" x14ac:dyDescent="0.25">
      <c r="A1166" s="19" t="s">
        <v>168</v>
      </c>
      <c r="B1166" s="19" t="s">
        <v>12</v>
      </c>
      <c r="C1166" s="19" t="s">
        <v>50</v>
      </c>
      <c r="D1166" s="19" t="s">
        <v>50</v>
      </c>
      <c r="E1166" s="19" t="s">
        <v>6</v>
      </c>
      <c r="F1166" s="19" t="s">
        <v>163</v>
      </c>
      <c r="G1166" s="14">
        <v>3.0352836930785134</v>
      </c>
      <c r="H1166" s="14">
        <v>4.4369681944335719E-5</v>
      </c>
      <c r="I1166" s="14">
        <v>1.956201318465248E-6</v>
      </c>
      <c r="J1166" s="14">
        <v>3.8812065246939804</v>
      </c>
      <c r="K1166" s="14">
        <v>6.9165365436557567</v>
      </c>
      <c r="L1166" s="18">
        <v>4.9647875521255873</v>
      </c>
      <c r="M1166" s="18">
        <v>1.9516983703531134</v>
      </c>
      <c r="N1166" s="18"/>
      <c r="O1166" s="18">
        <v>5.0621177043147173E-5</v>
      </c>
      <c r="P1166" s="18">
        <v>6.9165365436557442</v>
      </c>
      <c r="Q1166" s="17">
        <v>187.4214619120628</v>
      </c>
      <c r="R1166" s="17">
        <v>187.421460449497</v>
      </c>
      <c r="S1166" s="17"/>
      <c r="T1166" s="17"/>
    </row>
    <row r="1167" spans="1:20" x14ac:dyDescent="0.25">
      <c r="A1167" s="19" t="s">
        <v>168</v>
      </c>
      <c r="B1167" s="19" t="s">
        <v>12</v>
      </c>
      <c r="C1167" s="19" t="s">
        <v>50</v>
      </c>
      <c r="D1167" s="19" t="s">
        <v>50</v>
      </c>
      <c r="E1167" s="19" t="s">
        <v>6</v>
      </c>
      <c r="F1167" s="19" t="s">
        <v>169</v>
      </c>
      <c r="G1167" s="14">
        <v>1.1015435406863561</v>
      </c>
      <c r="H1167" s="14">
        <v>0.45636313088450764</v>
      </c>
      <c r="I1167" s="14">
        <v>9.0066402847342235E-7</v>
      </c>
      <c r="J1167" s="14">
        <v>0.49009586483853973</v>
      </c>
      <c r="K1167" s="14">
        <v>2.0480034370734317</v>
      </c>
      <c r="L1167" s="18">
        <v>1.1893227124268062</v>
      </c>
      <c r="M1167" s="18">
        <v>0.36112146925552246</v>
      </c>
      <c r="N1167" s="18"/>
      <c r="O1167" s="18">
        <v>0.49755925364318754</v>
      </c>
      <c r="P1167" s="18">
        <v>2.0480034353255161</v>
      </c>
      <c r="Q1167" s="17">
        <v>186.00774116307761</v>
      </c>
      <c r="R1167" s="17"/>
      <c r="S1167" s="17"/>
      <c r="T1167" s="17"/>
    </row>
    <row r="1168" spans="1:20" x14ac:dyDescent="0.25">
      <c r="A1168" s="19" t="s">
        <v>168</v>
      </c>
      <c r="B1168" s="19" t="s">
        <v>12</v>
      </c>
      <c r="C1168" s="19" t="s">
        <v>50</v>
      </c>
      <c r="D1168" s="19" t="s">
        <v>50</v>
      </c>
      <c r="E1168" s="19" t="s">
        <v>7</v>
      </c>
      <c r="F1168" s="19" t="s">
        <v>161</v>
      </c>
      <c r="G1168" s="14">
        <v>2.8693544648224933</v>
      </c>
      <c r="H1168" s="14">
        <v>2.3657580088209325</v>
      </c>
      <c r="I1168" s="14">
        <v>2.6824605304642261E-6</v>
      </c>
      <c r="J1168" s="14">
        <v>2.484183662660885E-5</v>
      </c>
      <c r="K1168" s="14">
        <v>5.2351399979405828</v>
      </c>
      <c r="L1168" s="18">
        <v>2.0758199191791626</v>
      </c>
      <c r="M1168" s="18">
        <v>0.74583677160082251</v>
      </c>
      <c r="N1168" s="18"/>
      <c r="O1168" s="18">
        <v>2.4134832975688036</v>
      </c>
      <c r="P1168" s="18">
        <v>5.2351399883487888</v>
      </c>
      <c r="Q1168" s="17">
        <v>200.26182756739092</v>
      </c>
      <c r="R1168" s="17">
        <v>200.26183006583355</v>
      </c>
      <c r="S1168" s="17"/>
      <c r="T1168" s="17"/>
    </row>
    <row r="1169" spans="1:20" x14ac:dyDescent="0.25">
      <c r="A1169" s="19" t="s">
        <v>168</v>
      </c>
      <c r="B1169" s="19" t="s">
        <v>12</v>
      </c>
      <c r="C1169" s="19" t="s">
        <v>50</v>
      </c>
      <c r="D1169" s="19" t="s">
        <v>50</v>
      </c>
      <c r="E1169" s="19" t="s">
        <v>7</v>
      </c>
      <c r="F1169" s="19" t="s">
        <v>162</v>
      </c>
      <c r="G1169" s="14">
        <v>2.8971782032124351</v>
      </c>
      <c r="H1169" s="14">
        <v>6.253083436952425E-5</v>
      </c>
      <c r="I1169" s="14">
        <v>2.7347036871661576E-6</v>
      </c>
      <c r="J1169" s="14">
        <v>1.7934293823471681</v>
      </c>
      <c r="K1169" s="14">
        <v>4.6906728510976601</v>
      </c>
      <c r="L1169" s="18">
        <v>3.6290623698091604</v>
      </c>
      <c r="M1169" s="18">
        <v>1.0615719536383199</v>
      </c>
      <c r="N1169" s="18"/>
      <c r="O1169" s="18">
        <v>3.8527650180572324E-5</v>
      </c>
      <c r="P1169" s="18">
        <v>4.690672851097661</v>
      </c>
      <c r="Q1169" s="17">
        <v>203.80404342278143</v>
      </c>
      <c r="R1169" s="17">
        <v>203.80404282243856</v>
      </c>
      <c r="S1169" s="17"/>
      <c r="T1169" s="17"/>
    </row>
    <row r="1170" spans="1:20" x14ac:dyDescent="0.25">
      <c r="A1170" s="19" t="s">
        <v>168</v>
      </c>
      <c r="B1170" s="19" t="s">
        <v>12</v>
      </c>
      <c r="C1170" s="19" t="s">
        <v>50</v>
      </c>
      <c r="D1170" s="19" t="s">
        <v>50</v>
      </c>
      <c r="E1170" s="19" t="s">
        <v>7</v>
      </c>
      <c r="F1170" s="19" t="s">
        <v>163</v>
      </c>
      <c r="G1170" s="14">
        <v>2.9007979364070211</v>
      </c>
      <c r="H1170" s="14">
        <v>5.5063848134551771E-5</v>
      </c>
      <c r="I1170" s="14">
        <v>2.4031453323419413E-6</v>
      </c>
      <c r="J1170" s="14">
        <v>3.545723198145645</v>
      </c>
      <c r="K1170" s="14">
        <v>6.4465786015461326</v>
      </c>
      <c r="L1170" s="18">
        <v>4.5954540240616213</v>
      </c>
      <c r="M1170" s="18">
        <v>1.8510603159604233</v>
      </c>
      <c r="N1170" s="18"/>
      <c r="O1170" s="18">
        <v>6.4261524102166275E-5</v>
      </c>
      <c r="P1170" s="18">
        <v>6.4465786015461468</v>
      </c>
      <c r="Q1170" s="17">
        <v>204.2648800066828</v>
      </c>
      <c r="R1170" s="17">
        <v>204.26487574750314</v>
      </c>
      <c r="S1170" s="17"/>
      <c r="T1170" s="17"/>
    </row>
    <row r="1171" spans="1:20" x14ac:dyDescent="0.25">
      <c r="A1171" s="19" t="s">
        <v>168</v>
      </c>
      <c r="B1171" s="19" t="s">
        <v>12</v>
      </c>
      <c r="C1171" s="19" t="s">
        <v>50</v>
      </c>
      <c r="D1171" s="19" t="s">
        <v>50</v>
      </c>
      <c r="E1171" s="19" t="s">
        <v>7</v>
      </c>
      <c r="F1171" s="19" t="s">
        <v>169</v>
      </c>
      <c r="G1171" s="14">
        <v>1.0526027235052438</v>
      </c>
      <c r="H1171" s="14">
        <v>0.43294463327293931</v>
      </c>
      <c r="I1171" s="14">
        <v>9.6804973014009254E-7</v>
      </c>
      <c r="J1171" s="14">
        <v>0.43505091022279285</v>
      </c>
      <c r="K1171" s="14">
        <v>1.9205992350507062</v>
      </c>
      <c r="L1171" s="18">
        <v>1.1002806790787065</v>
      </c>
      <c r="M1171" s="18">
        <v>0.37864250322909521</v>
      </c>
      <c r="N1171" s="18"/>
      <c r="O1171" s="18">
        <v>0.44167605098760704</v>
      </c>
      <c r="P1171" s="18">
        <v>1.9205992332954087</v>
      </c>
      <c r="Q1171" s="17">
        <v>202.70040438338759</v>
      </c>
      <c r="R1171" s="17"/>
      <c r="S1171" s="17"/>
      <c r="T1171" s="17"/>
    </row>
    <row r="1172" spans="1:20" x14ac:dyDescent="0.25">
      <c r="A1172" s="19" t="s">
        <v>168</v>
      </c>
      <c r="B1172" s="19" t="s">
        <v>12</v>
      </c>
      <c r="C1172" s="19" t="s">
        <v>50</v>
      </c>
      <c r="D1172" s="19" t="s">
        <v>50</v>
      </c>
      <c r="E1172" s="19" t="s">
        <v>8</v>
      </c>
      <c r="F1172" s="19" t="s">
        <v>161</v>
      </c>
      <c r="G1172" s="14">
        <v>2.5159892694721777</v>
      </c>
      <c r="H1172" s="14">
        <v>2.2781967058199526</v>
      </c>
      <c r="I1172" s="14">
        <v>2.1097141159265388E-6</v>
      </c>
      <c r="J1172" s="14">
        <v>2.656712964088766E-5</v>
      </c>
      <c r="K1172" s="14">
        <v>4.7942146521358877</v>
      </c>
      <c r="L1172" s="18">
        <v>1.9456219755997213</v>
      </c>
      <c r="M1172" s="18">
        <v>0.40328244651997269</v>
      </c>
      <c r="N1172" s="18"/>
      <c r="O1172" s="18">
        <v>2.4453102200349277</v>
      </c>
      <c r="P1172" s="18">
        <v>4.7942146421546212</v>
      </c>
      <c r="Q1172" s="17">
        <v>210.07775310113391</v>
      </c>
      <c r="R1172" s="17">
        <v>210.07776526217819</v>
      </c>
      <c r="S1172" s="17"/>
      <c r="T1172" s="17"/>
    </row>
    <row r="1173" spans="1:20" x14ac:dyDescent="0.25">
      <c r="A1173" s="19" t="s">
        <v>168</v>
      </c>
      <c r="B1173" s="19" t="s">
        <v>12</v>
      </c>
      <c r="C1173" s="19" t="s">
        <v>50</v>
      </c>
      <c r="D1173" s="19" t="s">
        <v>50</v>
      </c>
      <c r="E1173" s="19" t="s">
        <v>8</v>
      </c>
      <c r="F1173" s="19" t="s">
        <v>162</v>
      </c>
      <c r="G1173" s="14">
        <v>2.5401918121161451</v>
      </c>
      <c r="H1173" s="14">
        <v>7.2833350466343038E-5</v>
      </c>
      <c r="I1173" s="14">
        <v>2.7697533665173539E-6</v>
      </c>
      <c r="J1173" s="14">
        <v>1.8414190027189423</v>
      </c>
      <c r="K1173" s="14">
        <v>4.3816864179389201</v>
      </c>
      <c r="L1173" s="18">
        <v>3.3892239052713724</v>
      </c>
      <c r="M1173" s="18">
        <v>0.99242127207623365</v>
      </c>
      <c r="N1173" s="18"/>
      <c r="O1173" s="18">
        <v>4.1240591302471788E-5</v>
      </c>
      <c r="P1173" s="18">
        <v>4.3816864179389086</v>
      </c>
      <c r="Q1173" s="17">
        <v>213.84100404598735</v>
      </c>
      <c r="R1173" s="17">
        <v>213.84101136035457</v>
      </c>
      <c r="S1173" s="17"/>
      <c r="T1173" s="17"/>
    </row>
    <row r="1174" spans="1:20" x14ac:dyDescent="0.25">
      <c r="A1174" s="19" t="s">
        <v>168</v>
      </c>
      <c r="B1174" s="19" t="s">
        <v>12</v>
      </c>
      <c r="C1174" s="19" t="s">
        <v>50</v>
      </c>
      <c r="D1174" s="19" t="s">
        <v>50</v>
      </c>
      <c r="E1174" s="19" t="s">
        <v>8</v>
      </c>
      <c r="F1174" s="19" t="s">
        <v>163</v>
      </c>
      <c r="G1174" s="14">
        <v>2.5435860410547195</v>
      </c>
      <c r="H1174" s="14">
        <v>6.9771085069772319E-5</v>
      </c>
      <c r="I1174" s="14">
        <v>3.1160753864625448E-6</v>
      </c>
      <c r="J1174" s="14">
        <v>3.5453765159794046</v>
      </c>
      <c r="K1174" s="14">
        <v>6.0890354441945806</v>
      </c>
      <c r="L1174" s="18">
        <v>4.2854244670241934</v>
      </c>
      <c r="M1174" s="18">
        <v>1.8035419129582866</v>
      </c>
      <c r="N1174" s="18"/>
      <c r="O1174" s="18">
        <v>6.9064212096257673E-5</v>
      </c>
      <c r="P1174" s="18">
        <v>6.0890354441945762</v>
      </c>
      <c r="Q1174" s="17">
        <v>214.36878700924501</v>
      </c>
      <c r="R1174" s="17">
        <v>214.36879391305953</v>
      </c>
      <c r="S1174" s="17"/>
      <c r="T1174" s="17"/>
    </row>
    <row r="1175" spans="1:20" x14ac:dyDescent="0.25">
      <c r="A1175" s="19" t="s">
        <v>168</v>
      </c>
      <c r="B1175" s="19" t="s">
        <v>12</v>
      </c>
      <c r="C1175" s="19" t="s">
        <v>50</v>
      </c>
      <c r="D1175" s="19" t="s">
        <v>50</v>
      </c>
      <c r="E1175" s="19" t="s">
        <v>8</v>
      </c>
      <c r="F1175" s="19" t="s">
        <v>169</v>
      </c>
      <c r="G1175" s="14">
        <v>0.9229513883127386</v>
      </c>
      <c r="H1175" s="14">
        <v>0.41692306297438164</v>
      </c>
      <c r="I1175" s="14">
        <v>9.1164476115731682E-7</v>
      </c>
      <c r="J1175" s="14">
        <v>0.44078848610172044</v>
      </c>
      <c r="K1175" s="14">
        <v>1.7806638490336018</v>
      </c>
      <c r="L1175" s="18">
        <v>1.0284520071228136</v>
      </c>
      <c r="M1175" s="18">
        <v>0.30471083896571682</v>
      </c>
      <c r="N1175" s="18"/>
      <c r="O1175" s="18">
        <v>0.44750100111849805</v>
      </c>
      <c r="P1175" s="18">
        <v>1.7806638472070284</v>
      </c>
      <c r="Q1175" s="17">
        <v>212.67450136221314</v>
      </c>
      <c r="R1175" s="17"/>
      <c r="S1175" s="17"/>
      <c r="T1175" s="17"/>
    </row>
    <row r="1176" spans="1:20" x14ac:dyDescent="0.25">
      <c r="A1176" s="19" t="s">
        <v>168</v>
      </c>
      <c r="B1176" s="19" t="s">
        <v>12</v>
      </c>
      <c r="C1176" s="19" t="s">
        <v>50</v>
      </c>
      <c r="D1176" s="19" t="s">
        <v>50</v>
      </c>
      <c r="E1176" s="19" t="s">
        <v>9</v>
      </c>
      <c r="F1176" s="19" t="s">
        <v>161</v>
      </c>
      <c r="G1176" s="14">
        <v>2.2993617326275282</v>
      </c>
      <c r="H1176" s="14">
        <v>4.5428146691844402</v>
      </c>
      <c r="I1176" s="14">
        <v>2.3194102030936933E-6</v>
      </c>
      <c r="J1176" s="14">
        <v>3.8487071186257863E-5</v>
      </c>
      <c r="K1176" s="14">
        <v>6.8422172082933583</v>
      </c>
      <c r="L1176" s="18">
        <v>1.8373298827932865</v>
      </c>
      <c r="M1176" s="18">
        <v>2.6673618095564735</v>
      </c>
      <c r="N1176" s="18"/>
      <c r="O1176" s="18">
        <v>2.3375255159434989</v>
      </c>
      <c r="P1176" s="18">
        <v>6.8422172082932589</v>
      </c>
      <c r="Q1176" s="17">
        <v>233.5908010979457</v>
      </c>
      <c r="R1176" s="17">
        <v>233.59083411798866</v>
      </c>
      <c r="S1176" s="17"/>
      <c r="T1176" s="17"/>
    </row>
    <row r="1177" spans="1:20" x14ac:dyDescent="0.25">
      <c r="A1177" s="19" t="s">
        <v>168</v>
      </c>
      <c r="B1177" s="19" t="s">
        <v>12</v>
      </c>
      <c r="C1177" s="19" t="s">
        <v>50</v>
      </c>
      <c r="D1177" s="19" t="s">
        <v>50</v>
      </c>
      <c r="E1177" s="19" t="s">
        <v>9</v>
      </c>
      <c r="F1177" s="19" t="s">
        <v>162</v>
      </c>
      <c r="G1177" s="14">
        <v>2.321275400806218</v>
      </c>
      <c r="H1177" s="14">
        <v>9.3444639294236061E-5</v>
      </c>
      <c r="I1177" s="14">
        <v>2.531725929103287E-6</v>
      </c>
      <c r="J1177" s="14">
        <v>1.7159414289259061</v>
      </c>
      <c r="K1177" s="14">
        <v>4.0373128060973471</v>
      </c>
      <c r="L1177" s="18">
        <v>3.1911526458672239</v>
      </c>
      <c r="M1177" s="18">
        <v>0.84610111878321448</v>
      </c>
      <c r="N1177" s="18"/>
      <c r="O1177" s="18">
        <v>5.9041446918157233E-5</v>
      </c>
      <c r="P1177" s="18">
        <v>4.0373128060973569</v>
      </c>
      <c r="Q1177" s="17">
        <v>237.79404427815166</v>
      </c>
      <c r="R1177" s="17">
        <v>237.79406700866349</v>
      </c>
      <c r="S1177" s="17"/>
      <c r="T1177" s="17"/>
    </row>
    <row r="1178" spans="1:20" x14ac:dyDescent="0.25">
      <c r="A1178" s="19" t="s">
        <v>168</v>
      </c>
      <c r="B1178" s="19" t="s">
        <v>12</v>
      </c>
      <c r="C1178" s="19" t="s">
        <v>50</v>
      </c>
      <c r="D1178" s="19" t="s">
        <v>50</v>
      </c>
      <c r="E1178" s="19" t="s">
        <v>9</v>
      </c>
      <c r="F1178" s="19" t="s">
        <v>163</v>
      </c>
      <c r="G1178" s="14">
        <v>2.3244266602307717</v>
      </c>
      <c r="H1178" s="14">
        <v>8.343554684258325E-5</v>
      </c>
      <c r="I1178" s="14">
        <v>3.3160258452281078E-6</v>
      </c>
      <c r="J1178" s="14">
        <v>3.4748943609262808</v>
      </c>
      <c r="K1178" s="14">
        <v>5.7994077727297402</v>
      </c>
      <c r="L1178" s="18">
        <v>4.0301433150641515</v>
      </c>
      <c r="M1178" s="18">
        <v>1.7691690850252695</v>
      </c>
      <c r="N1178" s="18"/>
      <c r="O1178" s="18">
        <v>9.5372640316189713E-5</v>
      </c>
      <c r="P1178" s="18">
        <v>5.7994077727297366</v>
      </c>
      <c r="Q1178" s="17">
        <v>238.39850273701836</v>
      </c>
      <c r="R1178" s="17">
        <v>238.39853739927571</v>
      </c>
      <c r="S1178" s="17"/>
      <c r="T1178" s="17"/>
    </row>
    <row r="1179" spans="1:20" x14ac:dyDescent="0.25">
      <c r="A1179" s="19" t="s">
        <v>168</v>
      </c>
      <c r="B1179" s="19" t="s">
        <v>12</v>
      </c>
      <c r="C1179" s="19" t="s">
        <v>50</v>
      </c>
      <c r="D1179" s="19" t="s">
        <v>50</v>
      </c>
      <c r="E1179" s="19" t="s">
        <v>9</v>
      </c>
      <c r="F1179" s="19" t="s">
        <v>169</v>
      </c>
      <c r="G1179" s="14">
        <v>0.84345069810189166</v>
      </c>
      <c r="H1179" s="14">
        <v>0.83135147082137206</v>
      </c>
      <c r="I1179" s="14">
        <v>9.3385278106268297E-7</v>
      </c>
      <c r="J1179" s="14">
        <v>0.42136346498256516</v>
      </c>
      <c r="K1179" s="14">
        <v>2.0961665677586101</v>
      </c>
      <c r="L1179" s="18">
        <v>0.9690385715892158</v>
      </c>
      <c r="M1179" s="18">
        <v>0.69934782867438705</v>
      </c>
      <c r="N1179" s="18"/>
      <c r="O1179" s="18">
        <v>0.42778016749499009</v>
      </c>
      <c r="P1179" s="18">
        <v>2.0961665677585928</v>
      </c>
      <c r="Q1179" s="17">
        <v>236.4914536318349</v>
      </c>
      <c r="R1179" s="17"/>
      <c r="S1179" s="17"/>
      <c r="T1179" s="17"/>
    </row>
    <row r="1180" spans="1:20" x14ac:dyDescent="0.25">
      <c r="A1180" s="19" t="s">
        <v>168</v>
      </c>
      <c r="B1180" s="19" t="s">
        <v>12</v>
      </c>
      <c r="C1180" s="19" t="s">
        <v>51</v>
      </c>
      <c r="D1180" s="19" t="s">
        <v>51</v>
      </c>
      <c r="E1180" s="19" t="s">
        <v>2</v>
      </c>
      <c r="F1180" s="19" t="s">
        <v>161</v>
      </c>
      <c r="G1180" s="14">
        <v>5.3509828640932664</v>
      </c>
      <c r="H1180" s="14">
        <v>50.210057794213832</v>
      </c>
      <c r="I1180" s="14"/>
      <c r="J1180" s="14">
        <v>5.3276363545069382E-6</v>
      </c>
      <c r="K1180" s="14">
        <v>55.561045985943451</v>
      </c>
      <c r="L1180" s="18">
        <v>13.290475923775999</v>
      </c>
      <c r="M1180" s="18">
        <v>7.350026399684725</v>
      </c>
      <c r="N1180" s="18"/>
      <c r="O1180" s="18">
        <v>34.920543574036216</v>
      </c>
      <c r="P1180" s="18">
        <v>55.561045897496939</v>
      </c>
      <c r="Q1180" s="17">
        <v>143.65698150354496</v>
      </c>
      <c r="R1180" s="17">
        <v>143.65697906078393</v>
      </c>
      <c r="S1180" s="17"/>
      <c r="T1180" s="17"/>
    </row>
    <row r="1181" spans="1:20" x14ac:dyDescent="0.25">
      <c r="A1181" s="19" t="s">
        <v>168</v>
      </c>
      <c r="B1181" s="19" t="s">
        <v>12</v>
      </c>
      <c r="C1181" s="19" t="s">
        <v>51</v>
      </c>
      <c r="D1181" s="19" t="s">
        <v>51</v>
      </c>
      <c r="E1181" s="19" t="s">
        <v>2</v>
      </c>
      <c r="F1181" s="19" t="s">
        <v>162</v>
      </c>
      <c r="G1181" s="14">
        <v>5.4019692180351413</v>
      </c>
      <c r="H1181" s="14">
        <v>1.6897386231506478E-5</v>
      </c>
      <c r="I1181" s="14"/>
      <c r="J1181" s="14">
        <v>30.713317176465694</v>
      </c>
      <c r="K1181" s="14">
        <v>36.115303291887066</v>
      </c>
      <c r="L1181" s="18">
        <v>30.796933556148907</v>
      </c>
      <c r="M1181" s="18">
        <v>5.3183611438036671</v>
      </c>
      <c r="N1181" s="18"/>
      <c r="O1181" s="18">
        <v>8.583114508225568E-6</v>
      </c>
      <c r="P1181" s="18">
        <v>36.115303283067078</v>
      </c>
      <c r="Q1181" s="17">
        <v>146.09465470100133</v>
      </c>
      <c r="R1181" s="17">
        <v>146.09465358358739</v>
      </c>
      <c r="S1181" s="17"/>
      <c r="T1181" s="17"/>
    </row>
    <row r="1182" spans="1:20" x14ac:dyDescent="0.25">
      <c r="A1182" s="19" t="s">
        <v>168</v>
      </c>
      <c r="B1182" s="19" t="s">
        <v>12</v>
      </c>
      <c r="C1182" s="19" t="s">
        <v>51</v>
      </c>
      <c r="D1182" s="19" t="s">
        <v>51</v>
      </c>
      <c r="E1182" s="19" t="s">
        <v>2</v>
      </c>
      <c r="F1182" s="19" t="s">
        <v>163</v>
      </c>
      <c r="G1182" s="14">
        <v>5.4068608228991604</v>
      </c>
      <c r="H1182" s="14">
        <v>1.382606773128399E-5</v>
      </c>
      <c r="I1182" s="14"/>
      <c r="J1182" s="14">
        <v>42.08073280087325</v>
      </c>
      <c r="K1182" s="14">
        <v>47.487607449840141</v>
      </c>
      <c r="L1182" s="18">
        <v>44.598693011387873</v>
      </c>
      <c r="M1182" s="18">
        <v>2.8889001380520725</v>
      </c>
      <c r="N1182" s="18"/>
      <c r="O1182" s="18">
        <v>1.4300400360231277E-5</v>
      </c>
      <c r="P1182" s="18">
        <v>47.487607449840304</v>
      </c>
      <c r="Q1182" s="17">
        <v>146.32852549321763</v>
      </c>
      <c r="R1182" s="17">
        <v>146.32852352792011</v>
      </c>
      <c r="S1182" s="17"/>
      <c r="T1182" s="17"/>
    </row>
    <row r="1183" spans="1:20" x14ac:dyDescent="0.25">
      <c r="A1183" s="19" t="s">
        <v>168</v>
      </c>
      <c r="B1183" s="19" t="s">
        <v>12</v>
      </c>
      <c r="C1183" s="19" t="s">
        <v>51</v>
      </c>
      <c r="D1183" s="19" t="s">
        <v>51</v>
      </c>
      <c r="E1183" s="19" t="s">
        <v>2</v>
      </c>
      <c r="F1183" s="19" t="s">
        <v>169</v>
      </c>
      <c r="G1183" s="14">
        <v>1.9626915413130326</v>
      </c>
      <c r="H1183" s="14">
        <v>9.1884434612436774</v>
      </c>
      <c r="I1183" s="14"/>
      <c r="J1183" s="14">
        <v>6.2946044697874779</v>
      </c>
      <c r="K1183" s="14">
        <v>17.44573947234419</v>
      </c>
      <c r="L1183" s="18">
        <v>8.8929080874949236</v>
      </c>
      <c r="M1183" s="18">
        <v>2.1623699769579732</v>
      </c>
      <c r="N1183" s="18"/>
      <c r="O1183" s="18">
        <v>6.3904613906471912</v>
      </c>
      <c r="P1183" s="18">
        <v>17.445739455100089</v>
      </c>
      <c r="Q1183" s="17">
        <v>145.50068436588865</v>
      </c>
      <c r="R1183" s="17"/>
      <c r="S1183" s="17"/>
      <c r="T1183" s="17"/>
    </row>
    <row r="1184" spans="1:20" x14ac:dyDescent="0.25">
      <c r="A1184" s="19" t="s">
        <v>168</v>
      </c>
      <c r="B1184" s="19" t="s">
        <v>12</v>
      </c>
      <c r="C1184" s="19" t="s">
        <v>51</v>
      </c>
      <c r="D1184" s="19" t="s">
        <v>51</v>
      </c>
      <c r="E1184" s="19" t="s">
        <v>3</v>
      </c>
      <c r="F1184" s="19" t="s">
        <v>161</v>
      </c>
      <c r="G1184" s="14">
        <v>3.5472687634712901</v>
      </c>
      <c r="H1184" s="14">
        <v>38.635210551798657</v>
      </c>
      <c r="I1184" s="14"/>
      <c r="J1184" s="14">
        <v>1.1439389698332633E-5</v>
      </c>
      <c r="K1184" s="14">
        <v>42.182490754659639</v>
      </c>
      <c r="L1184" s="18">
        <v>10.236261255119819</v>
      </c>
      <c r="M1184" s="18">
        <v>6.6772710274651859</v>
      </c>
      <c r="N1184" s="18"/>
      <c r="O1184" s="18">
        <v>25.268958472071539</v>
      </c>
      <c r="P1184" s="18">
        <v>42.182490754656541</v>
      </c>
      <c r="Q1184" s="17">
        <v>159.36108851343704</v>
      </c>
      <c r="R1184" s="17">
        <v>159.36108747797914</v>
      </c>
      <c r="S1184" s="17"/>
      <c r="T1184" s="17"/>
    </row>
    <row r="1185" spans="1:20" x14ac:dyDescent="0.25">
      <c r="A1185" s="19" t="s">
        <v>168</v>
      </c>
      <c r="B1185" s="19" t="s">
        <v>12</v>
      </c>
      <c r="C1185" s="19" t="s">
        <v>51</v>
      </c>
      <c r="D1185" s="19" t="s">
        <v>51</v>
      </c>
      <c r="E1185" s="19" t="s">
        <v>3</v>
      </c>
      <c r="F1185" s="19" t="s">
        <v>162</v>
      </c>
      <c r="G1185" s="14">
        <v>3.5817840241413039</v>
      </c>
      <c r="H1185" s="14">
        <v>1.2846542893057979</v>
      </c>
      <c r="I1185" s="14"/>
      <c r="J1185" s="14">
        <v>22.058131436432195</v>
      </c>
      <c r="K1185" s="14">
        <v>26.924569749879296</v>
      </c>
      <c r="L1185" s="18">
        <v>23.872942366388202</v>
      </c>
      <c r="M1185" s="18">
        <v>3.0516088775920642</v>
      </c>
      <c r="N1185" s="18"/>
      <c r="O1185" s="18">
        <v>1.8505898700447004E-5</v>
      </c>
      <c r="P1185" s="18">
        <v>26.924569749878966</v>
      </c>
      <c r="Q1185" s="17">
        <v>162.07422558531584</v>
      </c>
      <c r="R1185" s="17">
        <v>162.07422261274465</v>
      </c>
      <c r="S1185" s="17"/>
      <c r="T1185" s="17"/>
    </row>
    <row r="1186" spans="1:20" x14ac:dyDescent="0.25">
      <c r="A1186" s="19" t="s">
        <v>168</v>
      </c>
      <c r="B1186" s="19" t="s">
        <v>12</v>
      </c>
      <c r="C1186" s="19" t="s">
        <v>51</v>
      </c>
      <c r="D1186" s="19" t="s">
        <v>51</v>
      </c>
      <c r="E1186" s="19" t="s">
        <v>3</v>
      </c>
      <c r="F1186" s="19" t="s">
        <v>163</v>
      </c>
      <c r="G1186" s="14">
        <v>3.5851913788576777</v>
      </c>
      <c r="H1186" s="14">
        <v>0.23887137537283643</v>
      </c>
      <c r="I1186" s="14"/>
      <c r="J1186" s="14">
        <v>30.772296090208329</v>
      </c>
      <c r="K1186" s="14">
        <v>34.596358844438839</v>
      </c>
      <c r="L1186" s="18">
        <v>34.596291482154172</v>
      </c>
      <c r="M1186" s="18">
        <v>3.5814999602539881E-5</v>
      </c>
      <c r="N1186" s="18"/>
      <c r="O1186" s="18">
        <v>3.1547285272918028E-5</v>
      </c>
      <c r="P1186" s="18">
        <v>34.596358844439052</v>
      </c>
      <c r="Q1186" s="17">
        <v>162.34207185039475</v>
      </c>
      <c r="R1186" s="17">
        <v>162.34206601314588</v>
      </c>
      <c r="S1186" s="17"/>
      <c r="T1186" s="17"/>
    </row>
    <row r="1187" spans="1:20" x14ac:dyDescent="0.25">
      <c r="A1187" s="19" t="s">
        <v>168</v>
      </c>
      <c r="B1187" s="19" t="s">
        <v>12</v>
      </c>
      <c r="C1187" s="19" t="s">
        <v>51</v>
      </c>
      <c r="D1187" s="19" t="s">
        <v>51</v>
      </c>
      <c r="E1187" s="19" t="s">
        <v>3</v>
      </c>
      <c r="F1187" s="19" t="s">
        <v>169</v>
      </c>
      <c r="G1187" s="14">
        <v>1.3012461321013786</v>
      </c>
      <c r="H1187" s="14">
        <v>7.239212070968966</v>
      </c>
      <c r="I1187" s="14"/>
      <c r="J1187" s="14">
        <v>4.5548602233730939</v>
      </c>
      <c r="K1187" s="14">
        <v>13.095318426443438</v>
      </c>
      <c r="L1187" s="18">
        <v>6.8829589655470693</v>
      </c>
      <c r="M1187" s="18">
        <v>1.5881358838671522</v>
      </c>
      <c r="N1187" s="18"/>
      <c r="O1187" s="18">
        <v>4.6242235770286229</v>
      </c>
      <c r="P1187" s="18">
        <v>13.095318426442844</v>
      </c>
      <c r="Q1187" s="17">
        <v>161.41930038240037</v>
      </c>
      <c r="R1187" s="17"/>
      <c r="S1187" s="17"/>
      <c r="T1187" s="17"/>
    </row>
    <row r="1188" spans="1:20" x14ac:dyDescent="0.25">
      <c r="A1188" s="19" t="s">
        <v>168</v>
      </c>
      <c r="B1188" s="19" t="s">
        <v>12</v>
      </c>
      <c r="C1188" s="19" t="s">
        <v>51</v>
      </c>
      <c r="D1188" s="19" t="s">
        <v>51</v>
      </c>
      <c r="E1188" s="19" t="s">
        <v>4</v>
      </c>
      <c r="F1188" s="19" t="s">
        <v>161</v>
      </c>
      <c r="G1188" s="14">
        <v>1.5018933171232989</v>
      </c>
      <c r="H1188" s="14">
        <v>30.953300758523245</v>
      </c>
      <c r="I1188" s="14"/>
      <c r="J1188" s="14">
        <v>1.9988621328802392E-5</v>
      </c>
      <c r="K1188" s="14">
        <v>32.455214064267878</v>
      </c>
      <c r="L1188" s="18">
        <v>8.4504672556394453</v>
      </c>
      <c r="M1188" s="18">
        <v>2.8272633837921699</v>
      </c>
      <c r="N1188" s="18"/>
      <c r="O1188" s="18">
        <v>21.177483415855022</v>
      </c>
      <c r="P1188" s="18">
        <v>32.455214055286639</v>
      </c>
      <c r="Q1188" s="17">
        <v>159.42304048937893</v>
      </c>
      <c r="R1188" s="17">
        <v>159.42304153039285</v>
      </c>
      <c r="S1188" s="17"/>
      <c r="T1188" s="17"/>
    </row>
    <row r="1189" spans="1:20" x14ac:dyDescent="0.25">
      <c r="A1189" s="19" t="s">
        <v>168</v>
      </c>
      <c r="B1189" s="19" t="s">
        <v>12</v>
      </c>
      <c r="C1189" s="19" t="s">
        <v>51</v>
      </c>
      <c r="D1189" s="19" t="s">
        <v>51</v>
      </c>
      <c r="E1189" s="19" t="s">
        <v>4</v>
      </c>
      <c r="F1189" s="19" t="s">
        <v>162</v>
      </c>
      <c r="G1189" s="14">
        <v>1.516366438549239</v>
      </c>
      <c r="H1189" s="14">
        <v>0.23889068675488603</v>
      </c>
      <c r="I1189" s="14"/>
      <c r="J1189" s="14">
        <v>18.105177507414265</v>
      </c>
      <c r="K1189" s="14">
        <v>19.860434632718391</v>
      </c>
      <c r="L1189" s="18">
        <v>19.53796621910389</v>
      </c>
      <c r="M1189" s="18">
        <v>0.32243840290941672</v>
      </c>
      <c r="N1189" s="18"/>
      <c r="O1189" s="18">
        <v>3.0010705026512257E-5</v>
      </c>
      <c r="P1189" s="18">
        <v>19.860434632718331</v>
      </c>
      <c r="Q1189" s="17">
        <v>162.17871496517819</v>
      </c>
      <c r="R1189" s="17">
        <v>162.1787107763318</v>
      </c>
      <c r="S1189" s="17"/>
      <c r="T1189" s="17"/>
    </row>
    <row r="1190" spans="1:20" x14ac:dyDescent="0.25">
      <c r="A1190" s="19" t="s">
        <v>168</v>
      </c>
      <c r="B1190" s="19" t="s">
        <v>12</v>
      </c>
      <c r="C1190" s="19" t="s">
        <v>51</v>
      </c>
      <c r="D1190" s="19" t="s">
        <v>51</v>
      </c>
      <c r="E1190" s="19" t="s">
        <v>4</v>
      </c>
      <c r="F1190" s="19" t="s">
        <v>163</v>
      </c>
      <c r="G1190" s="14">
        <v>1.5179775183766622</v>
      </c>
      <c r="H1190" s="14">
        <v>0.2388936419220174</v>
      </c>
      <c r="I1190" s="14"/>
      <c r="J1190" s="14">
        <v>26.527889849625524</v>
      </c>
      <c r="K1190" s="14">
        <v>28.284761009924203</v>
      </c>
      <c r="L1190" s="18">
        <v>28.284659435302913</v>
      </c>
      <c r="M1190" s="18">
        <v>4.7389359760520456E-5</v>
      </c>
      <c r="N1190" s="18"/>
      <c r="O1190" s="18">
        <v>5.4185261474157075E-5</v>
      </c>
      <c r="P1190" s="18">
        <v>28.284761009924146</v>
      </c>
      <c r="Q1190" s="17">
        <v>162.4854720174078</v>
      </c>
      <c r="R1190" s="17">
        <v>162.48546355750119</v>
      </c>
      <c r="S1190" s="17"/>
      <c r="T1190" s="17"/>
    </row>
    <row r="1191" spans="1:20" x14ac:dyDescent="0.25">
      <c r="A1191" s="19" t="s">
        <v>168</v>
      </c>
      <c r="B1191" s="19" t="s">
        <v>12</v>
      </c>
      <c r="C1191" s="19" t="s">
        <v>51</v>
      </c>
      <c r="D1191" s="19" t="s">
        <v>51</v>
      </c>
      <c r="E1191" s="19" t="s">
        <v>4</v>
      </c>
      <c r="F1191" s="19" t="s">
        <v>169</v>
      </c>
      <c r="G1191" s="14">
        <v>0.55092505579882545</v>
      </c>
      <c r="H1191" s="14">
        <v>5.7079323270195053</v>
      </c>
      <c r="I1191" s="14"/>
      <c r="J1191" s="14">
        <v>3.8173541294841971</v>
      </c>
      <c r="K1191" s="14">
        <v>10.076211512302528</v>
      </c>
      <c r="L1191" s="18">
        <v>5.6446403390632653</v>
      </c>
      <c r="M1191" s="18">
        <v>0.55608474572340227</v>
      </c>
      <c r="N1191" s="18"/>
      <c r="O1191" s="18">
        <v>3.8754864258722832</v>
      </c>
      <c r="P1191" s="18">
        <v>10.07621151065895</v>
      </c>
      <c r="Q1191" s="17">
        <v>161.51905757852572</v>
      </c>
      <c r="R1191" s="17"/>
      <c r="S1191" s="17"/>
      <c r="T1191" s="17"/>
    </row>
    <row r="1192" spans="1:20" x14ac:dyDescent="0.25">
      <c r="A1192" s="19" t="s">
        <v>168</v>
      </c>
      <c r="B1192" s="19" t="s">
        <v>12</v>
      </c>
      <c r="C1192" s="19" t="s">
        <v>51</v>
      </c>
      <c r="D1192" s="19" t="s">
        <v>51</v>
      </c>
      <c r="E1192" s="19" t="s">
        <v>5</v>
      </c>
      <c r="F1192" s="19" t="s">
        <v>161</v>
      </c>
      <c r="G1192" s="14">
        <v>1.3903119648590923</v>
      </c>
      <c r="H1192" s="14">
        <v>24.593155031802272</v>
      </c>
      <c r="I1192" s="14"/>
      <c r="J1192" s="14">
        <v>2.635194678052661E-5</v>
      </c>
      <c r="K1192" s="14">
        <v>25.983493348608143</v>
      </c>
      <c r="L1192" s="18">
        <v>6.9308556817413196</v>
      </c>
      <c r="M1192" s="18">
        <v>2.2264766791721504</v>
      </c>
      <c r="N1192" s="18"/>
      <c r="O1192" s="18">
        <v>16.826160968917939</v>
      </c>
      <c r="P1192" s="18">
        <v>25.983493329831411</v>
      </c>
      <c r="Q1192" s="17">
        <v>171.22066459750005</v>
      </c>
      <c r="R1192" s="17">
        <v>171.22067085092715</v>
      </c>
      <c r="S1192" s="17"/>
      <c r="T1192" s="17"/>
    </row>
    <row r="1193" spans="1:20" x14ac:dyDescent="0.25">
      <c r="A1193" s="19" t="s">
        <v>168</v>
      </c>
      <c r="B1193" s="19" t="s">
        <v>12</v>
      </c>
      <c r="C1193" s="19" t="s">
        <v>51</v>
      </c>
      <c r="D1193" s="19" t="s">
        <v>51</v>
      </c>
      <c r="E1193" s="19" t="s">
        <v>5</v>
      </c>
      <c r="F1193" s="19" t="s">
        <v>162</v>
      </c>
      <c r="G1193" s="14">
        <v>1.403571747341356</v>
      </c>
      <c r="H1193" s="14">
        <v>0.238898732745911</v>
      </c>
      <c r="I1193" s="14"/>
      <c r="J1193" s="14">
        <v>14.249394531918051</v>
      </c>
      <c r="K1193" s="14">
        <v>15.891865012005319</v>
      </c>
      <c r="L1193" s="18">
        <v>15.891763328626519</v>
      </c>
      <c r="M1193" s="18">
        <v>6.2113061937770444E-5</v>
      </c>
      <c r="N1193" s="18"/>
      <c r="O1193" s="18">
        <v>3.9570316772443348E-5</v>
      </c>
      <c r="P1193" s="18">
        <v>15.89186501200523</v>
      </c>
      <c r="Q1193" s="17">
        <v>174.2036344095178</v>
      </c>
      <c r="R1193" s="17">
        <v>174.20363354011954</v>
      </c>
      <c r="S1193" s="17"/>
      <c r="T1193" s="17"/>
    </row>
    <row r="1194" spans="1:20" x14ac:dyDescent="0.25">
      <c r="A1194" s="19" t="s">
        <v>168</v>
      </c>
      <c r="B1194" s="19" t="s">
        <v>12</v>
      </c>
      <c r="C1194" s="19" t="s">
        <v>51</v>
      </c>
      <c r="D1194" s="19" t="s">
        <v>51</v>
      </c>
      <c r="E1194" s="19" t="s">
        <v>5</v>
      </c>
      <c r="F1194" s="19" t="s">
        <v>163</v>
      </c>
      <c r="G1194" s="14">
        <v>1.4051333815583884</v>
      </c>
      <c r="H1194" s="14">
        <v>0.2389021399605841</v>
      </c>
      <c r="I1194" s="14"/>
      <c r="J1194" s="14">
        <v>21.339942526001025</v>
      </c>
      <c r="K1194" s="14">
        <v>22.983978047519997</v>
      </c>
      <c r="L1194" s="18">
        <v>22.983847552671158</v>
      </c>
      <c r="M1194" s="18">
        <v>6.0408313013729887E-5</v>
      </c>
      <c r="N1194" s="18"/>
      <c r="O1194" s="18">
        <v>7.0086535794683949E-5</v>
      </c>
      <c r="P1194" s="18">
        <v>22.983978047519969</v>
      </c>
      <c r="Q1194" s="17">
        <v>174.55495505156136</v>
      </c>
      <c r="R1194" s="17">
        <v>174.55495192759616</v>
      </c>
      <c r="S1194" s="17"/>
      <c r="T1194" s="17"/>
    </row>
    <row r="1195" spans="1:20" x14ac:dyDescent="0.25">
      <c r="A1195" s="19" t="s">
        <v>168</v>
      </c>
      <c r="B1195" s="19" t="s">
        <v>12</v>
      </c>
      <c r="C1195" s="19" t="s">
        <v>51</v>
      </c>
      <c r="D1195" s="19" t="s">
        <v>51</v>
      </c>
      <c r="E1195" s="19" t="s">
        <v>5</v>
      </c>
      <c r="F1195" s="19" t="s">
        <v>169</v>
      </c>
      <c r="G1195" s="14">
        <v>0.50997396890679669</v>
      </c>
      <c r="H1195" s="14">
        <v>4.5440271514268815</v>
      </c>
      <c r="I1195" s="14"/>
      <c r="J1195" s="14">
        <v>3.0330086028484904</v>
      </c>
      <c r="K1195" s="14">
        <v>8.0870097231821685</v>
      </c>
      <c r="L1195" s="18">
        <v>4.6003567374594558</v>
      </c>
      <c r="M1195" s="18">
        <v>0.40745643117134295</v>
      </c>
      <c r="N1195" s="18"/>
      <c r="O1195" s="18">
        <v>3.0791965511152148</v>
      </c>
      <c r="P1195" s="18">
        <v>8.087009719746014</v>
      </c>
      <c r="Q1195" s="17">
        <v>173.49003579730433</v>
      </c>
      <c r="R1195" s="17"/>
      <c r="S1195" s="17"/>
      <c r="T1195" s="17"/>
    </row>
    <row r="1196" spans="1:20" x14ac:dyDescent="0.25">
      <c r="A1196" s="19" t="s">
        <v>168</v>
      </c>
      <c r="B1196" s="19" t="s">
        <v>12</v>
      </c>
      <c r="C1196" s="19" t="s">
        <v>51</v>
      </c>
      <c r="D1196" s="19" t="s">
        <v>51</v>
      </c>
      <c r="E1196" s="19" t="s">
        <v>6</v>
      </c>
      <c r="F1196" s="19" t="s">
        <v>161</v>
      </c>
      <c r="G1196" s="14"/>
      <c r="H1196" s="14">
        <v>27.407656279649846</v>
      </c>
      <c r="I1196" s="14"/>
      <c r="J1196" s="14">
        <v>3.0940014418220028E-5</v>
      </c>
      <c r="K1196" s="14">
        <v>27.407687219664265</v>
      </c>
      <c r="L1196" s="18">
        <v>5.7764886372999076</v>
      </c>
      <c r="M1196" s="18">
        <v>3.1507415956541949</v>
      </c>
      <c r="N1196" s="18"/>
      <c r="O1196" s="18">
        <v>18.480456977208519</v>
      </c>
      <c r="P1196" s="18">
        <v>27.407687210162621</v>
      </c>
      <c r="Q1196" s="17">
        <v>181.690406900602</v>
      </c>
      <c r="R1196" s="17"/>
      <c r="S1196" s="17"/>
      <c r="T1196" s="17"/>
    </row>
    <row r="1197" spans="1:20" x14ac:dyDescent="0.25">
      <c r="A1197" s="19" t="s">
        <v>168</v>
      </c>
      <c r="B1197" s="19" t="s">
        <v>12</v>
      </c>
      <c r="C1197" s="19" t="s">
        <v>51</v>
      </c>
      <c r="D1197" s="19" t="s">
        <v>51</v>
      </c>
      <c r="E1197" s="19" t="s">
        <v>6</v>
      </c>
      <c r="F1197" s="19" t="s">
        <v>162</v>
      </c>
      <c r="G1197" s="14"/>
      <c r="H1197" s="14">
        <v>6.4325562569155395E-5</v>
      </c>
      <c r="I1197" s="14"/>
      <c r="J1197" s="14">
        <v>17.580604134199689</v>
      </c>
      <c r="K1197" s="14">
        <v>17.580668459762258</v>
      </c>
      <c r="L1197" s="18">
        <v>13.311012634405504</v>
      </c>
      <c r="M1197" s="18">
        <v>4.2696085879918213</v>
      </c>
      <c r="N1197" s="18"/>
      <c r="O1197" s="18">
        <v>4.7237364875075217E-5</v>
      </c>
      <c r="P1197" s="18">
        <v>17.580668459762201</v>
      </c>
      <c r="Q1197" s="17">
        <v>184.88737259698155</v>
      </c>
      <c r="R1197" s="17"/>
      <c r="S1197" s="17"/>
      <c r="T1197" s="17"/>
    </row>
    <row r="1198" spans="1:20" x14ac:dyDescent="0.25">
      <c r="A1198" s="19" t="s">
        <v>168</v>
      </c>
      <c r="B1198" s="19" t="s">
        <v>12</v>
      </c>
      <c r="C1198" s="19" t="s">
        <v>51</v>
      </c>
      <c r="D1198" s="19" t="s">
        <v>51</v>
      </c>
      <c r="E1198" s="19" t="s">
        <v>6</v>
      </c>
      <c r="F1198" s="19" t="s">
        <v>163</v>
      </c>
      <c r="G1198" s="14"/>
      <c r="H1198" s="14">
        <v>6.8486794611928741E-5</v>
      </c>
      <c r="I1198" s="14"/>
      <c r="J1198" s="14">
        <v>19.702055585347047</v>
      </c>
      <c r="K1198" s="14">
        <v>19.702124072141658</v>
      </c>
      <c r="L1198" s="18">
        <v>19.261402942900585</v>
      </c>
      <c r="M1198" s="18">
        <v>0.44063518630905624</v>
      </c>
      <c r="N1198" s="18"/>
      <c r="O1198" s="18">
        <v>8.5942932141856756E-5</v>
      </c>
      <c r="P1198" s="18">
        <v>19.702124072141782</v>
      </c>
      <c r="Q1198" s="17">
        <v>185.28973071899043</v>
      </c>
      <c r="R1198" s="17"/>
      <c r="S1198" s="17"/>
      <c r="T1198" s="17"/>
    </row>
    <row r="1199" spans="1:20" x14ac:dyDescent="0.25">
      <c r="A1199" s="19" t="s">
        <v>168</v>
      </c>
      <c r="B1199" s="19" t="s">
        <v>12</v>
      </c>
      <c r="C1199" s="19" t="s">
        <v>51</v>
      </c>
      <c r="D1199" s="19" t="s">
        <v>51</v>
      </c>
      <c r="E1199" s="19" t="s">
        <v>6</v>
      </c>
      <c r="F1199" s="19" t="s">
        <v>169</v>
      </c>
      <c r="G1199" s="14"/>
      <c r="H1199" s="14">
        <v>5.0156130644246968</v>
      </c>
      <c r="I1199" s="14"/>
      <c r="J1199" s="14">
        <v>3.331205604418118</v>
      </c>
      <c r="K1199" s="14">
        <v>8.3468186688428148</v>
      </c>
      <c r="L1199" s="18">
        <v>3.8486259192143795</v>
      </c>
      <c r="M1199" s="18">
        <v>1.1162581241148974</v>
      </c>
      <c r="N1199" s="18"/>
      <c r="O1199" s="18">
        <v>3.3819346237747365</v>
      </c>
      <c r="P1199" s="18">
        <v>8.3468186671040137</v>
      </c>
      <c r="Q1199" s="17">
        <v>184.13411536347218</v>
      </c>
      <c r="R1199" s="17"/>
      <c r="S1199" s="17"/>
      <c r="T1199" s="17"/>
    </row>
    <row r="1200" spans="1:20" x14ac:dyDescent="0.25">
      <c r="A1200" s="19" t="s">
        <v>168</v>
      </c>
      <c r="B1200" s="19" t="s">
        <v>12</v>
      </c>
      <c r="C1200" s="19" t="s">
        <v>51</v>
      </c>
      <c r="D1200" s="19" t="s">
        <v>51</v>
      </c>
      <c r="E1200" s="19" t="s">
        <v>7</v>
      </c>
      <c r="F1200" s="19" t="s">
        <v>161</v>
      </c>
      <c r="G1200" s="14"/>
      <c r="H1200" s="14">
        <v>30.280217814628489</v>
      </c>
      <c r="I1200" s="14"/>
      <c r="J1200" s="14">
        <v>3.8094417887351938E-5</v>
      </c>
      <c r="K1200" s="14">
        <v>30.280255909046378</v>
      </c>
      <c r="L1200" s="18">
        <v>4.9098834394194366</v>
      </c>
      <c r="M1200" s="18">
        <v>5.1380252388924159</v>
      </c>
      <c r="N1200" s="18"/>
      <c r="O1200" s="18">
        <v>20.232347221053207</v>
      </c>
      <c r="P1200" s="18">
        <v>30.280255899365059</v>
      </c>
      <c r="Q1200" s="17">
        <v>202.08435980740967</v>
      </c>
      <c r="R1200" s="17"/>
      <c r="S1200" s="17"/>
      <c r="T1200" s="17"/>
    </row>
    <row r="1201" spans="1:20" x14ac:dyDescent="0.25">
      <c r="A1201" s="19" t="s">
        <v>168</v>
      </c>
      <c r="B1201" s="19" t="s">
        <v>12</v>
      </c>
      <c r="C1201" s="19" t="s">
        <v>51</v>
      </c>
      <c r="D1201" s="19" t="s">
        <v>51</v>
      </c>
      <c r="E1201" s="19" t="s">
        <v>7</v>
      </c>
      <c r="F1201" s="19" t="s">
        <v>162</v>
      </c>
      <c r="G1201" s="14"/>
      <c r="H1201" s="14">
        <v>8.4448078068003818E-5</v>
      </c>
      <c r="I1201" s="14"/>
      <c r="J1201" s="14">
        <v>21.306471286266913</v>
      </c>
      <c r="K1201" s="14">
        <v>21.306555734344979</v>
      </c>
      <c r="L1201" s="18">
        <v>11.406026829131488</v>
      </c>
      <c r="M1201" s="18">
        <v>9.9004704911499299</v>
      </c>
      <c r="N1201" s="18"/>
      <c r="O1201" s="18">
        <v>5.8414063781460467E-5</v>
      </c>
      <c r="P1201" s="18">
        <v>21.306555734345196</v>
      </c>
      <c r="Q1201" s="17">
        <v>205.65437676640067</v>
      </c>
      <c r="R1201" s="17"/>
      <c r="S1201" s="17"/>
      <c r="T1201" s="17"/>
    </row>
    <row r="1202" spans="1:20" x14ac:dyDescent="0.25">
      <c r="A1202" s="19" t="s">
        <v>168</v>
      </c>
      <c r="B1202" s="19" t="s">
        <v>12</v>
      </c>
      <c r="C1202" s="19" t="s">
        <v>51</v>
      </c>
      <c r="D1202" s="19" t="s">
        <v>51</v>
      </c>
      <c r="E1202" s="19" t="s">
        <v>7</v>
      </c>
      <c r="F1202" s="19" t="s">
        <v>163</v>
      </c>
      <c r="G1202" s="14"/>
      <c r="H1202" s="14">
        <v>8.4377008349522444E-5</v>
      </c>
      <c r="I1202" s="14"/>
      <c r="J1202" s="14">
        <v>17.584057526261237</v>
      </c>
      <c r="K1202" s="14">
        <v>17.584141903269586</v>
      </c>
      <c r="L1202" s="18">
        <v>16.519419049740872</v>
      </c>
      <c r="M1202" s="18">
        <v>1.0646174108344977</v>
      </c>
      <c r="N1202" s="18"/>
      <c r="O1202" s="18">
        <v>1.0544269447566258E-4</v>
      </c>
      <c r="P1202" s="18">
        <v>17.584141903269845</v>
      </c>
      <c r="Q1202" s="17">
        <v>206.11518662819572</v>
      </c>
      <c r="R1202" s="17"/>
      <c r="S1202" s="17"/>
      <c r="T1202" s="17"/>
    </row>
    <row r="1203" spans="1:20" x14ac:dyDescent="0.25">
      <c r="A1203" s="19" t="s">
        <v>168</v>
      </c>
      <c r="B1203" s="19" t="s">
        <v>12</v>
      </c>
      <c r="C1203" s="19" t="s">
        <v>51</v>
      </c>
      <c r="D1203" s="19" t="s">
        <v>51</v>
      </c>
      <c r="E1203" s="19" t="s">
        <v>7</v>
      </c>
      <c r="F1203" s="19" t="s">
        <v>169</v>
      </c>
      <c r="G1203" s="14"/>
      <c r="H1203" s="14">
        <v>5.5412952252208996</v>
      </c>
      <c r="I1203" s="14"/>
      <c r="J1203" s="14">
        <v>3.6469950922586998</v>
      </c>
      <c r="K1203" s="14">
        <v>9.1882903174795985</v>
      </c>
      <c r="L1203" s="18">
        <v>3.2914358699934696</v>
      </c>
      <c r="M1203" s="18">
        <v>2.1943213571270426</v>
      </c>
      <c r="N1203" s="18"/>
      <c r="O1203" s="18">
        <v>3.7025330885874479</v>
      </c>
      <c r="P1203" s="18">
        <v>9.1882903157079596</v>
      </c>
      <c r="Q1203" s="17">
        <v>204.82321128097385</v>
      </c>
      <c r="R1203" s="17"/>
      <c r="S1203" s="17"/>
      <c r="T1203" s="17"/>
    </row>
    <row r="1204" spans="1:20" x14ac:dyDescent="0.25">
      <c r="A1204" s="19" t="s">
        <v>168</v>
      </c>
      <c r="B1204" s="19" t="s">
        <v>12</v>
      </c>
      <c r="C1204" s="19" t="s">
        <v>51</v>
      </c>
      <c r="D1204" s="19" t="s">
        <v>51</v>
      </c>
      <c r="E1204" s="19" t="s">
        <v>8</v>
      </c>
      <c r="F1204" s="19" t="s">
        <v>161</v>
      </c>
      <c r="G1204" s="14"/>
      <c r="H1204" s="14">
        <v>30.445420127130959</v>
      </c>
      <c r="I1204" s="14"/>
      <c r="J1204" s="14">
        <v>4.8975556277299626E-5</v>
      </c>
      <c r="K1204" s="14">
        <v>30.445469102687237</v>
      </c>
      <c r="L1204" s="18">
        <v>4.4854469294142447</v>
      </c>
      <c r="M1204" s="18">
        <v>10.493889291517595</v>
      </c>
      <c r="N1204" s="18"/>
      <c r="O1204" s="18">
        <v>15.466132881755291</v>
      </c>
      <c r="P1204" s="18">
        <v>30.445469102687131</v>
      </c>
      <c r="Q1204" s="17">
        <v>212.99475176890348</v>
      </c>
      <c r="R1204" s="17"/>
      <c r="S1204" s="17"/>
      <c r="T1204" s="17"/>
    </row>
    <row r="1205" spans="1:20" x14ac:dyDescent="0.25">
      <c r="A1205" s="19" t="s">
        <v>168</v>
      </c>
      <c r="B1205" s="19" t="s">
        <v>12</v>
      </c>
      <c r="C1205" s="19" t="s">
        <v>51</v>
      </c>
      <c r="D1205" s="19" t="s">
        <v>51</v>
      </c>
      <c r="E1205" s="19" t="s">
        <v>8</v>
      </c>
      <c r="F1205" s="19" t="s">
        <v>162</v>
      </c>
      <c r="G1205" s="14"/>
      <c r="H1205" s="14">
        <v>7.0728675453786138</v>
      </c>
      <c r="I1205" s="14"/>
      <c r="J1205" s="14">
        <v>14.176433309258925</v>
      </c>
      <c r="K1205" s="14">
        <v>21.249300854637539</v>
      </c>
      <c r="L1205" s="18">
        <v>10.434193864303952</v>
      </c>
      <c r="M1205" s="18">
        <v>10.815030955446797</v>
      </c>
      <c r="N1205" s="18"/>
      <c r="O1205" s="18">
        <v>7.6034886778574262E-5</v>
      </c>
      <c r="P1205" s="18">
        <v>21.249300854637529</v>
      </c>
      <c r="Q1205" s="17">
        <v>216.80247817889585</v>
      </c>
      <c r="R1205" s="17"/>
      <c r="S1205" s="17"/>
      <c r="T1205" s="17"/>
    </row>
    <row r="1206" spans="1:20" x14ac:dyDescent="0.25">
      <c r="A1206" s="19" t="s">
        <v>168</v>
      </c>
      <c r="B1206" s="19" t="s">
        <v>12</v>
      </c>
      <c r="C1206" s="19" t="s">
        <v>51</v>
      </c>
      <c r="D1206" s="19" t="s">
        <v>51</v>
      </c>
      <c r="E1206" s="19" t="s">
        <v>8</v>
      </c>
      <c r="F1206" s="19" t="s">
        <v>163</v>
      </c>
      <c r="G1206" s="14"/>
      <c r="H1206" s="14">
        <v>1.0468401936199553E-4</v>
      </c>
      <c r="I1206" s="14"/>
      <c r="J1206" s="14">
        <v>17.527158081555616</v>
      </c>
      <c r="K1206" s="14">
        <v>17.527262765574978</v>
      </c>
      <c r="L1206" s="18">
        <v>15.113334781112741</v>
      </c>
      <c r="M1206" s="18">
        <v>2.4137971383856045</v>
      </c>
      <c r="N1206" s="18"/>
      <c r="O1206" s="18">
        <v>1.3084607662968041E-4</v>
      </c>
      <c r="P1206" s="18">
        <v>17.527262765574974</v>
      </c>
      <c r="Q1206" s="17">
        <v>217.33023106351493</v>
      </c>
      <c r="R1206" s="17"/>
      <c r="S1206" s="17"/>
      <c r="T1206" s="17"/>
    </row>
    <row r="1207" spans="1:20" x14ac:dyDescent="0.25">
      <c r="A1207" s="19" t="s">
        <v>168</v>
      </c>
      <c r="B1207" s="19" t="s">
        <v>12</v>
      </c>
      <c r="C1207" s="19" t="s">
        <v>51</v>
      </c>
      <c r="D1207" s="19" t="s">
        <v>51</v>
      </c>
      <c r="E1207" s="19" t="s">
        <v>8</v>
      </c>
      <c r="F1207" s="19" t="s">
        <v>169</v>
      </c>
      <c r="G1207" s="14"/>
      <c r="H1207" s="14">
        <v>6.4202624791195992</v>
      </c>
      <c r="I1207" s="14"/>
      <c r="J1207" s="14">
        <v>2.7878647606943181</v>
      </c>
      <c r="K1207" s="14">
        <v>9.2081272398139173</v>
      </c>
      <c r="L1207" s="18">
        <v>3.0099668082282709</v>
      </c>
      <c r="M1207" s="18">
        <v>3.367840877581243</v>
      </c>
      <c r="N1207" s="18"/>
      <c r="O1207" s="18">
        <v>2.8303195540043831</v>
      </c>
      <c r="P1207" s="18">
        <v>9.208127239813896</v>
      </c>
      <c r="Q1207" s="17">
        <v>215.92838105084337</v>
      </c>
      <c r="R1207" s="17"/>
      <c r="S1207" s="17"/>
      <c r="T1207" s="17"/>
    </row>
    <row r="1208" spans="1:20" x14ac:dyDescent="0.25">
      <c r="A1208" s="19" t="s">
        <v>168</v>
      </c>
      <c r="B1208" s="19" t="s">
        <v>12</v>
      </c>
      <c r="C1208" s="19" t="s">
        <v>51</v>
      </c>
      <c r="D1208" s="19" t="s">
        <v>51</v>
      </c>
      <c r="E1208" s="19" t="s">
        <v>9</v>
      </c>
      <c r="F1208" s="19" t="s">
        <v>161</v>
      </c>
      <c r="G1208" s="14"/>
      <c r="H1208" s="14">
        <v>26.880988448705178</v>
      </c>
      <c r="I1208" s="14"/>
      <c r="J1208" s="14">
        <v>6.1177733386482037E-5</v>
      </c>
      <c r="K1208" s="14">
        <v>26.881049626438564</v>
      </c>
      <c r="L1208" s="18">
        <v>4.2197258914980846</v>
      </c>
      <c r="M1208" s="18">
        <v>10.70674669090452</v>
      </c>
      <c r="N1208" s="18"/>
      <c r="O1208" s="18">
        <v>11.954577044036</v>
      </c>
      <c r="P1208" s="18">
        <v>26.881049626438603</v>
      </c>
      <c r="Q1208" s="17">
        <v>244.16439155659481</v>
      </c>
      <c r="R1208" s="17"/>
      <c r="S1208" s="17"/>
      <c r="T1208" s="17"/>
    </row>
    <row r="1209" spans="1:20" x14ac:dyDescent="0.25">
      <c r="A1209" s="19" t="s">
        <v>168</v>
      </c>
      <c r="B1209" s="19" t="s">
        <v>12</v>
      </c>
      <c r="C1209" s="19" t="s">
        <v>51</v>
      </c>
      <c r="D1209" s="19" t="s">
        <v>51</v>
      </c>
      <c r="E1209" s="19" t="s">
        <v>9</v>
      </c>
      <c r="F1209" s="19" t="s">
        <v>162</v>
      </c>
      <c r="G1209" s="14"/>
      <c r="H1209" s="14">
        <v>14.250730145504479</v>
      </c>
      <c r="I1209" s="14"/>
      <c r="J1209" s="14">
        <v>6.8393101867622308</v>
      </c>
      <c r="K1209" s="14">
        <v>21.09004033226671</v>
      </c>
      <c r="L1209" s="18">
        <v>9.8620006837392236</v>
      </c>
      <c r="M1209" s="18">
        <v>11.227946087128153</v>
      </c>
      <c r="N1209" s="18"/>
      <c r="O1209" s="18">
        <v>9.356139932201932E-5</v>
      </c>
      <c r="P1209" s="18">
        <v>21.0900403322667</v>
      </c>
      <c r="Q1209" s="17">
        <v>248.52874390469879</v>
      </c>
      <c r="R1209" s="17"/>
      <c r="S1209" s="17"/>
      <c r="T1209" s="17"/>
    </row>
    <row r="1210" spans="1:20" x14ac:dyDescent="0.25">
      <c r="A1210" s="19" t="s">
        <v>168</v>
      </c>
      <c r="B1210" s="19" t="s">
        <v>12</v>
      </c>
      <c r="C1210" s="19" t="s">
        <v>51</v>
      </c>
      <c r="D1210" s="19" t="s">
        <v>51</v>
      </c>
      <c r="E1210" s="19" t="s">
        <v>9</v>
      </c>
      <c r="F1210" s="19" t="s">
        <v>163</v>
      </c>
      <c r="G1210" s="14"/>
      <c r="H1210" s="14">
        <v>1.3945218096429417E-4</v>
      </c>
      <c r="I1210" s="14"/>
      <c r="J1210" s="14">
        <v>21.518788316907347</v>
      </c>
      <c r="K1210" s="14">
        <v>21.518927769088311</v>
      </c>
      <c r="L1210" s="18">
        <v>14.291857632081308</v>
      </c>
      <c r="M1210" s="18">
        <v>7.2269072165088089</v>
      </c>
      <c r="N1210" s="18"/>
      <c r="O1210" s="18">
        <v>1.6292049822782206E-4</v>
      </c>
      <c r="P1210" s="18">
        <v>21.518927769088343</v>
      </c>
      <c r="Q1210" s="17">
        <v>249.13316956964991</v>
      </c>
      <c r="R1210" s="17"/>
      <c r="S1210" s="17"/>
      <c r="T1210" s="17"/>
    </row>
    <row r="1211" spans="1:20" x14ac:dyDescent="0.25">
      <c r="A1211" s="19" t="s">
        <v>168</v>
      </c>
      <c r="B1211" s="19" t="s">
        <v>12</v>
      </c>
      <c r="C1211" s="19" t="s">
        <v>51</v>
      </c>
      <c r="D1211" s="19" t="s">
        <v>51</v>
      </c>
      <c r="E1211" s="19" t="s">
        <v>9</v>
      </c>
      <c r="F1211" s="19" t="s">
        <v>169</v>
      </c>
      <c r="G1211" s="14"/>
      <c r="H1211" s="14">
        <v>6.6293171496088048</v>
      </c>
      <c r="I1211" s="14"/>
      <c r="J1211" s="14">
        <v>2.1548932935849328</v>
      </c>
      <c r="K1211" s="14">
        <v>8.7842104431937376</v>
      </c>
      <c r="L1211" s="18">
        <v>2.8417450933818973</v>
      </c>
      <c r="M1211" s="18">
        <v>3.7547564223144518</v>
      </c>
      <c r="N1211" s="18"/>
      <c r="O1211" s="18">
        <v>2.1877089274973964</v>
      </c>
      <c r="P1211" s="18">
        <v>8.7842104431937447</v>
      </c>
      <c r="Q1211" s="17">
        <v>247.53125220050964</v>
      </c>
      <c r="R1211" s="17"/>
      <c r="S1211" s="17"/>
      <c r="T1211" s="17"/>
    </row>
    <row r="1212" spans="1:20" x14ac:dyDescent="0.25">
      <c r="A1212" s="19" t="s">
        <v>168</v>
      </c>
      <c r="B1212" s="19" t="s">
        <v>12</v>
      </c>
      <c r="C1212" s="19" t="s">
        <v>52</v>
      </c>
      <c r="D1212" s="19" t="s">
        <v>52</v>
      </c>
      <c r="E1212" s="19" t="s">
        <v>2</v>
      </c>
      <c r="F1212" s="19" t="s">
        <v>161</v>
      </c>
      <c r="G1212" s="14">
        <v>0.671856664241545</v>
      </c>
      <c r="H1212" s="14">
        <v>12.667870762876957</v>
      </c>
      <c r="I1212" s="14"/>
      <c r="J1212" s="14">
        <v>1.2714430736841835E-6</v>
      </c>
      <c r="K1212" s="14">
        <v>13.339728698561576</v>
      </c>
      <c r="L1212" s="18">
        <v>12.063757838582198</v>
      </c>
      <c r="M1212" s="18">
        <v>2.945220531929319E-6</v>
      </c>
      <c r="N1212" s="18"/>
      <c r="O1212" s="18">
        <v>1.2759678894595583</v>
      </c>
      <c r="P1212" s="18">
        <v>13.339728673262288</v>
      </c>
      <c r="Q1212" s="17">
        <v>156.86823197439742</v>
      </c>
      <c r="R1212" s="17">
        <v>156.86822888038674</v>
      </c>
      <c r="S1212" s="17"/>
      <c r="T1212" s="17"/>
    </row>
    <row r="1213" spans="1:20" x14ac:dyDescent="0.25">
      <c r="A1213" s="19" t="s">
        <v>168</v>
      </c>
      <c r="B1213" s="19" t="s">
        <v>12</v>
      </c>
      <c r="C1213" s="19" t="s">
        <v>52</v>
      </c>
      <c r="D1213" s="19" t="s">
        <v>52</v>
      </c>
      <c r="E1213" s="19" t="s">
        <v>2</v>
      </c>
      <c r="F1213" s="19" t="s">
        <v>162</v>
      </c>
      <c r="G1213" s="14">
        <v>0.69948869271116476</v>
      </c>
      <c r="H1213" s="14">
        <v>12.75508894723556</v>
      </c>
      <c r="I1213" s="14"/>
      <c r="J1213" s="14">
        <v>0.46999815581140203</v>
      </c>
      <c r="K1213" s="14">
        <v>13.924575795758127</v>
      </c>
      <c r="L1213" s="18">
        <v>13.924572138305427</v>
      </c>
      <c r="M1213" s="18">
        <v>1.3126458632036712E-6</v>
      </c>
      <c r="N1213" s="18"/>
      <c r="O1213" s="18">
        <v>2.3448068154262005E-6</v>
      </c>
      <c r="P1213" s="18">
        <v>13.924575795758107</v>
      </c>
      <c r="Q1213" s="17">
        <v>168.27518051531683</v>
      </c>
      <c r="R1213" s="17">
        <v>168.2751672486516</v>
      </c>
      <c r="S1213" s="17"/>
      <c r="T1213" s="17"/>
    </row>
    <row r="1214" spans="1:20" x14ac:dyDescent="0.25">
      <c r="A1214" s="19" t="s">
        <v>168</v>
      </c>
      <c r="B1214" s="19" t="s">
        <v>12</v>
      </c>
      <c r="C1214" s="19" t="s">
        <v>52</v>
      </c>
      <c r="D1214" s="19" t="s">
        <v>52</v>
      </c>
      <c r="E1214" s="19" t="s">
        <v>2</v>
      </c>
      <c r="F1214" s="19" t="s">
        <v>163</v>
      </c>
      <c r="G1214" s="14">
        <v>0.7142796687555748</v>
      </c>
      <c r="H1214" s="14">
        <v>10.772204207735397</v>
      </c>
      <c r="I1214" s="14"/>
      <c r="J1214" s="14">
        <v>2.7999997297990284</v>
      </c>
      <c r="K1214" s="14">
        <v>14.28648360629</v>
      </c>
      <c r="L1214" s="18">
        <v>14.286480275910144</v>
      </c>
      <c r="M1214" s="18">
        <v>1.2745702563018458E-6</v>
      </c>
      <c r="N1214" s="18"/>
      <c r="O1214" s="18">
        <v>2.0558095975989093E-6</v>
      </c>
      <c r="P1214" s="18">
        <v>14.286483606289996</v>
      </c>
      <c r="Q1214" s="17">
        <v>181.39412135602191</v>
      </c>
      <c r="R1214" s="17">
        <v>181.39408057281472</v>
      </c>
      <c r="S1214" s="17"/>
      <c r="T1214" s="17"/>
    </row>
    <row r="1215" spans="1:20" x14ac:dyDescent="0.25">
      <c r="A1215" s="19" t="s">
        <v>168</v>
      </c>
      <c r="B1215" s="19" t="s">
        <v>12</v>
      </c>
      <c r="C1215" s="19" t="s">
        <v>52</v>
      </c>
      <c r="D1215" s="19" t="s">
        <v>52</v>
      </c>
      <c r="E1215" s="19" t="s">
        <v>2</v>
      </c>
      <c r="F1215" s="19" t="s">
        <v>169</v>
      </c>
      <c r="G1215" s="14">
        <v>0.25117375214438814</v>
      </c>
      <c r="H1215" s="14">
        <v>4.516707684154345</v>
      </c>
      <c r="I1215" s="14"/>
      <c r="J1215" s="14">
        <v>0.22999999461899048</v>
      </c>
      <c r="K1215" s="14">
        <v>4.9978814309177233</v>
      </c>
      <c r="L1215" s="18">
        <v>4.7643781181636218</v>
      </c>
      <c r="M1215" s="18">
        <v>7.7551621681822036E-7</v>
      </c>
      <c r="N1215" s="18"/>
      <c r="O1215" s="18">
        <v>0.23350253260811205</v>
      </c>
      <c r="P1215" s="18">
        <v>4.9978814262879512</v>
      </c>
      <c r="Q1215" s="17">
        <v>165.42853505962356</v>
      </c>
      <c r="R1215" s="17"/>
      <c r="S1215" s="17"/>
      <c r="T1215" s="17"/>
    </row>
    <row r="1216" spans="1:20" x14ac:dyDescent="0.25">
      <c r="A1216" s="19" t="s">
        <v>168</v>
      </c>
      <c r="B1216" s="19" t="s">
        <v>12</v>
      </c>
      <c r="C1216" s="19" t="s">
        <v>52</v>
      </c>
      <c r="D1216" s="19" t="s">
        <v>52</v>
      </c>
      <c r="E1216" s="19" t="s">
        <v>3</v>
      </c>
      <c r="F1216" s="19" t="s">
        <v>161</v>
      </c>
      <c r="G1216" s="14">
        <v>0.64734669221077212</v>
      </c>
      <c r="H1216" s="14">
        <v>10.417396796167871</v>
      </c>
      <c r="I1216" s="14"/>
      <c r="J1216" s="14">
        <v>2.3139358650100525E-6</v>
      </c>
      <c r="K1216" s="14">
        <v>11.064745802314508</v>
      </c>
      <c r="L1216" s="18">
        <v>9.7887755589105154</v>
      </c>
      <c r="M1216" s="18">
        <v>4.3068152298294944E-6</v>
      </c>
      <c r="N1216" s="18"/>
      <c r="O1216" s="18">
        <v>1.2759659277601412</v>
      </c>
      <c r="P1216" s="18">
        <v>11.064745793485887</v>
      </c>
      <c r="Q1216" s="17">
        <v>156.30418586663291</v>
      </c>
      <c r="R1216" s="17">
        <v>156.30419000106258</v>
      </c>
      <c r="S1216" s="17"/>
      <c r="T1216" s="17"/>
    </row>
    <row r="1217" spans="1:20" x14ac:dyDescent="0.25">
      <c r="A1217" s="19" t="s">
        <v>168</v>
      </c>
      <c r="B1217" s="19" t="s">
        <v>12</v>
      </c>
      <c r="C1217" s="19" t="s">
        <v>52</v>
      </c>
      <c r="D1217" s="19" t="s">
        <v>52</v>
      </c>
      <c r="E1217" s="19" t="s">
        <v>3</v>
      </c>
      <c r="F1217" s="19" t="s">
        <v>162</v>
      </c>
      <c r="G1217" s="14">
        <v>0.6684954626671461</v>
      </c>
      <c r="H1217" s="14">
        <v>10.223263414778284</v>
      </c>
      <c r="I1217" s="14"/>
      <c r="J1217" s="14">
        <v>0.46999673489568888</v>
      </c>
      <c r="K1217" s="14">
        <v>11.361755612341119</v>
      </c>
      <c r="L1217" s="18">
        <v>11.361749344918607</v>
      </c>
      <c r="M1217" s="18">
        <v>1.9591794373457797E-6</v>
      </c>
      <c r="N1217" s="18"/>
      <c r="O1217" s="18">
        <v>4.3082430557769796E-6</v>
      </c>
      <c r="P1217" s="18">
        <v>11.361755612341101</v>
      </c>
      <c r="Q1217" s="17">
        <v>165.60313172856075</v>
      </c>
      <c r="R1217" s="17">
        <v>165.60312369357766</v>
      </c>
      <c r="S1217" s="17"/>
      <c r="T1217" s="17"/>
    </row>
    <row r="1218" spans="1:20" x14ac:dyDescent="0.25">
      <c r="A1218" s="19" t="s">
        <v>168</v>
      </c>
      <c r="B1218" s="19" t="s">
        <v>12</v>
      </c>
      <c r="C1218" s="19" t="s">
        <v>52</v>
      </c>
      <c r="D1218" s="19" t="s">
        <v>52</v>
      </c>
      <c r="E1218" s="19" t="s">
        <v>3</v>
      </c>
      <c r="F1218" s="19" t="s">
        <v>163</v>
      </c>
      <c r="G1218" s="14">
        <v>0.68957067569915775</v>
      </c>
      <c r="H1218" s="14">
        <v>8.3050385501753556</v>
      </c>
      <c r="I1218" s="14"/>
      <c r="J1218" s="14">
        <v>2.7999993420243428</v>
      </c>
      <c r="K1218" s="14">
        <v>11.794608567898855</v>
      </c>
      <c r="L1218" s="18">
        <v>11.794602633837526</v>
      </c>
      <c r="M1218" s="18">
        <v>1.9500999693387339E-6</v>
      </c>
      <c r="N1218" s="18"/>
      <c r="O1218" s="18">
        <v>3.9839613863314268E-6</v>
      </c>
      <c r="P1218" s="18">
        <v>11.794608567898882</v>
      </c>
      <c r="Q1218" s="17">
        <v>174.86975630693655</v>
      </c>
      <c r="R1218" s="17">
        <v>174.86972713368726</v>
      </c>
      <c r="S1218" s="17"/>
      <c r="T1218" s="17"/>
    </row>
    <row r="1219" spans="1:20" x14ac:dyDescent="0.25">
      <c r="A1219" s="19" t="s">
        <v>168</v>
      </c>
      <c r="B1219" s="19" t="s">
        <v>12</v>
      </c>
      <c r="C1219" s="19" t="s">
        <v>52</v>
      </c>
      <c r="D1219" s="19" t="s">
        <v>52</v>
      </c>
      <c r="E1219" s="19" t="s">
        <v>3</v>
      </c>
      <c r="F1219" s="19" t="s">
        <v>169</v>
      </c>
      <c r="G1219" s="14">
        <v>0.2414372820879766</v>
      </c>
      <c r="H1219" s="14">
        <v>3.6480876135829865</v>
      </c>
      <c r="I1219" s="14"/>
      <c r="J1219" s="14">
        <v>0.2299999908432552</v>
      </c>
      <c r="K1219" s="14">
        <v>4.1195248865142178</v>
      </c>
      <c r="L1219" s="18">
        <v>3.8860212119687834</v>
      </c>
      <c r="M1219" s="18">
        <v>1.1441549176392924E-6</v>
      </c>
      <c r="N1219" s="18"/>
      <c r="O1219" s="18">
        <v>0.23350252877487848</v>
      </c>
      <c r="P1219" s="18">
        <v>4.1195248848985804</v>
      </c>
      <c r="Q1219" s="17">
        <v>163.06035939924817</v>
      </c>
      <c r="R1219" s="17"/>
      <c r="S1219" s="17"/>
      <c r="T1219" s="17"/>
    </row>
    <row r="1220" spans="1:20" x14ac:dyDescent="0.25">
      <c r="A1220" s="19" t="s">
        <v>168</v>
      </c>
      <c r="B1220" s="19" t="s">
        <v>12</v>
      </c>
      <c r="C1220" s="19" t="s">
        <v>52</v>
      </c>
      <c r="D1220" s="19" t="s">
        <v>52</v>
      </c>
      <c r="E1220" s="19" t="s">
        <v>4</v>
      </c>
      <c r="F1220" s="19" t="s">
        <v>161</v>
      </c>
      <c r="G1220" s="14">
        <v>0.64000967817234522</v>
      </c>
      <c r="H1220" s="14">
        <v>8.4675155176221093</v>
      </c>
      <c r="I1220" s="14">
        <v>7.9016182224550156E-7</v>
      </c>
      <c r="J1220" s="14">
        <v>3.4246821681695185E-6</v>
      </c>
      <c r="K1220" s="14">
        <v>9.1075294106384455</v>
      </c>
      <c r="L1220" s="18">
        <v>7.8315595720883158</v>
      </c>
      <c r="M1220" s="18">
        <v>6.0345350826075399E-6</v>
      </c>
      <c r="N1220" s="18"/>
      <c r="O1220" s="18">
        <v>1.2759637942083444</v>
      </c>
      <c r="P1220" s="18">
        <v>9.1075294008317424</v>
      </c>
      <c r="Q1220" s="17">
        <v>162.1204880533823</v>
      </c>
      <c r="R1220" s="17">
        <v>162.12049525559885</v>
      </c>
      <c r="S1220" s="17"/>
      <c r="T1220" s="17"/>
    </row>
    <row r="1221" spans="1:20" x14ac:dyDescent="0.25">
      <c r="A1221" s="19" t="s">
        <v>168</v>
      </c>
      <c r="B1221" s="19" t="s">
        <v>12</v>
      </c>
      <c r="C1221" s="19" t="s">
        <v>52</v>
      </c>
      <c r="D1221" s="19" t="s">
        <v>52</v>
      </c>
      <c r="E1221" s="19" t="s">
        <v>4</v>
      </c>
      <c r="F1221" s="19" t="s">
        <v>162</v>
      </c>
      <c r="G1221" s="14">
        <v>0.66006270843239434</v>
      </c>
      <c r="H1221" s="14">
        <v>7.9627923474683033</v>
      </c>
      <c r="I1221" s="14">
        <v>7.8463404410809677E-7</v>
      </c>
      <c r="J1221" s="14">
        <v>0.46999545850566393</v>
      </c>
      <c r="K1221" s="14">
        <v>9.0928512990404062</v>
      </c>
      <c r="L1221" s="18">
        <v>9.0928418666390911</v>
      </c>
      <c r="M1221" s="18">
        <v>3.1376842680329408E-6</v>
      </c>
      <c r="N1221" s="18"/>
      <c r="O1221" s="18">
        <v>6.2947165375358553E-6</v>
      </c>
      <c r="P1221" s="18">
        <v>9.0928512990398982</v>
      </c>
      <c r="Q1221" s="17">
        <v>171.45847655923194</v>
      </c>
      <c r="R1221" s="17">
        <v>171.45847026707261</v>
      </c>
      <c r="S1221" s="17"/>
      <c r="T1221" s="17"/>
    </row>
    <row r="1222" spans="1:20" x14ac:dyDescent="0.25">
      <c r="A1222" s="19" t="s">
        <v>168</v>
      </c>
      <c r="B1222" s="19" t="s">
        <v>12</v>
      </c>
      <c r="C1222" s="19" t="s">
        <v>52</v>
      </c>
      <c r="D1222" s="19" t="s">
        <v>52</v>
      </c>
      <c r="E1222" s="19" t="s">
        <v>4</v>
      </c>
      <c r="F1222" s="19" t="s">
        <v>163</v>
      </c>
      <c r="G1222" s="14">
        <v>0.68264734830155271</v>
      </c>
      <c r="H1222" s="14">
        <v>5.9441004644407167</v>
      </c>
      <c r="I1222" s="14">
        <v>7.6919568670070462E-7</v>
      </c>
      <c r="J1222" s="14">
        <v>2.7999985282467597</v>
      </c>
      <c r="K1222" s="14">
        <v>9.4267471101847171</v>
      </c>
      <c r="L1222" s="18">
        <v>9.4267375912760603</v>
      </c>
      <c r="M1222" s="18">
        <v>3.0881194504719602E-6</v>
      </c>
      <c r="N1222" s="18"/>
      <c r="O1222" s="18">
        <v>6.4307891881577367E-6</v>
      </c>
      <c r="P1222" s="18">
        <v>9.4267471101846994</v>
      </c>
      <c r="Q1222" s="17">
        <v>181.97536724053248</v>
      </c>
      <c r="R1222" s="17">
        <v>181.97533456125245</v>
      </c>
      <c r="S1222" s="17"/>
      <c r="T1222" s="17"/>
    </row>
    <row r="1223" spans="1:20" x14ac:dyDescent="0.25">
      <c r="A1223" s="19" t="s">
        <v>168</v>
      </c>
      <c r="B1223" s="19" t="s">
        <v>12</v>
      </c>
      <c r="C1223" s="19" t="s">
        <v>52</v>
      </c>
      <c r="D1223" s="19" t="s">
        <v>52</v>
      </c>
      <c r="E1223" s="19" t="s">
        <v>4</v>
      </c>
      <c r="F1223" s="19" t="s">
        <v>169</v>
      </c>
      <c r="G1223" s="14">
        <v>0.23865343171212278</v>
      </c>
      <c r="H1223" s="14">
        <v>2.8736246502163669</v>
      </c>
      <c r="I1223" s="14">
        <v>2.8644583133934204E-7</v>
      </c>
      <c r="J1223" s="14">
        <v>0.22999999048881553</v>
      </c>
      <c r="K1223" s="14">
        <v>3.3422783588631368</v>
      </c>
      <c r="L1223" s="18">
        <v>3.1087741563479687</v>
      </c>
      <c r="M1223" s="18">
        <v>1.6723054382103942E-6</v>
      </c>
      <c r="N1223" s="18"/>
      <c r="O1223" s="18">
        <v>0.23350252841504121</v>
      </c>
      <c r="P1223" s="18">
        <v>3.342278357068448</v>
      </c>
      <c r="Q1223" s="17">
        <v>169.13077443151431</v>
      </c>
      <c r="R1223" s="17"/>
      <c r="S1223" s="17"/>
      <c r="T1223" s="17"/>
    </row>
    <row r="1224" spans="1:20" x14ac:dyDescent="0.25">
      <c r="A1224" s="19" t="s">
        <v>168</v>
      </c>
      <c r="B1224" s="19" t="s">
        <v>12</v>
      </c>
      <c r="C1224" s="19" t="s">
        <v>52</v>
      </c>
      <c r="D1224" s="19" t="s">
        <v>52</v>
      </c>
      <c r="E1224" s="19" t="s">
        <v>5</v>
      </c>
      <c r="F1224" s="19" t="s">
        <v>161</v>
      </c>
      <c r="G1224" s="14">
        <v>0.64258123208719597</v>
      </c>
      <c r="H1224" s="14">
        <v>6.5874298964717237</v>
      </c>
      <c r="I1224" s="14">
        <v>9.3166366712736562E-7</v>
      </c>
      <c r="J1224" s="14">
        <v>5.0015170077221014E-6</v>
      </c>
      <c r="K1224" s="14">
        <v>7.230017061739594</v>
      </c>
      <c r="L1224" s="18">
        <v>5.9540479873903909</v>
      </c>
      <c r="M1224" s="18">
        <v>7.6464404920532039E-6</v>
      </c>
      <c r="N1224" s="18"/>
      <c r="O1224" s="18">
        <v>1.2759614279087306</v>
      </c>
      <c r="P1224" s="18">
        <v>7.2300170617396136</v>
      </c>
      <c r="Q1224" s="17">
        <v>182.693861920041</v>
      </c>
      <c r="R1224" s="17">
        <v>182.69387254736677</v>
      </c>
      <c r="S1224" s="17"/>
      <c r="T1224" s="17"/>
    </row>
    <row r="1225" spans="1:20" x14ac:dyDescent="0.25">
      <c r="A1225" s="19" t="s">
        <v>168</v>
      </c>
      <c r="B1225" s="19" t="s">
        <v>12</v>
      </c>
      <c r="C1225" s="19" t="s">
        <v>52</v>
      </c>
      <c r="D1225" s="19" t="s">
        <v>52</v>
      </c>
      <c r="E1225" s="19" t="s">
        <v>5</v>
      </c>
      <c r="F1225" s="19" t="s">
        <v>162</v>
      </c>
      <c r="G1225" s="14">
        <v>0.65868602581127267</v>
      </c>
      <c r="H1225" s="14">
        <v>5.8100305053956562</v>
      </c>
      <c r="I1225" s="14">
        <v>9.3023384203239546E-7</v>
      </c>
      <c r="J1225" s="14">
        <v>0.46999323010388877</v>
      </c>
      <c r="K1225" s="14">
        <v>6.9387106915446592</v>
      </c>
      <c r="L1225" s="18">
        <v>6.9386975878755317</v>
      </c>
      <c r="M1225" s="18">
        <v>4.3124509295151841E-6</v>
      </c>
      <c r="N1225" s="18"/>
      <c r="O1225" s="18">
        <v>8.7912181843512465E-6</v>
      </c>
      <c r="P1225" s="18">
        <v>6.9387106915446459</v>
      </c>
      <c r="Q1225" s="17">
        <v>191.08303008707509</v>
      </c>
      <c r="R1225" s="17">
        <v>191.08302242989714</v>
      </c>
      <c r="S1225" s="17"/>
      <c r="T1225" s="17"/>
    </row>
    <row r="1226" spans="1:20" x14ac:dyDescent="0.25">
      <c r="A1226" s="19" t="s">
        <v>168</v>
      </c>
      <c r="B1226" s="19" t="s">
        <v>12</v>
      </c>
      <c r="C1226" s="19" t="s">
        <v>52</v>
      </c>
      <c r="D1226" s="19" t="s">
        <v>52</v>
      </c>
      <c r="E1226" s="19" t="s">
        <v>5</v>
      </c>
      <c r="F1226" s="19" t="s">
        <v>163</v>
      </c>
      <c r="G1226" s="14">
        <v>0.68475654142361575</v>
      </c>
      <c r="H1226" s="14">
        <v>3.6914128091547678</v>
      </c>
      <c r="I1226" s="14">
        <v>9.1209485910295316E-7</v>
      </c>
      <c r="J1226" s="14">
        <v>2.7999981436672607</v>
      </c>
      <c r="K1226" s="14">
        <v>7.1761684063405031</v>
      </c>
      <c r="L1226" s="18">
        <v>7.1761556856742903</v>
      </c>
      <c r="M1226" s="18">
        <v>4.1814854104521732E-6</v>
      </c>
      <c r="N1226" s="18"/>
      <c r="O1226" s="18">
        <v>8.5391808028827286E-6</v>
      </c>
      <c r="P1226" s="18">
        <v>7.1761684063405031</v>
      </c>
      <c r="Q1226" s="17">
        <v>204.66347411544859</v>
      </c>
      <c r="R1226" s="17">
        <v>204.66342979232775</v>
      </c>
      <c r="S1226" s="17"/>
      <c r="T1226" s="17"/>
    </row>
    <row r="1227" spans="1:20" x14ac:dyDescent="0.25">
      <c r="A1227" s="19" t="s">
        <v>168</v>
      </c>
      <c r="B1227" s="19" t="s">
        <v>12</v>
      </c>
      <c r="C1227" s="19" t="s">
        <v>52</v>
      </c>
      <c r="D1227" s="19" t="s">
        <v>52</v>
      </c>
      <c r="E1227" s="19" t="s">
        <v>5</v>
      </c>
      <c r="F1227" s="19" t="s">
        <v>169</v>
      </c>
      <c r="G1227" s="14">
        <v>0.23908959413757377</v>
      </c>
      <c r="H1227" s="14">
        <v>2.1315709258693998</v>
      </c>
      <c r="I1227" s="14">
        <v>3.3867239339257844E-7</v>
      </c>
      <c r="J1227" s="14">
        <v>0.22999998779744923</v>
      </c>
      <c r="K1227" s="14">
        <v>2.6006608464768162</v>
      </c>
      <c r="L1227" s="18">
        <v>2.3671561447493112</v>
      </c>
      <c r="M1227" s="18">
        <v>2.176044817035593E-6</v>
      </c>
      <c r="N1227" s="18"/>
      <c r="O1227" s="18">
        <v>0.23350252568268959</v>
      </c>
      <c r="P1227" s="18">
        <v>2.6006608464768179</v>
      </c>
      <c r="Q1227" s="17">
        <v>189.77406205103583</v>
      </c>
      <c r="R1227" s="17"/>
      <c r="S1227" s="17"/>
      <c r="T1227" s="17"/>
    </row>
    <row r="1228" spans="1:20" x14ac:dyDescent="0.25">
      <c r="A1228" s="19" t="s">
        <v>168</v>
      </c>
      <c r="B1228" s="19" t="s">
        <v>12</v>
      </c>
      <c r="C1228" s="19" t="s">
        <v>52</v>
      </c>
      <c r="D1228" s="19" t="s">
        <v>52</v>
      </c>
      <c r="E1228" s="19" t="s">
        <v>6</v>
      </c>
      <c r="F1228" s="19" t="s">
        <v>161</v>
      </c>
      <c r="G1228" s="14">
        <v>0.638084939034401</v>
      </c>
      <c r="H1228" s="14">
        <v>5.5940677892799249</v>
      </c>
      <c r="I1228" s="14">
        <v>1.054344762250136E-6</v>
      </c>
      <c r="J1228" s="14">
        <v>7.2538478845462367E-6</v>
      </c>
      <c r="K1228" s="14">
        <v>6.2321610365069722</v>
      </c>
      <c r="L1228" s="18">
        <v>4.9561926283235849</v>
      </c>
      <c r="M1228" s="18">
        <v>1.0158501734858362E-5</v>
      </c>
      <c r="N1228" s="18"/>
      <c r="O1228" s="18">
        <v>1.2759582496816571</v>
      </c>
      <c r="P1228" s="18">
        <v>6.2321610365069766</v>
      </c>
      <c r="Q1228" s="17">
        <v>192.38691129915628</v>
      </c>
      <c r="R1228" s="17">
        <v>192.38693076126316</v>
      </c>
      <c r="S1228" s="17"/>
      <c r="T1228" s="17"/>
    </row>
    <row r="1229" spans="1:20" x14ac:dyDescent="0.25">
      <c r="A1229" s="19" t="s">
        <v>168</v>
      </c>
      <c r="B1229" s="19" t="s">
        <v>12</v>
      </c>
      <c r="C1229" s="19" t="s">
        <v>52</v>
      </c>
      <c r="D1229" s="19" t="s">
        <v>52</v>
      </c>
      <c r="E1229" s="19" t="s">
        <v>6</v>
      </c>
      <c r="F1229" s="19" t="s">
        <v>162</v>
      </c>
      <c r="G1229" s="14">
        <v>0.65311174147383899</v>
      </c>
      <c r="H1229" s="14">
        <v>4.6585580360901755</v>
      </c>
      <c r="I1229" s="14">
        <v>1.0484856367533433E-6</v>
      </c>
      <c r="J1229" s="14">
        <v>0.4699899819937054</v>
      </c>
      <c r="K1229" s="14">
        <v>5.7816608080433562</v>
      </c>
      <c r="L1229" s="18">
        <v>5.7816428873602872</v>
      </c>
      <c r="M1229" s="18">
        <v>5.7794082954476656E-6</v>
      </c>
      <c r="N1229" s="18"/>
      <c r="O1229" s="18">
        <v>1.2141274778223462E-5</v>
      </c>
      <c r="P1229" s="18">
        <v>5.7816608080433607</v>
      </c>
      <c r="Q1229" s="17">
        <v>200.67640943917741</v>
      </c>
      <c r="R1229" s="17">
        <v>200.67639607665643</v>
      </c>
      <c r="S1229" s="17"/>
      <c r="T1229" s="17"/>
    </row>
    <row r="1230" spans="1:20" x14ac:dyDescent="0.25">
      <c r="A1230" s="19" t="s">
        <v>168</v>
      </c>
      <c r="B1230" s="19" t="s">
        <v>12</v>
      </c>
      <c r="C1230" s="19" t="s">
        <v>52</v>
      </c>
      <c r="D1230" s="19" t="s">
        <v>52</v>
      </c>
      <c r="E1230" s="19" t="s">
        <v>6</v>
      </c>
      <c r="F1230" s="19" t="s">
        <v>163</v>
      </c>
      <c r="G1230" s="14">
        <v>0.67808808385853037</v>
      </c>
      <c r="H1230" s="14">
        <v>2.5071915075733426</v>
      </c>
      <c r="I1230" s="14">
        <v>1.04030034467145E-6</v>
      </c>
      <c r="J1230" s="14">
        <v>2.799997627125157</v>
      </c>
      <c r="K1230" s="14">
        <v>5.9852782588573739</v>
      </c>
      <c r="L1230" s="18">
        <v>5.9852613513342865</v>
      </c>
      <c r="M1230" s="18">
        <v>5.628988435892402E-6</v>
      </c>
      <c r="N1230" s="18"/>
      <c r="O1230" s="18">
        <v>1.1278534815228331E-5</v>
      </c>
      <c r="P1230" s="18">
        <v>5.9852782588575382</v>
      </c>
      <c r="Q1230" s="17">
        <v>214.45456418034246</v>
      </c>
      <c r="R1230" s="17">
        <v>214.45449844863273</v>
      </c>
      <c r="S1230" s="17"/>
      <c r="T1230" s="17"/>
    </row>
    <row r="1231" spans="1:20" x14ac:dyDescent="0.25">
      <c r="A1231" s="19" t="s">
        <v>168</v>
      </c>
      <c r="B1231" s="19" t="s">
        <v>12</v>
      </c>
      <c r="C1231" s="19" t="s">
        <v>52</v>
      </c>
      <c r="D1231" s="19" t="s">
        <v>52</v>
      </c>
      <c r="E1231" s="19" t="s">
        <v>6</v>
      </c>
      <c r="F1231" s="19" t="s">
        <v>169</v>
      </c>
      <c r="G1231" s="14">
        <v>0.23718441401938495</v>
      </c>
      <c r="H1231" s="14">
        <v>1.7381872432385945</v>
      </c>
      <c r="I1231" s="14">
        <v>3.8326198927180596E-7</v>
      </c>
      <c r="J1231" s="14">
        <v>0.22999997817516724</v>
      </c>
      <c r="K1231" s="14">
        <v>2.2053720186951358</v>
      </c>
      <c r="L1231" s="18">
        <v>1.9718666012491761</v>
      </c>
      <c r="M1231" s="18">
        <v>2.9015320959581291E-6</v>
      </c>
      <c r="N1231" s="18"/>
      <c r="O1231" s="18">
        <v>0.23350251591387516</v>
      </c>
      <c r="P1231" s="18">
        <v>2.2053720186951473</v>
      </c>
      <c r="Q1231" s="17">
        <v>199.45646673284907</v>
      </c>
      <c r="R1231" s="17"/>
      <c r="S1231" s="17"/>
      <c r="T1231" s="17"/>
    </row>
    <row r="1232" spans="1:20" x14ac:dyDescent="0.25">
      <c r="A1232" s="19" t="s">
        <v>168</v>
      </c>
      <c r="B1232" s="19" t="s">
        <v>12</v>
      </c>
      <c r="C1232" s="19" t="s">
        <v>52</v>
      </c>
      <c r="D1232" s="19" t="s">
        <v>52</v>
      </c>
      <c r="E1232" s="19" t="s">
        <v>7</v>
      </c>
      <c r="F1232" s="19" t="s">
        <v>161</v>
      </c>
      <c r="G1232" s="14">
        <v>0.6421217811511869</v>
      </c>
      <c r="H1232" s="14">
        <v>4.7305402691935097</v>
      </c>
      <c r="I1232" s="14">
        <v>1.204821980205717E-6</v>
      </c>
      <c r="J1232" s="14">
        <v>9.2347492495905557E-6</v>
      </c>
      <c r="K1232" s="14">
        <v>5.3726724899159262</v>
      </c>
      <c r="L1232" s="18">
        <v>4.0967051194369057</v>
      </c>
      <c r="M1232" s="18">
        <v>1.2911730664694078E-5</v>
      </c>
      <c r="N1232" s="18"/>
      <c r="O1232" s="18">
        <v>1.2759544488039147</v>
      </c>
      <c r="P1232" s="18">
        <v>5.3726724799714853</v>
      </c>
      <c r="Q1232" s="17">
        <v>208.41290044514892</v>
      </c>
      <c r="R1232" s="17">
        <v>208.41292440577857</v>
      </c>
      <c r="S1232" s="17"/>
      <c r="T1232" s="17"/>
    </row>
    <row r="1233" spans="1:20" x14ac:dyDescent="0.25">
      <c r="A1233" s="19" t="s">
        <v>168</v>
      </c>
      <c r="B1233" s="19" t="s">
        <v>12</v>
      </c>
      <c r="C1233" s="19" t="s">
        <v>52</v>
      </c>
      <c r="D1233" s="19" t="s">
        <v>52</v>
      </c>
      <c r="E1233" s="19" t="s">
        <v>7</v>
      </c>
      <c r="F1233" s="19" t="s">
        <v>162</v>
      </c>
      <c r="G1233" s="14">
        <v>0.65760407158340672</v>
      </c>
      <c r="H1233" s="14">
        <v>3.6495692441251881</v>
      </c>
      <c r="I1233" s="14">
        <v>1.2067471474900673E-6</v>
      </c>
      <c r="J1233" s="14">
        <v>0.46998781705384512</v>
      </c>
      <c r="K1233" s="14">
        <v>4.7771623395095872</v>
      </c>
      <c r="L1233" s="18">
        <v>4.7771393587944377</v>
      </c>
      <c r="M1233" s="18">
        <v>7.599548005145595E-6</v>
      </c>
      <c r="N1233" s="18"/>
      <c r="O1233" s="18">
        <v>1.5381167147531209E-5</v>
      </c>
      <c r="P1233" s="18">
        <v>4.7771623395095908</v>
      </c>
      <c r="Q1233" s="17">
        <v>217.55926231362139</v>
      </c>
      <c r="R1233" s="17">
        <v>217.55923930448711</v>
      </c>
      <c r="S1233" s="17"/>
      <c r="T1233" s="17"/>
    </row>
    <row r="1234" spans="1:20" x14ac:dyDescent="0.25">
      <c r="A1234" s="19" t="s">
        <v>168</v>
      </c>
      <c r="B1234" s="19" t="s">
        <v>12</v>
      </c>
      <c r="C1234" s="19" t="s">
        <v>52</v>
      </c>
      <c r="D1234" s="19" t="s">
        <v>52</v>
      </c>
      <c r="E1234" s="19" t="s">
        <v>7</v>
      </c>
      <c r="F1234" s="19" t="s">
        <v>163</v>
      </c>
      <c r="G1234" s="14">
        <v>0.67750812681103667</v>
      </c>
      <c r="H1234" s="14">
        <v>1.4949449790926517</v>
      </c>
      <c r="I1234" s="14">
        <v>1.1978981660042851E-6</v>
      </c>
      <c r="J1234" s="14">
        <v>2.7999959054478727</v>
      </c>
      <c r="K1234" s="14">
        <v>4.9724502092497271</v>
      </c>
      <c r="L1234" s="18">
        <v>4.972426726429088</v>
      </c>
      <c r="M1234" s="18">
        <v>7.3223451794572503E-6</v>
      </c>
      <c r="N1234" s="18"/>
      <c r="O1234" s="18">
        <v>1.6160475449433843E-5</v>
      </c>
      <c r="P1234" s="18">
        <v>4.9724502092497165</v>
      </c>
      <c r="Q1234" s="17">
        <v>229.31787785188158</v>
      </c>
      <c r="R1234" s="17">
        <v>229.31778561417099</v>
      </c>
      <c r="S1234" s="17"/>
      <c r="T1234" s="17"/>
    </row>
    <row r="1235" spans="1:20" x14ac:dyDescent="0.25">
      <c r="A1235" s="19" t="s">
        <v>168</v>
      </c>
      <c r="B1235" s="19" t="s">
        <v>12</v>
      </c>
      <c r="C1235" s="19" t="s">
        <v>52</v>
      </c>
      <c r="D1235" s="19" t="s">
        <v>52</v>
      </c>
      <c r="E1235" s="19" t="s">
        <v>7</v>
      </c>
      <c r="F1235" s="19" t="s">
        <v>169</v>
      </c>
      <c r="G1235" s="14">
        <v>0.2384262784029603</v>
      </c>
      <c r="H1235" s="14">
        <v>1.3963237672611792</v>
      </c>
      <c r="I1235" s="14">
        <v>4.395617663687199E-7</v>
      </c>
      <c r="J1235" s="14">
        <v>0.2299999741433422</v>
      </c>
      <c r="K1235" s="14">
        <v>1.8647504593692479</v>
      </c>
      <c r="L1235" s="18">
        <v>1.6312442169508898</v>
      </c>
      <c r="M1235" s="18">
        <v>3.7287778733828372E-6</v>
      </c>
      <c r="N1235" s="18"/>
      <c r="O1235" s="18">
        <v>0.23350251182065196</v>
      </c>
      <c r="P1235" s="18">
        <v>1.8647504575494152</v>
      </c>
      <c r="Q1235" s="17">
        <v>215.57798398537494</v>
      </c>
      <c r="R1235" s="17"/>
      <c r="S1235" s="17"/>
      <c r="T1235" s="17"/>
    </row>
    <row r="1236" spans="1:20" x14ac:dyDescent="0.25">
      <c r="A1236" s="19" t="s">
        <v>168</v>
      </c>
      <c r="B1236" s="19" t="s">
        <v>12</v>
      </c>
      <c r="C1236" s="19" t="s">
        <v>52</v>
      </c>
      <c r="D1236" s="19" t="s">
        <v>52</v>
      </c>
      <c r="E1236" s="19" t="s">
        <v>8</v>
      </c>
      <c r="F1236" s="19" t="s">
        <v>161</v>
      </c>
      <c r="G1236" s="14">
        <v>0.64984797703247088</v>
      </c>
      <c r="H1236" s="14">
        <v>4.216722518100056</v>
      </c>
      <c r="I1236" s="14">
        <v>1.2879191390460765E-6</v>
      </c>
      <c r="J1236" s="14">
        <v>1.2467069090524634E-5</v>
      </c>
      <c r="K1236" s="14">
        <v>4.8665842501207575</v>
      </c>
      <c r="L1236" s="18">
        <v>3.5906185927083341</v>
      </c>
      <c r="M1236" s="18">
        <v>1.6195160935236427E-5</v>
      </c>
      <c r="N1236" s="18"/>
      <c r="O1236" s="18">
        <v>1.2759494622514762</v>
      </c>
      <c r="P1236" s="18">
        <v>4.8665842501207459</v>
      </c>
      <c r="Q1236" s="17">
        <v>212.77359803282445</v>
      </c>
      <c r="R1236" s="17">
        <v>212.77363948603343</v>
      </c>
      <c r="S1236" s="17"/>
      <c r="T1236" s="17"/>
    </row>
    <row r="1237" spans="1:20" x14ac:dyDescent="0.25">
      <c r="A1237" s="19" t="s">
        <v>168</v>
      </c>
      <c r="B1237" s="19" t="s">
        <v>12</v>
      </c>
      <c r="C1237" s="19" t="s">
        <v>52</v>
      </c>
      <c r="D1237" s="19" t="s">
        <v>52</v>
      </c>
      <c r="E1237" s="19" t="s">
        <v>8</v>
      </c>
      <c r="F1237" s="19" t="s">
        <v>162</v>
      </c>
      <c r="G1237" s="14">
        <v>0.66620941820616852</v>
      </c>
      <c r="H1237" s="14">
        <v>3.0410833368932533</v>
      </c>
      <c r="I1237" s="14">
        <v>1.3117554802227726E-6</v>
      </c>
      <c r="J1237" s="14">
        <v>0.46998334991410851</v>
      </c>
      <c r="K1237" s="14">
        <v>4.1772774167690105</v>
      </c>
      <c r="L1237" s="18">
        <v>4.1772469880155878</v>
      </c>
      <c r="M1237" s="18">
        <v>9.9144167197929589E-6</v>
      </c>
      <c r="N1237" s="18"/>
      <c r="O1237" s="18">
        <v>2.0514336706598875E-5</v>
      </c>
      <c r="P1237" s="18">
        <v>4.1772774167690141</v>
      </c>
      <c r="Q1237" s="17">
        <v>222.85400374944754</v>
      </c>
      <c r="R1237" s="17">
        <v>222.85402083657058</v>
      </c>
      <c r="S1237" s="17"/>
      <c r="T1237" s="17"/>
    </row>
    <row r="1238" spans="1:20" x14ac:dyDescent="0.25">
      <c r="A1238" s="19" t="s">
        <v>168</v>
      </c>
      <c r="B1238" s="19" t="s">
        <v>12</v>
      </c>
      <c r="C1238" s="19" t="s">
        <v>52</v>
      </c>
      <c r="D1238" s="19" t="s">
        <v>52</v>
      </c>
      <c r="E1238" s="19" t="s">
        <v>8</v>
      </c>
      <c r="F1238" s="19" t="s">
        <v>163</v>
      </c>
      <c r="G1238" s="14">
        <v>0.68806725067530772</v>
      </c>
      <c r="H1238" s="14">
        <v>0.85534217660577438</v>
      </c>
      <c r="I1238" s="14">
        <v>1.3134972314449956E-6</v>
      </c>
      <c r="J1238" s="14">
        <v>2.799994909982594</v>
      </c>
      <c r="K1238" s="14">
        <v>4.3434056507609071</v>
      </c>
      <c r="L1238" s="18">
        <v>4.3433752210723533</v>
      </c>
      <c r="M1238" s="18">
        <v>9.5885305556054699E-6</v>
      </c>
      <c r="N1238" s="18"/>
      <c r="O1238" s="18">
        <v>2.0841157998600774E-5</v>
      </c>
      <c r="P1238" s="18">
        <v>4.3434056507609071</v>
      </c>
      <c r="Q1238" s="17">
        <v>236.32082131663208</v>
      </c>
      <c r="R1238" s="17">
        <v>236.32077198264668</v>
      </c>
      <c r="S1238" s="17"/>
      <c r="T1238" s="17"/>
    </row>
    <row r="1239" spans="1:20" x14ac:dyDescent="0.25">
      <c r="A1239" s="19" t="s">
        <v>168</v>
      </c>
      <c r="B1239" s="19" t="s">
        <v>12</v>
      </c>
      <c r="C1239" s="19" t="s">
        <v>52</v>
      </c>
      <c r="D1239" s="19" t="s">
        <v>52</v>
      </c>
      <c r="E1239" s="19" t="s">
        <v>8</v>
      </c>
      <c r="F1239" s="19" t="s">
        <v>169</v>
      </c>
      <c r="G1239" s="14">
        <v>0.24152747952355147</v>
      </c>
      <c r="H1239" s="14">
        <v>1.1896214361890585</v>
      </c>
      <c r="I1239" s="14">
        <v>4.745366884217544E-7</v>
      </c>
      <c r="J1239" s="14">
        <v>0.22999996788225741</v>
      </c>
      <c r="K1239" s="14">
        <v>1.6611493581315562</v>
      </c>
      <c r="L1239" s="18">
        <v>1.4276421047339816</v>
      </c>
      <c r="M1239" s="18">
        <v>4.7479333519709601E-6</v>
      </c>
      <c r="N1239" s="18"/>
      <c r="O1239" s="18">
        <v>0.23350250546422086</v>
      </c>
      <c r="P1239" s="18">
        <v>1.6611493581315544</v>
      </c>
      <c r="Q1239" s="17">
        <v>220.75458180184177</v>
      </c>
      <c r="R1239" s="17"/>
      <c r="S1239" s="17"/>
      <c r="T1239" s="17"/>
    </row>
    <row r="1240" spans="1:20" x14ac:dyDescent="0.25">
      <c r="A1240" s="19" t="s">
        <v>168</v>
      </c>
      <c r="B1240" s="19" t="s">
        <v>12</v>
      </c>
      <c r="C1240" s="19" t="s">
        <v>52</v>
      </c>
      <c r="D1240" s="19" t="s">
        <v>52</v>
      </c>
      <c r="E1240" s="19" t="s">
        <v>9</v>
      </c>
      <c r="F1240" s="19" t="s">
        <v>161</v>
      </c>
      <c r="G1240" s="14">
        <v>0.64461897835609261</v>
      </c>
      <c r="H1240" s="14">
        <v>3.7264483891984281</v>
      </c>
      <c r="I1240" s="14">
        <v>1.3682868361340048E-6</v>
      </c>
      <c r="J1240" s="14">
        <v>1.4818089942719636E-5</v>
      </c>
      <c r="K1240" s="14">
        <v>4.3710835539312995</v>
      </c>
      <c r="L1240" s="18">
        <v>3.0951190188600801</v>
      </c>
      <c r="M1240" s="18">
        <v>1.9634033224571151E-5</v>
      </c>
      <c r="N1240" s="18"/>
      <c r="O1240" s="18">
        <v>1.2759449010379931</v>
      </c>
      <c r="P1240" s="18">
        <v>4.3710835539312978</v>
      </c>
      <c r="Q1240" s="17">
        <v>239.99432298245313</v>
      </c>
      <c r="R1240" s="17">
        <v>239.9943803981291</v>
      </c>
      <c r="S1240" s="17"/>
      <c r="T1240" s="17"/>
    </row>
    <row r="1241" spans="1:20" x14ac:dyDescent="0.25">
      <c r="A1241" s="19" t="s">
        <v>168</v>
      </c>
      <c r="B1241" s="19" t="s">
        <v>12</v>
      </c>
      <c r="C1241" s="19" t="s">
        <v>52</v>
      </c>
      <c r="D1241" s="19" t="s">
        <v>52</v>
      </c>
      <c r="E1241" s="19" t="s">
        <v>9</v>
      </c>
      <c r="F1241" s="19" t="s">
        <v>162</v>
      </c>
      <c r="G1241" s="14">
        <v>0.66090077115888179</v>
      </c>
      <c r="H1241" s="14">
        <v>2.4673466874352297</v>
      </c>
      <c r="I1241" s="14">
        <v>1.3772745575390569E-6</v>
      </c>
      <c r="J1241" s="14">
        <v>0.46998026851121544</v>
      </c>
      <c r="K1241" s="14">
        <v>3.5982291043798846</v>
      </c>
      <c r="L1241" s="18">
        <v>3.5981917449457743</v>
      </c>
      <c r="M1241" s="18">
        <v>1.2383362103786026E-5</v>
      </c>
      <c r="N1241" s="18"/>
      <c r="O1241" s="18">
        <v>2.4976072005799472E-5</v>
      </c>
      <c r="P1241" s="18">
        <v>3.5982291043798837</v>
      </c>
      <c r="Q1241" s="17">
        <v>251.48293687465639</v>
      </c>
      <c r="R1241" s="17">
        <v>251.48297413287341</v>
      </c>
      <c r="S1241" s="17"/>
      <c r="T1241" s="17"/>
    </row>
    <row r="1242" spans="1:20" x14ac:dyDescent="0.25">
      <c r="A1242" s="19" t="s">
        <v>168</v>
      </c>
      <c r="B1242" s="19" t="s">
        <v>12</v>
      </c>
      <c r="C1242" s="19" t="s">
        <v>52</v>
      </c>
      <c r="D1242" s="19" t="s">
        <v>52</v>
      </c>
      <c r="E1242" s="19" t="s">
        <v>9</v>
      </c>
      <c r="F1242" s="19" t="s">
        <v>163</v>
      </c>
      <c r="G1242" s="14">
        <v>0.68275841734717213</v>
      </c>
      <c r="H1242" s="14">
        <v>0.26013873697716422</v>
      </c>
      <c r="I1242" s="14">
        <v>1.3890238302596501E-6</v>
      </c>
      <c r="J1242" s="14">
        <v>2.7999937948075724</v>
      </c>
      <c r="K1242" s="14">
        <v>3.7428923381557389</v>
      </c>
      <c r="L1242" s="18">
        <v>3.7428542037477461</v>
      </c>
      <c r="M1242" s="18">
        <v>1.2607937377673946E-5</v>
      </c>
      <c r="N1242" s="18"/>
      <c r="O1242" s="18">
        <v>2.5526470611828078E-5</v>
      </c>
      <c r="P1242" s="18">
        <v>3.7428923381557357</v>
      </c>
      <c r="Q1242" s="17">
        <v>266.90597325590829</v>
      </c>
      <c r="R1242" s="17">
        <v>266.90595634899171</v>
      </c>
      <c r="S1242" s="17"/>
      <c r="T1242" s="17"/>
    </row>
    <row r="1243" spans="1:20" x14ac:dyDescent="0.25">
      <c r="A1243" s="19" t="s">
        <v>168</v>
      </c>
      <c r="B1243" s="19" t="s">
        <v>12</v>
      </c>
      <c r="C1243" s="19" t="s">
        <v>52</v>
      </c>
      <c r="D1243" s="19" t="s">
        <v>52</v>
      </c>
      <c r="E1243" s="19" t="s">
        <v>9</v>
      </c>
      <c r="F1243" s="19" t="s">
        <v>169</v>
      </c>
      <c r="G1243" s="14">
        <v>0.23960438745375545</v>
      </c>
      <c r="H1243" s="14">
        <v>0.99415025940812407</v>
      </c>
      <c r="I1243" s="14">
        <v>5.0178891539330803E-7</v>
      </c>
      <c r="J1243" s="14">
        <v>0.22999995920987487</v>
      </c>
      <c r="K1243" s="14">
        <v>1.4637551078606696</v>
      </c>
      <c r="L1243" s="18">
        <v>1.2302467504772479</v>
      </c>
      <c r="M1243" s="18">
        <v>5.8607236499666283E-6</v>
      </c>
      <c r="N1243" s="18"/>
      <c r="O1243" s="18">
        <v>0.23350249665977135</v>
      </c>
      <c r="P1243" s="18">
        <v>1.4637551078606692</v>
      </c>
      <c r="Q1243" s="17">
        <v>249.10272662563725</v>
      </c>
      <c r="R1243" s="17"/>
      <c r="S1243" s="17"/>
      <c r="T1243" s="17"/>
    </row>
    <row r="1244" spans="1:20" x14ac:dyDescent="0.25">
      <c r="A1244" s="19" t="s">
        <v>168</v>
      </c>
      <c r="B1244" s="19" t="s">
        <v>12</v>
      </c>
      <c r="C1244" s="19" t="s">
        <v>53</v>
      </c>
      <c r="D1244" s="19" t="s">
        <v>53</v>
      </c>
      <c r="E1244" s="19" t="s">
        <v>2</v>
      </c>
      <c r="F1244" s="19" t="s">
        <v>161</v>
      </c>
      <c r="G1244" s="14">
        <v>20.876014079650083</v>
      </c>
      <c r="H1244" s="14">
        <v>192.20929548121691</v>
      </c>
      <c r="I1244" s="14">
        <v>10.998008448119762</v>
      </c>
      <c r="J1244" s="14">
        <v>3.5300329990666027E-6</v>
      </c>
      <c r="K1244" s="14">
        <v>224.08332153901975</v>
      </c>
      <c r="L1244" s="18">
        <v>121.01720490936196</v>
      </c>
      <c r="M1244" s="18">
        <v>13.474372287312056</v>
      </c>
      <c r="N1244" s="18"/>
      <c r="O1244" s="18">
        <v>89.591744343134792</v>
      </c>
      <c r="P1244" s="18">
        <v>224.08332153980882</v>
      </c>
      <c r="Q1244" s="17">
        <v>156.07411173340415</v>
      </c>
      <c r="R1244" s="17">
        <v>156.07411129532989</v>
      </c>
      <c r="S1244" s="17"/>
      <c r="T1244" s="17"/>
    </row>
    <row r="1245" spans="1:20" x14ac:dyDescent="0.25">
      <c r="A1245" s="19" t="s">
        <v>168</v>
      </c>
      <c r="B1245" s="19" t="s">
        <v>12</v>
      </c>
      <c r="C1245" s="19" t="s">
        <v>53</v>
      </c>
      <c r="D1245" s="19" t="s">
        <v>53</v>
      </c>
      <c r="E1245" s="19" t="s">
        <v>2</v>
      </c>
      <c r="F1245" s="19" t="s">
        <v>162</v>
      </c>
      <c r="G1245" s="14">
        <v>20.900345660762877</v>
      </c>
      <c r="H1245" s="14">
        <v>162.65576416859545</v>
      </c>
      <c r="I1245" s="14">
        <v>13.369993547524226</v>
      </c>
      <c r="J1245" s="14">
        <v>23.20717316038348</v>
      </c>
      <c r="K1245" s="14">
        <v>220.13327653726603</v>
      </c>
      <c r="L1245" s="18">
        <v>203.80949840552751</v>
      </c>
      <c r="M1245" s="18">
        <v>14.964728991826531</v>
      </c>
      <c r="N1245" s="18"/>
      <c r="O1245" s="18">
        <v>1.3590491399061118</v>
      </c>
      <c r="P1245" s="18">
        <v>220.13327653726014</v>
      </c>
      <c r="Q1245" s="17">
        <v>162.04348370249619</v>
      </c>
      <c r="R1245" s="17">
        <v>162.04348289751937</v>
      </c>
      <c r="S1245" s="17"/>
      <c r="T1245" s="17"/>
    </row>
    <row r="1246" spans="1:20" x14ac:dyDescent="0.25">
      <c r="A1246" s="19" t="s">
        <v>168</v>
      </c>
      <c r="B1246" s="19" t="s">
        <v>12</v>
      </c>
      <c r="C1246" s="19" t="s">
        <v>53</v>
      </c>
      <c r="D1246" s="19" t="s">
        <v>53</v>
      </c>
      <c r="E1246" s="19" t="s">
        <v>2</v>
      </c>
      <c r="F1246" s="19" t="s">
        <v>163</v>
      </c>
      <c r="G1246" s="14">
        <v>20.901298773090552</v>
      </c>
      <c r="H1246" s="14">
        <v>51.583702984755</v>
      </c>
      <c r="I1246" s="14">
        <v>4.3686698355805663E-7</v>
      </c>
      <c r="J1246" s="14">
        <v>218.14739607961153</v>
      </c>
      <c r="K1246" s="14">
        <v>290.63239827432403</v>
      </c>
      <c r="L1246" s="18">
        <v>289.67124921788496</v>
      </c>
      <c r="M1246" s="18">
        <v>0.96114091382780131</v>
      </c>
      <c r="N1246" s="18"/>
      <c r="O1246" s="18">
        <v>8.142611268612744E-6</v>
      </c>
      <c r="P1246" s="18">
        <v>290.63239827432403</v>
      </c>
      <c r="Q1246" s="17">
        <v>162.27735510567362</v>
      </c>
      <c r="R1246" s="17">
        <v>162.27735351375551</v>
      </c>
      <c r="S1246" s="17"/>
      <c r="T1246" s="17"/>
    </row>
    <row r="1247" spans="1:20" x14ac:dyDescent="0.25">
      <c r="A1247" s="19" t="s">
        <v>168</v>
      </c>
      <c r="B1247" s="19" t="s">
        <v>12</v>
      </c>
      <c r="C1247" s="19" t="s">
        <v>53</v>
      </c>
      <c r="D1247" s="19" t="s">
        <v>53</v>
      </c>
      <c r="E1247" s="19" t="s">
        <v>2</v>
      </c>
      <c r="F1247" s="19" t="s">
        <v>169</v>
      </c>
      <c r="G1247" s="14">
        <v>7.6242325797991244</v>
      </c>
      <c r="H1247" s="14">
        <v>57.891182358348964</v>
      </c>
      <c r="I1247" s="14">
        <v>3.6170347987945766</v>
      </c>
      <c r="J1247" s="14">
        <v>16.30999998217797</v>
      </c>
      <c r="K1247" s="14">
        <v>85.442449719120617</v>
      </c>
      <c r="L1247" s="18">
        <v>64.562905758585401</v>
      </c>
      <c r="M1247" s="18">
        <v>4.3211683442546134</v>
      </c>
      <c r="N1247" s="18"/>
      <c r="O1247" s="18">
        <v>16.5583756164243</v>
      </c>
      <c r="P1247" s="18">
        <v>85.442449719264317</v>
      </c>
      <c r="Q1247" s="17">
        <v>160.06094658413173</v>
      </c>
      <c r="R1247" s="17"/>
      <c r="S1247" s="17"/>
      <c r="T1247" s="17"/>
    </row>
    <row r="1248" spans="1:20" x14ac:dyDescent="0.25">
      <c r="A1248" s="19" t="s">
        <v>168</v>
      </c>
      <c r="B1248" s="19" t="s">
        <v>12</v>
      </c>
      <c r="C1248" s="19" t="s">
        <v>53</v>
      </c>
      <c r="D1248" s="19" t="s">
        <v>53</v>
      </c>
      <c r="E1248" s="19" t="s">
        <v>3</v>
      </c>
      <c r="F1248" s="19" t="s">
        <v>161</v>
      </c>
      <c r="G1248" s="14">
        <v>17.040486993450873</v>
      </c>
      <c r="H1248" s="14">
        <v>196.45683717496809</v>
      </c>
      <c r="I1248" s="14">
        <v>16.240459113249607</v>
      </c>
      <c r="J1248" s="14">
        <v>7.4621098139754296E-6</v>
      </c>
      <c r="K1248" s="14">
        <v>229.73779074377839</v>
      </c>
      <c r="L1248" s="18">
        <v>95.937702517464103</v>
      </c>
      <c r="M1248" s="18">
        <v>49.586921739744916</v>
      </c>
      <c r="N1248" s="18"/>
      <c r="O1248" s="18">
        <v>84.213166484026431</v>
      </c>
      <c r="P1248" s="18">
        <v>229.73779074123544</v>
      </c>
      <c r="Q1248" s="17">
        <v>154.43863613446257</v>
      </c>
      <c r="R1248" s="17">
        <v>154.43863575353038</v>
      </c>
      <c r="S1248" s="17"/>
      <c r="T1248" s="17"/>
    </row>
    <row r="1249" spans="1:20" x14ac:dyDescent="0.25">
      <c r="A1249" s="19" t="s">
        <v>168</v>
      </c>
      <c r="B1249" s="19" t="s">
        <v>12</v>
      </c>
      <c r="C1249" s="19" t="s">
        <v>53</v>
      </c>
      <c r="D1249" s="19" t="s">
        <v>53</v>
      </c>
      <c r="E1249" s="19" t="s">
        <v>3</v>
      </c>
      <c r="F1249" s="19" t="s">
        <v>162</v>
      </c>
      <c r="G1249" s="14">
        <v>17.305226146175496</v>
      </c>
      <c r="H1249" s="14">
        <v>139.87070940555091</v>
      </c>
      <c r="I1249" s="14">
        <v>1.7068090346970961</v>
      </c>
      <c r="J1249" s="14">
        <v>46.055757213927407</v>
      </c>
      <c r="K1249" s="14">
        <v>204.93850180035093</v>
      </c>
      <c r="L1249" s="18">
        <v>161.77834745588936</v>
      </c>
      <c r="M1249" s="18">
        <v>21.932112680825895</v>
      </c>
      <c r="N1249" s="18"/>
      <c r="O1249" s="18">
        <v>21.228041671504798</v>
      </c>
      <c r="P1249" s="18">
        <v>204.93850180822005</v>
      </c>
      <c r="Q1249" s="17">
        <v>158.62543321436056</v>
      </c>
      <c r="R1249" s="17">
        <v>158.62543244659275</v>
      </c>
      <c r="S1249" s="17"/>
      <c r="T1249" s="17"/>
    </row>
    <row r="1250" spans="1:20" x14ac:dyDescent="0.25">
      <c r="A1250" s="19" t="s">
        <v>168</v>
      </c>
      <c r="B1250" s="19" t="s">
        <v>12</v>
      </c>
      <c r="C1250" s="19" t="s">
        <v>53</v>
      </c>
      <c r="D1250" s="19" t="s">
        <v>53</v>
      </c>
      <c r="E1250" s="19" t="s">
        <v>3</v>
      </c>
      <c r="F1250" s="19" t="s">
        <v>163</v>
      </c>
      <c r="G1250" s="14">
        <v>17.322162482544606</v>
      </c>
      <c r="H1250" s="14">
        <v>17.940251177527973</v>
      </c>
      <c r="I1250" s="14">
        <v>5.7425995142417773E-7</v>
      </c>
      <c r="J1250" s="14">
        <v>196.16625351853577</v>
      </c>
      <c r="K1250" s="14">
        <v>231.42866775286831</v>
      </c>
      <c r="L1250" s="18">
        <v>229.46652414662503</v>
      </c>
      <c r="M1250" s="18">
        <v>1.9621256144751398</v>
      </c>
      <c r="N1250" s="18"/>
      <c r="O1250" s="18">
        <v>1.7999613971812852E-5</v>
      </c>
      <c r="P1250" s="18">
        <v>231.42866776071412</v>
      </c>
      <c r="Q1250" s="17">
        <v>158.89327959139115</v>
      </c>
      <c r="R1250" s="17">
        <v>158.89327805915417</v>
      </c>
      <c r="S1250" s="17"/>
      <c r="T1250" s="17"/>
    </row>
    <row r="1251" spans="1:20" x14ac:dyDescent="0.25">
      <c r="A1251" s="19" t="s">
        <v>168</v>
      </c>
      <c r="B1251" s="19" t="s">
        <v>12</v>
      </c>
      <c r="C1251" s="19" t="s">
        <v>53</v>
      </c>
      <c r="D1251" s="19" t="s">
        <v>53</v>
      </c>
      <c r="E1251" s="19" t="s">
        <v>3</v>
      </c>
      <c r="F1251" s="19" t="s">
        <v>169</v>
      </c>
      <c r="G1251" s="14">
        <v>6.2690103312603345</v>
      </c>
      <c r="H1251" s="14">
        <v>53.848381904692005</v>
      </c>
      <c r="I1251" s="14">
        <v>3.1768211374924462</v>
      </c>
      <c r="J1251" s="14">
        <v>17.688999949386602</v>
      </c>
      <c r="K1251" s="14">
        <v>80.983213322831389</v>
      </c>
      <c r="L1251" s="18">
        <v>51.196925752493399</v>
      </c>
      <c r="M1251" s="18">
        <v>11.827911988169888</v>
      </c>
      <c r="N1251" s="18"/>
      <c r="O1251" s="18">
        <v>17.958375583133478</v>
      </c>
      <c r="P1251" s="18">
        <v>80.983213323796775</v>
      </c>
      <c r="Q1251" s="17">
        <v>157.26411534840446</v>
      </c>
      <c r="R1251" s="17"/>
      <c r="S1251" s="17"/>
      <c r="T1251" s="17"/>
    </row>
    <row r="1252" spans="1:20" x14ac:dyDescent="0.25">
      <c r="A1252" s="19" t="s">
        <v>168</v>
      </c>
      <c r="B1252" s="19" t="s">
        <v>12</v>
      </c>
      <c r="C1252" s="19" t="s">
        <v>53</v>
      </c>
      <c r="D1252" s="19" t="s">
        <v>53</v>
      </c>
      <c r="E1252" s="19" t="s">
        <v>4</v>
      </c>
      <c r="F1252" s="19" t="s">
        <v>161</v>
      </c>
      <c r="G1252" s="14">
        <v>13.535163853737483</v>
      </c>
      <c r="H1252" s="14">
        <v>185.1162525622585</v>
      </c>
      <c r="I1252" s="14">
        <v>4.4895542544703689E-6</v>
      </c>
      <c r="J1252" s="14">
        <v>1.9786548325516099E-5</v>
      </c>
      <c r="K1252" s="14">
        <v>198.65144069209856</v>
      </c>
      <c r="L1252" s="18">
        <v>74.960784563316508</v>
      </c>
      <c r="M1252" s="18">
        <v>24.157637612042059</v>
      </c>
      <c r="N1252" s="18"/>
      <c r="O1252" s="18">
        <v>99.533018506853736</v>
      </c>
      <c r="P1252" s="18">
        <v>198.6514406822123</v>
      </c>
      <c r="Q1252" s="17">
        <v>161.92004420814953</v>
      </c>
      <c r="R1252" s="17">
        <v>161.92004361463876</v>
      </c>
      <c r="S1252" s="17"/>
      <c r="T1252" s="17"/>
    </row>
    <row r="1253" spans="1:20" x14ac:dyDescent="0.25">
      <c r="A1253" s="19" t="s">
        <v>168</v>
      </c>
      <c r="B1253" s="19" t="s">
        <v>12</v>
      </c>
      <c r="C1253" s="19" t="s">
        <v>53</v>
      </c>
      <c r="D1253" s="19" t="s">
        <v>53</v>
      </c>
      <c r="E1253" s="19" t="s">
        <v>4</v>
      </c>
      <c r="F1253" s="19" t="s">
        <v>162</v>
      </c>
      <c r="G1253" s="14">
        <v>13.668417010594867</v>
      </c>
      <c r="H1253" s="14">
        <v>47.412332770513139</v>
      </c>
      <c r="I1253" s="14">
        <v>2.002748468387014E-6</v>
      </c>
      <c r="J1253" s="14">
        <v>67.287819833420699</v>
      </c>
      <c r="K1253" s="14">
        <v>128.36857161727715</v>
      </c>
      <c r="L1253" s="18">
        <v>126.38321926657187</v>
      </c>
      <c r="M1253" s="18">
        <v>1.9853209754365859</v>
      </c>
      <c r="N1253" s="18"/>
      <c r="O1253" s="18">
        <v>3.1375269721809344E-5</v>
      </c>
      <c r="P1253" s="18">
        <v>128.36857161727818</v>
      </c>
      <c r="Q1253" s="17">
        <v>164.71374436681072</v>
      </c>
      <c r="R1253" s="17">
        <v>164.71374319428438</v>
      </c>
      <c r="S1253" s="17"/>
      <c r="T1253" s="17"/>
    </row>
    <row r="1254" spans="1:20" x14ac:dyDescent="0.25">
      <c r="A1254" s="19" t="s">
        <v>168</v>
      </c>
      <c r="B1254" s="19" t="s">
        <v>12</v>
      </c>
      <c r="C1254" s="19" t="s">
        <v>53</v>
      </c>
      <c r="D1254" s="19" t="s">
        <v>53</v>
      </c>
      <c r="E1254" s="19" t="s">
        <v>4</v>
      </c>
      <c r="F1254" s="19" t="s">
        <v>163</v>
      </c>
      <c r="G1254" s="14">
        <v>13.683048540386579</v>
      </c>
      <c r="H1254" s="14">
        <v>7.6831307056995408</v>
      </c>
      <c r="I1254" s="14">
        <v>1.2015439848295389E-6</v>
      </c>
      <c r="J1254" s="14">
        <v>159.14175695308785</v>
      </c>
      <c r="K1254" s="14">
        <v>180.50793740071796</v>
      </c>
      <c r="L1254" s="18">
        <v>178.90099115384348</v>
      </c>
      <c r="M1254" s="18">
        <v>1.6068975727223684</v>
      </c>
      <c r="N1254" s="18"/>
      <c r="O1254" s="18">
        <v>4.8674151353543544E-5</v>
      </c>
      <c r="P1254" s="18">
        <v>180.5079374007172</v>
      </c>
      <c r="Q1254" s="17">
        <v>165.02050161028609</v>
      </c>
      <c r="R1254" s="17">
        <v>165.02049926887497</v>
      </c>
      <c r="S1254" s="17"/>
      <c r="T1254" s="17"/>
    </row>
    <row r="1255" spans="1:20" x14ac:dyDescent="0.25">
      <c r="A1255" s="19" t="s">
        <v>168</v>
      </c>
      <c r="B1255" s="19" t="s">
        <v>12</v>
      </c>
      <c r="C1255" s="19" t="s">
        <v>53</v>
      </c>
      <c r="D1255" s="19" t="s">
        <v>53</v>
      </c>
      <c r="E1255" s="19" t="s">
        <v>4</v>
      </c>
      <c r="F1255" s="19" t="s">
        <v>169</v>
      </c>
      <c r="G1255" s="14">
        <v>4.9654940360093116</v>
      </c>
      <c r="H1255" s="14">
        <v>40.042108255108253</v>
      </c>
      <c r="I1255" s="14">
        <v>1.1364139718339505E-6</v>
      </c>
      <c r="J1255" s="14">
        <v>17.941330932040273</v>
      </c>
      <c r="K1255" s="14">
        <v>62.948934359571808</v>
      </c>
      <c r="L1255" s="18">
        <v>39.975671338613836</v>
      </c>
      <c r="M1255" s="18">
        <v>4.7587138495648738</v>
      </c>
      <c r="N1255" s="18"/>
      <c r="O1255" s="18">
        <v>18.214549169583982</v>
      </c>
      <c r="P1255" s="18">
        <v>62.948934357762695</v>
      </c>
      <c r="Q1255" s="17">
        <v>163.84018856579428</v>
      </c>
      <c r="R1255" s="17"/>
      <c r="S1255" s="17"/>
      <c r="T1255" s="17"/>
    </row>
    <row r="1256" spans="1:20" x14ac:dyDescent="0.25">
      <c r="A1256" s="19" t="s">
        <v>168</v>
      </c>
      <c r="B1256" s="19" t="s">
        <v>12</v>
      </c>
      <c r="C1256" s="19" t="s">
        <v>53</v>
      </c>
      <c r="D1256" s="19" t="s">
        <v>53</v>
      </c>
      <c r="E1256" s="19" t="s">
        <v>5</v>
      </c>
      <c r="F1256" s="19" t="s">
        <v>161</v>
      </c>
      <c r="G1256" s="14">
        <v>11.745067128618528</v>
      </c>
      <c r="H1256" s="14">
        <v>105.15214778114672</v>
      </c>
      <c r="I1256" s="14">
        <v>2.5778068904070797E-6</v>
      </c>
      <c r="J1256" s="14">
        <v>2.7232224494430169E-5</v>
      </c>
      <c r="K1256" s="14">
        <v>116.89724471979665</v>
      </c>
      <c r="L1256" s="18">
        <v>54.515247300766468</v>
      </c>
      <c r="M1256" s="18">
        <v>6.1106926563844537</v>
      </c>
      <c r="N1256" s="18"/>
      <c r="O1256" s="18">
        <v>56.271304752720852</v>
      </c>
      <c r="P1256" s="18">
        <v>116.89724470987177</v>
      </c>
      <c r="Q1256" s="17">
        <v>178.96797075203921</v>
      </c>
      <c r="R1256" s="17">
        <v>178.96796987058747</v>
      </c>
      <c r="S1256" s="17"/>
      <c r="T1256" s="17"/>
    </row>
    <row r="1257" spans="1:20" x14ac:dyDescent="0.25">
      <c r="A1257" s="19" t="s">
        <v>168</v>
      </c>
      <c r="B1257" s="19" t="s">
        <v>12</v>
      </c>
      <c r="C1257" s="19" t="s">
        <v>53</v>
      </c>
      <c r="D1257" s="19" t="s">
        <v>53</v>
      </c>
      <c r="E1257" s="19" t="s">
        <v>5</v>
      </c>
      <c r="F1257" s="19" t="s">
        <v>162</v>
      </c>
      <c r="G1257" s="14">
        <v>11.855016829378977</v>
      </c>
      <c r="H1257" s="14">
        <v>52.715370162296374</v>
      </c>
      <c r="I1257" s="14">
        <v>2.3892472902453966E-6</v>
      </c>
      <c r="J1257" s="14">
        <v>37.936103234222642</v>
      </c>
      <c r="K1257" s="14">
        <v>102.50649261514528</v>
      </c>
      <c r="L1257" s="18">
        <v>91.333175064735769</v>
      </c>
      <c r="M1257" s="18">
        <v>2.2009864839722497</v>
      </c>
      <c r="N1257" s="18"/>
      <c r="O1257" s="18">
        <v>8.9723310664362721</v>
      </c>
      <c r="P1257" s="18">
        <v>102.50649261514428</v>
      </c>
      <c r="Q1257" s="17">
        <v>181.91935792137474</v>
      </c>
      <c r="R1257" s="17">
        <v>181.91935624412272</v>
      </c>
      <c r="S1257" s="17"/>
      <c r="T1257" s="17"/>
    </row>
    <row r="1258" spans="1:20" x14ac:dyDescent="0.25">
      <c r="A1258" s="19" t="s">
        <v>168</v>
      </c>
      <c r="B1258" s="19" t="s">
        <v>12</v>
      </c>
      <c r="C1258" s="19" t="s">
        <v>53</v>
      </c>
      <c r="D1258" s="19" t="s">
        <v>53</v>
      </c>
      <c r="E1258" s="19" t="s">
        <v>5</v>
      </c>
      <c r="F1258" s="19" t="s">
        <v>163</v>
      </c>
      <c r="G1258" s="14">
        <v>11.873676424023561</v>
      </c>
      <c r="H1258" s="14">
        <v>11.311838588463125</v>
      </c>
      <c r="I1258" s="14">
        <v>1.4971545895401332E-6</v>
      </c>
      <c r="J1258" s="14">
        <v>107.28032583368478</v>
      </c>
      <c r="K1258" s="14">
        <v>130.46584234332607</v>
      </c>
      <c r="L1258" s="18">
        <v>128.9087166772411</v>
      </c>
      <c r="M1258" s="18">
        <v>1.5570601177451033</v>
      </c>
      <c r="N1258" s="18"/>
      <c r="O1258" s="18">
        <v>6.5548343290634461E-5</v>
      </c>
      <c r="P1258" s="18">
        <v>130.46584234332948</v>
      </c>
      <c r="Q1258" s="17">
        <v>182.42024140220826</v>
      </c>
      <c r="R1258" s="17">
        <v>182.42023799045953</v>
      </c>
      <c r="S1258" s="17"/>
      <c r="T1258" s="17"/>
    </row>
    <row r="1259" spans="1:20" x14ac:dyDescent="0.25">
      <c r="A1259" s="19" t="s">
        <v>168</v>
      </c>
      <c r="B1259" s="19" t="s">
        <v>12</v>
      </c>
      <c r="C1259" s="19" t="s">
        <v>53</v>
      </c>
      <c r="D1259" s="19" t="s">
        <v>53</v>
      </c>
      <c r="E1259" s="19" t="s">
        <v>5</v>
      </c>
      <c r="F1259" s="19" t="s">
        <v>169</v>
      </c>
      <c r="G1259" s="14">
        <v>4.3081172423521288</v>
      </c>
      <c r="H1259" s="14">
        <v>26.270021455910129</v>
      </c>
      <c r="I1259" s="14">
        <v>8.5127192032543154E-7</v>
      </c>
      <c r="J1259" s="14">
        <v>11.203717573292256</v>
      </c>
      <c r="K1259" s="14">
        <v>41.781857122826437</v>
      </c>
      <c r="L1259" s="18">
        <v>28.928611697797507</v>
      </c>
      <c r="M1259" s="18">
        <v>1.4789128614952214</v>
      </c>
      <c r="N1259" s="18"/>
      <c r="O1259" s="18">
        <v>11.374332561717553</v>
      </c>
      <c r="P1259" s="18">
        <v>41.781857121010276</v>
      </c>
      <c r="Q1259" s="17">
        <v>181.03992865582006</v>
      </c>
      <c r="R1259" s="17"/>
      <c r="S1259" s="17"/>
      <c r="T1259" s="17"/>
    </row>
    <row r="1260" spans="1:20" x14ac:dyDescent="0.25">
      <c r="A1260" s="19" t="s">
        <v>168</v>
      </c>
      <c r="B1260" s="19" t="s">
        <v>12</v>
      </c>
      <c r="C1260" s="19" t="s">
        <v>53</v>
      </c>
      <c r="D1260" s="19" t="s">
        <v>53</v>
      </c>
      <c r="E1260" s="19" t="s">
        <v>6</v>
      </c>
      <c r="F1260" s="19" t="s">
        <v>161</v>
      </c>
      <c r="G1260" s="14">
        <v>9.2124303276118145</v>
      </c>
      <c r="H1260" s="14">
        <v>99.575199655624374</v>
      </c>
      <c r="I1260" s="14">
        <v>2.4229866507946655E-6</v>
      </c>
      <c r="J1260" s="14">
        <v>3.6310230989277208E-5</v>
      </c>
      <c r="K1260" s="14">
        <v>108.78766871645384</v>
      </c>
      <c r="L1260" s="18">
        <v>47.208407283470457</v>
      </c>
      <c r="M1260" s="18">
        <v>3.0148849818781911</v>
      </c>
      <c r="N1260" s="18"/>
      <c r="O1260" s="18">
        <v>58.564376451095995</v>
      </c>
      <c r="P1260" s="18">
        <v>108.78766871644464</v>
      </c>
      <c r="Q1260" s="17">
        <v>187.50559286374477</v>
      </c>
      <c r="R1260" s="17">
        <v>187.50559152613351</v>
      </c>
      <c r="S1260" s="17"/>
      <c r="T1260" s="17"/>
    </row>
    <row r="1261" spans="1:20" x14ac:dyDescent="0.25">
      <c r="A1261" s="19" t="s">
        <v>168</v>
      </c>
      <c r="B1261" s="19" t="s">
        <v>12</v>
      </c>
      <c r="C1261" s="19" t="s">
        <v>53</v>
      </c>
      <c r="D1261" s="19" t="s">
        <v>53</v>
      </c>
      <c r="E1261" s="19" t="s">
        <v>6</v>
      </c>
      <c r="F1261" s="19" t="s">
        <v>162</v>
      </c>
      <c r="G1261" s="14">
        <v>9.3039828557289876</v>
      </c>
      <c r="H1261" s="14">
        <v>32.953764459049054</v>
      </c>
      <c r="I1261" s="14">
        <v>2.0437445696500362E-6</v>
      </c>
      <c r="J1261" s="14">
        <v>39.214132710996104</v>
      </c>
      <c r="K1261" s="14">
        <v>81.471882069518728</v>
      </c>
      <c r="L1261" s="18">
        <v>79.470961938297876</v>
      </c>
      <c r="M1261" s="18">
        <v>2.0008555519721591</v>
      </c>
      <c r="N1261" s="18"/>
      <c r="O1261" s="18">
        <v>6.4579252674182595E-5</v>
      </c>
      <c r="P1261" s="18">
        <v>81.471882069522721</v>
      </c>
      <c r="Q1261" s="17">
        <v>190.79111384619546</v>
      </c>
      <c r="R1261" s="17">
        <v>190.79111073843282</v>
      </c>
      <c r="S1261" s="17"/>
      <c r="T1261" s="17"/>
    </row>
    <row r="1262" spans="1:20" x14ac:dyDescent="0.25">
      <c r="A1262" s="19" t="s">
        <v>168</v>
      </c>
      <c r="B1262" s="19" t="s">
        <v>12</v>
      </c>
      <c r="C1262" s="19" t="s">
        <v>53</v>
      </c>
      <c r="D1262" s="19" t="s">
        <v>53</v>
      </c>
      <c r="E1262" s="19" t="s">
        <v>6</v>
      </c>
      <c r="F1262" s="19" t="s">
        <v>163</v>
      </c>
      <c r="G1262" s="14">
        <v>9.3151946367468561</v>
      </c>
      <c r="H1262" s="14">
        <v>10.273447830928626</v>
      </c>
      <c r="I1262" s="14">
        <v>1.8684847264298625E-6</v>
      </c>
      <c r="J1262" s="14">
        <v>94.368259831025171</v>
      </c>
      <c r="K1262" s="14">
        <v>113.95690416718539</v>
      </c>
      <c r="L1262" s="18">
        <v>112.42132973161442</v>
      </c>
      <c r="M1262" s="18">
        <v>1.5354865175155845</v>
      </c>
      <c r="N1262" s="18"/>
      <c r="O1262" s="18">
        <v>8.791805240663652E-5</v>
      </c>
      <c r="P1262" s="18">
        <v>113.9569041671824</v>
      </c>
      <c r="Q1262" s="17">
        <v>191.19347299798756</v>
      </c>
      <c r="R1262" s="17">
        <v>191.19346672906502</v>
      </c>
      <c r="S1262" s="17"/>
      <c r="T1262" s="17"/>
    </row>
    <row r="1263" spans="1:20" x14ac:dyDescent="0.25">
      <c r="A1263" s="19" t="s">
        <v>168</v>
      </c>
      <c r="B1263" s="19" t="s">
        <v>12</v>
      </c>
      <c r="C1263" s="19" t="s">
        <v>53</v>
      </c>
      <c r="D1263" s="19" t="s">
        <v>53</v>
      </c>
      <c r="E1263" s="19" t="s">
        <v>6</v>
      </c>
      <c r="F1263" s="19" t="s">
        <v>169</v>
      </c>
      <c r="G1263" s="14">
        <v>3.3798947601187455</v>
      </c>
      <c r="H1263" s="14">
        <v>22.813667037582722</v>
      </c>
      <c r="I1263" s="14">
        <v>8.0450195849207955E-7</v>
      </c>
      <c r="J1263" s="14">
        <v>10.556534679615364</v>
      </c>
      <c r="K1263" s="14">
        <v>36.750097281818796</v>
      </c>
      <c r="L1263" s="18">
        <v>25.145776408830933</v>
      </c>
      <c r="M1263" s="18">
        <v>0.88702678200633422</v>
      </c>
      <c r="N1263" s="18"/>
      <c r="O1263" s="18">
        <v>10.717294090980136</v>
      </c>
      <c r="P1263" s="18">
        <v>36.750097281817403</v>
      </c>
      <c r="Q1263" s="17">
        <v>189.77386208264602</v>
      </c>
      <c r="R1263" s="17"/>
      <c r="S1263" s="17"/>
      <c r="T1263" s="17"/>
    </row>
    <row r="1264" spans="1:20" x14ac:dyDescent="0.25">
      <c r="A1264" s="19" t="s">
        <v>168</v>
      </c>
      <c r="B1264" s="19" t="s">
        <v>12</v>
      </c>
      <c r="C1264" s="19" t="s">
        <v>53</v>
      </c>
      <c r="D1264" s="19" t="s">
        <v>53</v>
      </c>
      <c r="E1264" s="19" t="s">
        <v>7</v>
      </c>
      <c r="F1264" s="19" t="s">
        <v>161</v>
      </c>
      <c r="G1264" s="14">
        <v>8.0732694204432605</v>
      </c>
      <c r="H1264" s="14">
        <v>86.355557966686575</v>
      </c>
      <c r="I1264" s="14">
        <v>2.388270945652381E-6</v>
      </c>
      <c r="J1264" s="14">
        <v>4.7563082748290064E-5</v>
      </c>
      <c r="K1264" s="14">
        <v>94.428877338483531</v>
      </c>
      <c r="L1264" s="18">
        <v>40.820847340087191</v>
      </c>
      <c r="M1264" s="18">
        <v>4.9051365511948353</v>
      </c>
      <c r="N1264" s="18"/>
      <c r="O1264" s="18">
        <v>48.702893437398664</v>
      </c>
      <c r="P1264" s="18">
        <v>94.428877328680699</v>
      </c>
      <c r="Q1264" s="17">
        <v>199.87445107506346</v>
      </c>
      <c r="R1264" s="17">
        <v>199.87444921988453</v>
      </c>
      <c r="S1264" s="17"/>
      <c r="T1264" s="17"/>
    </row>
    <row r="1265" spans="1:20" x14ac:dyDescent="0.25">
      <c r="A1265" s="19" t="s">
        <v>168</v>
      </c>
      <c r="B1265" s="19" t="s">
        <v>12</v>
      </c>
      <c r="C1265" s="19" t="s">
        <v>53</v>
      </c>
      <c r="D1265" s="19" t="s">
        <v>53</v>
      </c>
      <c r="E1265" s="19" t="s">
        <v>7</v>
      </c>
      <c r="F1265" s="19" t="s">
        <v>162</v>
      </c>
      <c r="G1265" s="14">
        <v>8.1541202641186565</v>
      </c>
      <c r="H1265" s="14">
        <v>32.756918432984172</v>
      </c>
      <c r="I1265" s="14">
        <v>2.5182753725741711E-6</v>
      </c>
      <c r="J1265" s="14">
        <v>30.527598666861419</v>
      </c>
      <c r="K1265" s="14">
        <v>71.438639882239613</v>
      </c>
      <c r="L1265" s="18">
        <v>69.221324787379075</v>
      </c>
      <c r="M1265" s="18">
        <v>2.217223821419144</v>
      </c>
      <c r="N1265" s="18"/>
      <c r="O1265" s="18">
        <v>9.1273442434659037E-5</v>
      </c>
      <c r="P1265" s="18">
        <v>71.438639882240651</v>
      </c>
      <c r="Q1265" s="17">
        <v>203.41081267287916</v>
      </c>
      <c r="R1265" s="17">
        <v>203.4108079806085</v>
      </c>
      <c r="S1265" s="17"/>
      <c r="T1265" s="17"/>
    </row>
    <row r="1266" spans="1:20" x14ac:dyDescent="0.25">
      <c r="A1266" s="19" t="s">
        <v>168</v>
      </c>
      <c r="B1266" s="19" t="s">
        <v>12</v>
      </c>
      <c r="C1266" s="19" t="s">
        <v>53</v>
      </c>
      <c r="D1266" s="19" t="s">
        <v>53</v>
      </c>
      <c r="E1266" s="19" t="s">
        <v>7</v>
      </c>
      <c r="F1266" s="19" t="s">
        <v>163</v>
      </c>
      <c r="G1266" s="14">
        <v>8.1646554980519195</v>
      </c>
      <c r="H1266" s="14">
        <v>9.0989776452888673</v>
      </c>
      <c r="I1266" s="14">
        <v>2.2952456929950365E-6</v>
      </c>
      <c r="J1266" s="14">
        <v>82.510279159723254</v>
      </c>
      <c r="K1266" s="14">
        <v>99.77391459830973</v>
      </c>
      <c r="L1266" s="18">
        <v>98.203672239120053</v>
      </c>
      <c r="M1266" s="18">
        <v>1.5701276237872364</v>
      </c>
      <c r="N1266" s="18"/>
      <c r="O1266" s="18">
        <v>1.1473540067011706E-4</v>
      </c>
      <c r="P1266" s="18">
        <v>99.773914598307954</v>
      </c>
      <c r="Q1266" s="17">
        <v>203.87162424315898</v>
      </c>
      <c r="R1266" s="17">
        <v>203.87161474262609</v>
      </c>
      <c r="S1266" s="17"/>
      <c r="T1266" s="17"/>
    </row>
    <row r="1267" spans="1:20" x14ac:dyDescent="0.25">
      <c r="A1267" s="19" t="s">
        <v>168</v>
      </c>
      <c r="B1267" s="19" t="s">
        <v>12</v>
      </c>
      <c r="C1267" s="19" t="s">
        <v>53</v>
      </c>
      <c r="D1267" s="19" t="s">
        <v>53</v>
      </c>
      <c r="E1267" s="19" t="s">
        <v>7</v>
      </c>
      <c r="F1267" s="19" t="s">
        <v>169</v>
      </c>
      <c r="G1267" s="14">
        <v>2.9621113765145743</v>
      </c>
      <c r="H1267" s="14">
        <v>20.298033933869654</v>
      </c>
      <c r="I1267" s="14">
        <v>8.815518607289785E-7</v>
      </c>
      <c r="J1267" s="14">
        <v>8.7789578519703539</v>
      </c>
      <c r="K1267" s="14">
        <v>32.039104043906441</v>
      </c>
      <c r="L1267" s="18">
        <v>21.865401716546888</v>
      </c>
      <c r="M1267" s="18">
        <v>1.2610547601137607</v>
      </c>
      <c r="N1267" s="18"/>
      <c r="O1267" s="18">
        <v>8.9126475654518895</v>
      </c>
      <c r="P1267" s="18">
        <v>32.039104042112541</v>
      </c>
      <c r="Q1267" s="17">
        <v>202.33094750488038</v>
      </c>
      <c r="R1267" s="17"/>
      <c r="S1267" s="17"/>
      <c r="T1267" s="17"/>
    </row>
    <row r="1268" spans="1:20" x14ac:dyDescent="0.25">
      <c r="A1268" s="19" t="s">
        <v>168</v>
      </c>
      <c r="B1268" s="19" t="s">
        <v>12</v>
      </c>
      <c r="C1268" s="19" t="s">
        <v>53</v>
      </c>
      <c r="D1268" s="19" t="s">
        <v>53</v>
      </c>
      <c r="E1268" s="19" t="s">
        <v>8</v>
      </c>
      <c r="F1268" s="19" t="s">
        <v>161</v>
      </c>
      <c r="G1268" s="14">
        <v>4.3315531369102933</v>
      </c>
      <c r="H1268" s="14">
        <v>80.248216372806297</v>
      </c>
      <c r="I1268" s="14">
        <v>1.9588398129117931E-6</v>
      </c>
      <c r="J1268" s="14">
        <v>6.038485330336421E-5</v>
      </c>
      <c r="K1268" s="14">
        <v>84.579831853409701</v>
      </c>
      <c r="L1268" s="18">
        <v>35.922099047252694</v>
      </c>
      <c r="M1268" s="18">
        <v>2.9759362359183763</v>
      </c>
      <c r="N1268" s="18"/>
      <c r="O1268" s="18">
        <v>45.681796570240593</v>
      </c>
      <c r="P1268" s="18">
        <v>84.579831853411662</v>
      </c>
      <c r="Q1268" s="17">
        <v>207.94522311116884</v>
      </c>
      <c r="R1268" s="17">
        <v>207.94522491708176</v>
      </c>
      <c r="S1268" s="17"/>
      <c r="T1268" s="17"/>
    </row>
    <row r="1269" spans="1:20" x14ac:dyDescent="0.25">
      <c r="A1269" s="19" t="s">
        <v>168</v>
      </c>
      <c r="B1269" s="19" t="s">
        <v>12</v>
      </c>
      <c r="C1269" s="19" t="s">
        <v>53</v>
      </c>
      <c r="D1269" s="19" t="s">
        <v>53</v>
      </c>
      <c r="E1269" s="19" t="s">
        <v>8</v>
      </c>
      <c r="F1269" s="19" t="s">
        <v>162</v>
      </c>
      <c r="G1269" s="14">
        <v>4.3745165599253166</v>
      </c>
      <c r="H1269" s="14">
        <v>28.930660468425181</v>
      </c>
      <c r="I1269" s="14">
        <v>2.5878254970935341E-6</v>
      </c>
      <c r="J1269" s="14">
        <v>29.225969436666904</v>
      </c>
      <c r="K1269" s="14">
        <v>62.531149052842906</v>
      </c>
      <c r="L1269" s="18">
        <v>60.909671354523795</v>
      </c>
      <c r="M1269" s="18">
        <v>1.6213590704673546</v>
      </c>
      <c r="N1269" s="18"/>
      <c r="O1269" s="18">
        <v>1.1862785120531115E-4</v>
      </c>
      <c r="P1269" s="18">
        <v>62.531149052842359</v>
      </c>
      <c r="Q1269" s="17">
        <v>211.67604922291503</v>
      </c>
      <c r="R1269" s="17">
        <v>211.67604424693332</v>
      </c>
      <c r="S1269" s="17"/>
      <c r="T1269" s="17"/>
    </row>
    <row r="1270" spans="1:20" x14ac:dyDescent="0.25">
      <c r="A1270" s="19" t="s">
        <v>168</v>
      </c>
      <c r="B1270" s="19" t="s">
        <v>12</v>
      </c>
      <c r="C1270" s="19" t="s">
        <v>53</v>
      </c>
      <c r="D1270" s="19" t="s">
        <v>53</v>
      </c>
      <c r="E1270" s="19" t="s">
        <v>8</v>
      </c>
      <c r="F1270" s="19" t="s">
        <v>163</v>
      </c>
      <c r="G1270" s="14">
        <v>4.3805939473754769</v>
      </c>
      <c r="H1270" s="14">
        <v>6.5814130344333464</v>
      </c>
      <c r="I1270" s="14">
        <v>2.970897512934316E-6</v>
      </c>
      <c r="J1270" s="14">
        <v>76.246254692172613</v>
      </c>
      <c r="K1270" s="14">
        <v>87.208264644878952</v>
      </c>
      <c r="L1270" s="18">
        <v>86.405841380529168</v>
      </c>
      <c r="M1270" s="18">
        <v>0.80227734717077925</v>
      </c>
      <c r="N1270" s="18"/>
      <c r="O1270" s="18">
        <v>1.4591717884160778E-4</v>
      </c>
      <c r="P1270" s="18">
        <v>87.208264644878781</v>
      </c>
      <c r="Q1270" s="17">
        <v>212.20380513258021</v>
      </c>
      <c r="R1270" s="17">
        <v>212.20379427384893</v>
      </c>
      <c r="S1270" s="17"/>
      <c r="T1270" s="17"/>
    </row>
    <row r="1271" spans="1:20" x14ac:dyDescent="0.25">
      <c r="A1271" s="19" t="s">
        <v>168</v>
      </c>
      <c r="B1271" s="19" t="s">
        <v>12</v>
      </c>
      <c r="C1271" s="19" t="s">
        <v>53</v>
      </c>
      <c r="D1271" s="19" t="s">
        <v>53</v>
      </c>
      <c r="E1271" s="19" t="s">
        <v>8</v>
      </c>
      <c r="F1271" s="19" t="s">
        <v>169</v>
      </c>
      <c r="G1271" s="14">
        <v>1.5892130359829011</v>
      </c>
      <c r="H1271" s="14">
        <v>18.565150460569441</v>
      </c>
      <c r="I1271" s="14">
        <v>8.5320239121600974E-7</v>
      </c>
      <c r="J1271" s="14">
        <v>8.2343951737428842</v>
      </c>
      <c r="K1271" s="14">
        <v>28.388759523497619</v>
      </c>
      <c r="L1271" s="18">
        <v>19.240066853782906</v>
      </c>
      <c r="M1271" s="18">
        <v>0.78890061515373366</v>
      </c>
      <c r="N1271" s="18"/>
      <c r="O1271" s="18">
        <v>8.359792054561261</v>
      </c>
      <c r="P1271" s="18">
        <v>28.388759523497903</v>
      </c>
      <c r="Q1271" s="17">
        <v>210.54828582493815</v>
      </c>
      <c r="R1271" s="17"/>
      <c r="S1271" s="17"/>
      <c r="T1271" s="17"/>
    </row>
    <row r="1272" spans="1:20" x14ac:dyDescent="0.25">
      <c r="A1272" s="19" t="s">
        <v>168</v>
      </c>
      <c r="B1272" s="19" t="s">
        <v>12</v>
      </c>
      <c r="C1272" s="19" t="s">
        <v>53</v>
      </c>
      <c r="D1272" s="19" t="s">
        <v>53</v>
      </c>
      <c r="E1272" s="19" t="s">
        <v>9</v>
      </c>
      <c r="F1272" s="19" t="s">
        <v>161</v>
      </c>
      <c r="G1272" s="14">
        <v>2.516146180654995</v>
      </c>
      <c r="H1272" s="14">
        <v>75.821134771655494</v>
      </c>
      <c r="I1272" s="14">
        <v>2.1695189948922419E-6</v>
      </c>
      <c r="J1272" s="14">
        <v>7.6807071388469922E-5</v>
      </c>
      <c r="K1272" s="14">
        <v>78.337359928900881</v>
      </c>
      <c r="L1272" s="18">
        <v>32.084639604660602</v>
      </c>
      <c r="M1272" s="18">
        <v>5.7177702789759151</v>
      </c>
      <c r="N1272" s="18"/>
      <c r="O1272" s="18">
        <v>40.534950045264857</v>
      </c>
      <c r="P1272" s="18">
        <v>78.337359928901378</v>
      </c>
      <c r="Q1272" s="17">
        <v>224.79513978944186</v>
      </c>
      <c r="R1272" s="17">
        <v>224.79516399518911</v>
      </c>
      <c r="S1272" s="17"/>
      <c r="T1272" s="17"/>
    </row>
    <row r="1273" spans="1:20" x14ac:dyDescent="0.25">
      <c r="A1273" s="19" t="s">
        <v>168</v>
      </c>
      <c r="B1273" s="19" t="s">
        <v>12</v>
      </c>
      <c r="C1273" s="19" t="s">
        <v>53</v>
      </c>
      <c r="D1273" s="19" t="s">
        <v>53</v>
      </c>
      <c r="E1273" s="19" t="s">
        <v>9</v>
      </c>
      <c r="F1273" s="19" t="s">
        <v>162</v>
      </c>
      <c r="G1273" s="14">
        <v>2.5406754613591778</v>
      </c>
      <c r="H1273" s="14">
        <v>29.259848460846513</v>
      </c>
      <c r="I1273" s="14">
        <v>2.4044437756632995E-6</v>
      </c>
      <c r="J1273" s="14">
        <v>24.63286230004708</v>
      </c>
      <c r="K1273" s="14">
        <v>56.433388626696548</v>
      </c>
      <c r="L1273" s="18">
        <v>54.620186591741465</v>
      </c>
      <c r="M1273" s="18">
        <v>1.8127881038838847</v>
      </c>
      <c r="N1273" s="18"/>
      <c r="O1273" s="18">
        <v>4.1393107092655394E-4</v>
      </c>
      <c r="P1273" s="18">
        <v>56.433388626696271</v>
      </c>
      <c r="Q1273" s="17">
        <v>228.86451863792297</v>
      </c>
      <c r="R1273" s="17">
        <v>228.86452794988065</v>
      </c>
      <c r="S1273" s="17"/>
      <c r="T1273" s="17"/>
    </row>
    <row r="1274" spans="1:20" x14ac:dyDescent="0.25">
      <c r="A1274" s="19" t="s">
        <v>168</v>
      </c>
      <c r="B1274" s="19" t="s">
        <v>12</v>
      </c>
      <c r="C1274" s="19" t="s">
        <v>53</v>
      </c>
      <c r="D1274" s="19" t="s">
        <v>53</v>
      </c>
      <c r="E1274" s="19" t="s">
        <v>9</v>
      </c>
      <c r="F1274" s="19" t="s">
        <v>163</v>
      </c>
      <c r="G1274" s="14">
        <v>2.5443186716210171</v>
      </c>
      <c r="H1274" s="14">
        <v>5.7176506019140598</v>
      </c>
      <c r="I1274" s="14">
        <v>3.1835333180986819E-6</v>
      </c>
      <c r="J1274" s="14">
        <v>70.173064908374585</v>
      </c>
      <c r="K1274" s="14">
        <v>78.43503736544298</v>
      </c>
      <c r="L1274" s="18">
        <v>77.603003791553348</v>
      </c>
      <c r="M1274" s="18">
        <v>0.8318500311171958</v>
      </c>
      <c r="N1274" s="18"/>
      <c r="O1274" s="18">
        <v>1.8354277151852739E-4</v>
      </c>
      <c r="P1274" s="18">
        <v>78.435037365442071</v>
      </c>
      <c r="Q1274" s="17">
        <v>229.46894399392568</v>
      </c>
      <c r="R1274" s="17">
        <v>229.4689523820818</v>
      </c>
      <c r="S1274" s="17"/>
      <c r="T1274" s="17"/>
    </row>
    <row r="1275" spans="1:20" x14ac:dyDescent="0.25">
      <c r="A1275" s="19" t="s">
        <v>168</v>
      </c>
      <c r="B1275" s="19" t="s">
        <v>12</v>
      </c>
      <c r="C1275" s="19" t="s">
        <v>53</v>
      </c>
      <c r="D1275" s="19" t="s">
        <v>53</v>
      </c>
      <c r="E1275" s="19" t="s">
        <v>9</v>
      </c>
      <c r="F1275" s="19" t="s">
        <v>169</v>
      </c>
      <c r="G1275" s="14">
        <v>0.92308356406346848</v>
      </c>
      <c r="H1275" s="14">
        <v>17.740943815833209</v>
      </c>
      <c r="I1275" s="14">
        <v>8.8293429486699449E-7</v>
      </c>
      <c r="J1275" s="14">
        <v>7.3066875560189377</v>
      </c>
      <c r="K1275" s="14">
        <v>25.970715818849911</v>
      </c>
      <c r="L1275" s="18">
        <v>17.237297673738173</v>
      </c>
      <c r="M1275" s="18">
        <v>1.3154612354479247</v>
      </c>
      <c r="N1275" s="18"/>
      <c r="O1275" s="18">
        <v>7.4179569096638138</v>
      </c>
      <c r="P1275" s="18">
        <v>25.970715818849914</v>
      </c>
      <c r="Q1275" s="17">
        <v>227.64708753985983</v>
      </c>
      <c r="R1275" s="17"/>
      <c r="S1275" s="17"/>
      <c r="T1275" s="17"/>
    </row>
    <row r="1276" spans="1:20" x14ac:dyDescent="0.25">
      <c r="A1276" s="19" t="s">
        <v>168</v>
      </c>
      <c r="B1276" s="19" t="s">
        <v>12</v>
      </c>
      <c r="C1276" s="19" t="s">
        <v>54</v>
      </c>
      <c r="D1276" s="19" t="s">
        <v>54</v>
      </c>
      <c r="E1276" s="19" t="s">
        <v>2</v>
      </c>
      <c r="F1276" s="19" t="s">
        <v>161</v>
      </c>
      <c r="G1276" s="14"/>
      <c r="H1276" s="14">
        <v>1.8146486226701357</v>
      </c>
      <c r="I1276" s="14">
        <v>7.9385911135900091</v>
      </c>
      <c r="J1276" s="14">
        <v>1.9618318921446979E-6</v>
      </c>
      <c r="K1276" s="14">
        <v>9.7532416980920367</v>
      </c>
      <c r="L1276" s="18">
        <v>3.7681780908849891</v>
      </c>
      <c r="M1276" s="18">
        <v>5.4052515388035767</v>
      </c>
      <c r="N1276" s="18"/>
      <c r="O1276" s="18">
        <v>0.57981207452188577</v>
      </c>
      <c r="P1276" s="18">
        <v>9.7532417042104527</v>
      </c>
      <c r="Q1276" s="17">
        <v>180.36723004934032</v>
      </c>
      <c r="R1276" s="17"/>
      <c r="S1276" s="17"/>
      <c r="T1276" s="17"/>
    </row>
    <row r="1277" spans="1:20" x14ac:dyDescent="0.25">
      <c r="A1277" s="19" t="s">
        <v>168</v>
      </c>
      <c r="B1277" s="19" t="s">
        <v>12</v>
      </c>
      <c r="C1277" s="19" t="s">
        <v>54</v>
      </c>
      <c r="D1277" s="19" t="s">
        <v>54</v>
      </c>
      <c r="E1277" s="19" t="s">
        <v>2</v>
      </c>
      <c r="F1277" s="19" t="s">
        <v>162</v>
      </c>
      <c r="G1277" s="14"/>
      <c r="H1277" s="14">
        <v>3.078760514041877</v>
      </c>
      <c r="I1277" s="14">
        <v>2.4243428422404878</v>
      </c>
      <c r="J1277" s="14">
        <v>0.5733302579031575</v>
      </c>
      <c r="K1277" s="14">
        <v>6.0764336141855226</v>
      </c>
      <c r="L1277" s="18">
        <v>6.0764212620608395</v>
      </c>
      <c r="M1277" s="18">
        <v>9.0445408276802034E-6</v>
      </c>
      <c r="N1277" s="18"/>
      <c r="O1277" s="18">
        <v>3.3168186467461355E-6</v>
      </c>
      <c r="P1277" s="18">
        <v>6.0764336234203133</v>
      </c>
      <c r="Q1277" s="17">
        <v>182.92498558887735</v>
      </c>
      <c r="R1277" s="17"/>
      <c r="S1277" s="17"/>
      <c r="T1277" s="17"/>
    </row>
    <row r="1278" spans="1:20" x14ac:dyDescent="0.25">
      <c r="A1278" s="19" t="s">
        <v>168</v>
      </c>
      <c r="B1278" s="19" t="s">
        <v>12</v>
      </c>
      <c r="C1278" s="19" t="s">
        <v>54</v>
      </c>
      <c r="D1278" s="19" t="s">
        <v>54</v>
      </c>
      <c r="E1278" s="19" t="s">
        <v>2</v>
      </c>
      <c r="F1278" s="19" t="s">
        <v>163</v>
      </c>
      <c r="G1278" s="14"/>
      <c r="H1278" s="14">
        <v>6.7665938057732591</v>
      </c>
      <c r="I1278" s="14">
        <v>7.142086587716298E-7</v>
      </c>
      <c r="J1278" s="14">
        <v>0.59999990647053236</v>
      </c>
      <c r="K1278" s="14">
        <v>7.3665944264524494</v>
      </c>
      <c r="L1278" s="18">
        <v>7.3665918321893091</v>
      </c>
      <c r="M1278" s="18">
        <v>1.2620160593654687E-6</v>
      </c>
      <c r="N1278" s="18"/>
      <c r="O1278" s="18">
        <v>1.3322467809372691E-6</v>
      </c>
      <c r="P1278" s="18">
        <v>7.3665944264521501</v>
      </c>
      <c r="Q1278" s="17">
        <v>193.4013791570402</v>
      </c>
      <c r="R1278" s="17"/>
      <c r="S1278" s="17"/>
      <c r="T1278" s="17"/>
    </row>
    <row r="1279" spans="1:20" x14ac:dyDescent="0.25">
      <c r="A1279" s="19" t="s">
        <v>168</v>
      </c>
      <c r="B1279" s="19" t="s">
        <v>12</v>
      </c>
      <c r="C1279" s="19" t="s">
        <v>54</v>
      </c>
      <c r="D1279" s="19" t="s">
        <v>54</v>
      </c>
      <c r="E1279" s="19" t="s">
        <v>2</v>
      </c>
      <c r="F1279" s="19" t="s">
        <v>169</v>
      </c>
      <c r="G1279" s="14"/>
      <c r="H1279" s="14">
        <v>1.121060775591602</v>
      </c>
      <c r="I1279" s="14">
        <v>1.7436833591367671</v>
      </c>
      <c r="J1279" s="14">
        <v>0.10599998416478817</v>
      </c>
      <c r="K1279" s="14">
        <v>2.9707441188931574</v>
      </c>
      <c r="L1279" s="18">
        <v>1.8754758356749908</v>
      </c>
      <c r="M1279" s="18">
        <v>0.9891621951909495</v>
      </c>
      <c r="N1279" s="18"/>
      <c r="O1279" s="18">
        <v>0.10610609025504311</v>
      </c>
      <c r="P1279" s="18">
        <v>2.9707441211209837</v>
      </c>
      <c r="Q1279" s="17">
        <v>184.53583076528056</v>
      </c>
      <c r="R1279" s="17"/>
      <c r="S1279" s="17"/>
      <c r="T1279" s="17"/>
    </row>
    <row r="1280" spans="1:20" x14ac:dyDescent="0.25">
      <c r="A1280" s="19" t="s">
        <v>168</v>
      </c>
      <c r="B1280" s="19" t="s">
        <v>12</v>
      </c>
      <c r="C1280" s="19" t="s">
        <v>54</v>
      </c>
      <c r="D1280" s="19" t="s">
        <v>54</v>
      </c>
      <c r="E1280" s="19" t="s">
        <v>3</v>
      </c>
      <c r="F1280" s="19" t="s">
        <v>161</v>
      </c>
      <c r="G1280" s="14"/>
      <c r="H1280" s="14">
        <v>1.7688556159349915</v>
      </c>
      <c r="I1280" s="14">
        <v>7.6547954539992666</v>
      </c>
      <c r="J1280" s="14">
        <v>2.5106252700868964E-6</v>
      </c>
      <c r="K1280" s="14">
        <v>9.4236535805595292</v>
      </c>
      <c r="L1280" s="18">
        <v>3.8525977031210337</v>
      </c>
      <c r="M1280" s="18">
        <v>4.9912453780829757</v>
      </c>
      <c r="N1280" s="18"/>
      <c r="O1280" s="18">
        <v>0.57981049935542295</v>
      </c>
      <c r="P1280" s="18">
        <v>9.4236535805594333</v>
      </c>
      <c r="Q1280" s="17">
        <v>161.67446219445276</v>
      </c>
      <c r="R1280" s="17"/>
      <c r="S1280" s="17"/>
      <c r="T1280" s="17"/>
    </row>
    <row r="1281" spans="1:20" x14ac:dyDescent="0.25">
      <c r="A1281" s="19" t="s">
        <v>168</v>
      </c>
      <c r="B1281" s="19" t="s">
        <v>12</v>
      </c>
      <c r="C1281" s="19" t="s">
        <v>54</v>
      </c>
      <c r="D1281" s="19" t="s">
        <v>54</v>
      </c>
      <c r="E1281" s="19" t="s">
        <v>3</v>
      </c>
      <c r="F1281" s="19" t="s">
        <v>162</v>
      </c>
      <c r="G1281" s="14"/>
      <c r="H1281" s="14">
        <v>4.3291478971113557</v>
      </c>
      <c r="I1281" s="14">
        <v>1.1663037814250399</v>
      </c>
      <c r="J1281" s="14">
        <v>0.57332956559538106</v>
      </c>
      <c r="K1281" s="14">
        <v>6.0687812441317774</v>
      </c>
      <c r="L1281" s="18">
        <v>6.0687656646434842</v>
      </c>
      <c r="M1281" s="18">
        <v>1.1733166206163904E-5</v>
      </c>
      <c r="N1281" s="18"/>
      <c r="O1281" s="18">
        <v>3.8463221190660298E-6</v>
      </c>
      <c r="P1281" s="18">
        <v>6.0687812441318094</v>
      </c>
      <c r="Q1281" s="17">
        <v>171.23374361354911</v>
      </c>
      <c r="R1281" s="17"/>
      <c r="S1281" s="17"/>
      <c r="T1281" s="17"/>
    </row>
    <row r="1282" spans="1:20" x14ac:dyDescent="0.25">
      <c r="A1282" s="19" t="s">
        <v>168</v>
      </c>
      <c r="B1282" s="19" t="s">
        <v>12</v>
      </c>
      <c r="C1282" s="19" t="s">
        <v>54</v>
      </c>
      <c r="D1282" s="19" t="s">
        <v>54</v>
      </c>
      <c r="E1282" s="19" t="s">
        <v>3</v>
      </c>
      <c r="F1282" s="19" t="s">
        <v>163</v>
      </c>
      <c r="G1282" s="14"/>
      <c r="H1282" s="14">
        <v>6.818758179593714</v>
      </c>
      <c r="I1282" s="14">
        <v>7.4779692607220864E-7</v>
      </c>
      <c r="J1282" s="14">
        <v>0.59999977267554694</v>
      </c>
      <c r="K1282" s="14">
        <v>7.4187587000661868</v>
      </c>
      <c r="L1282" s="18">
        <v>7.4187462428186528</v>
      </c>
      <c r="M1282" s="18">
        <v>7.3543381889398001E-6</v>
      </c>
      <c r="N1282" s="18"/>
      <c r="O1282" s="18">
        <v>5.1029093283752016E-6</v>
      </c>
      <c r="P1282" s="18">
        <v>7.4187587000661699</v>
      </c>
      <c r="Q1282" s="17">
        <v>176.25355918266632</v>
      </c>
      <c r="R1282" s="17"/>
      <c r="S1282" s="17"/>
      <c r="T1282" s="17"/>
    </row>
    <row r="1283" spans="1:20" x14ac:dyDescent="0.25">
      <c r="A1283" s="19" t="s">
        <v>168</v>
      </c>
      <c r="B1283" s="19" t="s">
        <v>12</v>
      </c>
      <c r="C1283" s="19" t="s">
        <v>54</v>
      </c>
      <c r="D1283" s="19" t="s">
        <v>54</v>
      </c>
      <c r="E1283" s="19" t="s">
        <v>3</v>
      </c>
      <c r="F1283" s="19" t="s">
        <v>169</v>
      </c>
      <c r="G1283" s="14"/>
      <c r="H1283" s="14">
        <v>1.2659613325042764</v>
      </c>
      <c r="I1283" s="14">
        <v>1.5407840682162799</v>
      </c>
      <c r="J1283" s="14">
        <v>0.10599999322175405</v>
      </c>
      <c r="K1283" s="14">
        <v>2.9127453939423105</v>
      </c>
      <c r="L1283" s="18">
        <v>1.8932395264831237</v>
      </c>
      <c r="M1283" s="18">
        <v>0.91339976813809698</v>
      </c>
      <c r="N1283" s="18"/>
      <c r="O1283" s="18">
        <v>0.10610609932107504</v>
      </c>
      <c r="P1283" s="18">
        <v>2.9127453939422958</v>
      </c>
      <c r="Q1283" s="17">
        <v>168.89351653332292</v>
      </c>
      <c r="R1283" s="17"/>
      <c r="S1283" s="17"/>
      <c r="T1283" s="17"/>
    </row>
    <row r="1284" spans="1:20" x14ac:dyDescent="0.25">
      <c r="A1284" s="19" t="s">
        <v>168</v>
      </c>
      <c r="B1284" s="19" t="s">
        <v>12</v>
      </c>
      <c r="C1284" s="19" t="s">
        <v>54</v>
      </c>
      <c r="D1284" s="19" t="s">
        <v>54</v>
      </c>
      <c r="E1284" s="19" t="s">
        <v>4</v>
      </c>
      <c r="F1284" s="19" t="s">
        <v>161</v>
      </c>
      <c r="G1284" s="14"/>
      <c r="H1284" s="14">
        <v>4.1439283958898159</v>
      </c>
      <c r="I1284" s="14">
        <v>1.8002178340466708</v>
      </c>
      <c r="J1284" s="14">
        <v>1.0765449983222114E-5</v>
      </c>
      <c r="K1284" s="14">
        <v>5.9441569953864697</v>
      </c>
      <c r="L1284" s="18">
        <v>3.5071440676183574</v>
      </c>
      <c r="M1284" s="18">
        <v>1.8572124361998821</v>
      </c>
      <c r="N1284" s="18"/>
      <c r="O1284" s="18">
        <v>0.57980049156823399</v>
      </c>
      <c r="P1284" s="18">
        <v>5.9441569953864732</v>
      </c>
      <c r="Q1284" s="17">
        <v>181.01625702122232</v>
      </c>
      <c r="R1284" s="17"/>
      <c r="S1284" s="17"/>
      <c r="T1284" s="17"/>
    </row>
    <row r="1285" spans="1:20" x14ac:dyDescent="0.25">
      <c r="A1285" s="19" t="s">
        <v>168</v>
      </c>
      <c r="B1285" s="19" t="s">
        <v>12</v>
      </c>
      <c r="C1285" s="19" t="s">
        <v>54</v>
      </c>
      <c r="D1285" s="19" t="s">
        <v>54</v>
      </c>
      <c r="E1285" s="19" t="s">
        <v>4</v>
      </c>
      <c r="F1285" s="19" t="s">
        <v>162</v>
      </c>
      <c r="G1285" s="14"/>
      <c r="H1285" s="14">
        <v>5.0521281099294075</v>
      </c>
      <c r="I1285" s="14">
        <v>3.2995810986309595E-6</v>
      </c>
      <c r="J1285" s="14">
        <v>0.57331685953509315</v>
      </c>
      <c r="K1285" s="14">
        <v>5.6254482690455996</v>
      </c>
      <c r="L1285" s="18">
        <v>5.6037531569060564</v>
      </c>
      <c r="M1285" s="18">
        <v>2.1679138421689163E-2</v>
      </c>
      <c r="N1285" s="18"/>
      <c r="O1285" s="18">
        <v>1.5973717936329931E-5</v>
      </c>
      <c r="P1285" s="18">
        <v>5.6254482690456813</v>
      </c>
      <c r="Q1285" s="17">
        <v>184.0092075674786</v>
      </c>
      <c r="R1285" s="17"/>
      <c r="S1285" s="17"/>
      <c r="T1285" s="17"/>
    </row>
    <row r="1286" spans="1:20" x14ac:dyDescent="0.25">
      <c r="A1286" s="19" t="s">
        <v>168</v>
      </c>
      <c r="B1286" s="19" t="s">
        <v>12</v>
      </c>
      <c r="C1286" s="19" t="s">
        <v>54</v>
      </c>
      <c r="D1286" s="19" t="s">
        <v>54</v>
      </c>
      <c r="E1286" s="19" t="s">
        <v>4</v>
      </c>
      <c r="F1286" s="19" t="s">
        <v>163</v>
      </c>
      <c r="G1286" s="14"/>
      <c r="H1286" s="14">
        <v>6.222626458331586</v>
      </c>
      <c r="I1286" s="14">
        <v>1.4996726774355051E-6</v>
      </c>
      <c r="J1286" s="14">
        <v>0.5999997653455027</v>
      </c>
      <c r="K1286" s="14">
        <v>6.8226277233497665</v>
      </c>
      <c r="L1286" s="18">
        <v>6.8226060176336203</v>
      </c>
      <c r="M1286" s="18">
        <v>1.0770964579255962E-5</v>
      </c>
      <c r="N1286" s="18"/>
      <c r="O1286" s="18">
        <v>1.0934751579116184E-5</v>
      </c>
      <c r="P1286" s="18">
        <v>6.8226277233497781</v>
      </c>
      <c r="Q1286" s="17">
        <v>191.8685213139446</v>
      </c>
      <c r="R1286" s="17"/>
      <c r="S1286" s="17"/>
      <c r="T1286" s="17"/>
    </row>
    <row r="1287" spans="1:20" x14ac:dyDescent="0.25">
      <c r="A1287" s="19" t="s">
        <v>168</v>
      </c>
      <c r="B1287" s="19" t="s">
        <v>12</v>
      </c>
      <c r="C1287" s="19" t="s">
        <v>54</v>
      </c>
      <c r="D1287" s="19" t="s">
        <v>54</v>
      </c>
      <c r="E1287" s="19" t="s">
        <v>4</v>
      </c>
      <c r="F1287" s="19" t="s">
        <v>169</v>
      </c>
      <c r="G1287" s="14"/>
      <c r="H1287" s="14">
        <v>1.7503971100559235</v>
      </c>
      <c r="I1287" s="14">
        <v>0.32944035255997856</v>
      </c>
      <c r="J1287" s="14">
        <v>0.10599997867297926</v>
      </c>
      <c r="K1287" s="14">
        <v>2.1858374412888812</v>
      </c>
      <c r="L1287" s="18">
        <v>1.7372593162961705</v>
      </c>
      <c r="M1287" s="18">
        <v>0.34247204023498501</v>
      </c>
      <c r="N1287" s="18"/>
      <c r="O1287" s="18">
        <v>0.10610608475773708</v>
      </c>
      <c r="P1287" s="18">
        <v>2.1858374412888923</v>
      </c>
      <c r="Q1287" s="17">
        <v>184.81714774248948</v>
      </c>
      <c r="R1287" s="17"/>
      <c r="S1287" s="17"/>
      <c r="T1287" s="17"/>
    </row>
    <row r="1288" spans="1:20" x14ac:dyDescent="0.25">
      <c r="A1288" s="19" t="s">
        <v>168</v>
      </c>
      <c r="B1288" s="19" t="s">
        <v>12</v>
      </c>
      <c r="C1288" s="19" t="s">
        <v>54</v>
      </c>
      <c r="D1288" s="19" t="s">
        <v>54</v>
      </c>
      <c r="E1288" s="19" t="s">
        <v>5</v>
      </c>
      <c r="F1288" s="19" t="s">
        <v>161</v>
      </c>
      <c r="G1288" s="14"/>
      <c r="H1288" s="14">
        <v>5.2512926035690359</v>
      </c>
      <c r="I1288" s="14">
        <v>6.0459957959843771E-6</v>
      </c>
      <c r="J1288" s="14">
        <v>1.9552049863401458E-5</v>
      </c>
      <c r="K1288" s="14">
        <v>5.2513182016146951</v>
      </c>
      <c r="L1288" s="18">
        <v>3.1605345272526391</v>
      </c>
      <c r="M1288" s="18">
        <v>1.5109966959822434</v>
      </c>
      <c r="N1288" s="18"/>
      <c r="O1288" s="18">
        <v>0.57978697837983717</v>
      </c>
      <c r="P1288" s="18">
        <v>5.25131820161472</v>
      </c>
      <c r="Q1288" s="17">
        <v>201.79435285015029</v>
      </c>
      <c r="R1288" s="17"/>
      <c r="S1288" s="17"/>
      <c r="T1288" s="17"/>
    </row>
    <row r="1289" spans="1:20" x14ac:dyDescent="0.25">
      <c r="A1289" s="19" t="s">
        <v>168</v>
      </c>
      <c r="B1289" s="19" t="s">
        <v>12</v>
      </c>
      <c r="C1289" s="19" t="s">
        <v>54</v>
      </c>
      <c r="D1289" s="19" t="s">
        <v>54</v>
      </c>
      <c r="E1289" s="19" t="s">
        <v>5</v>
      </c>
      <c r="F1289" s="19" t="s">
        <v>162</v>
      </c>
      <c r="G1289" s="14"/>
      <c r="H1289" s="14">
        <v>4.9598136081352608</v>
      </c>
      <c r="I1289" s="14">
        <v>3.7542161672404437E-6</v>
      </c>
      <c r="J1289" s="14">
        <v>0.57330355757136919</v>
      </c>
      <c r="K1289" s="14">
        <v>5.5331209199227978</v>
      </c>
      <c r="L1289" s="18">
        <v>5.0522108701563662</v>
      </c>
      <c r="M1289" s="18">
        <v>0.48087877462797135</v>
      </c>
      <c r="N1289" s="18"/>
      <c r="O1289" s="18">
        <v>3.127513839110622E-5</v>
      </c>
      <c r="P1289" s="18">
        <v>5.5331209199227285</v>
      </c>
      <c r="Q1289" s="17">
        <v>203.58103293327429</v>
      </c>
      <c r="R1289" s="17"/>
      <c r="S1289" s="17"/>
      <c r="T1289" s="17"/>
    </row>
    <row r="1290" spans="1:20" x14ac:dyDescent="0.25">
      <c r="A1290" s="19" t="s">
        <v>168</v>
      </c>
      <c r="B1290" s="19" t="s">
        <v>12</v>
      </c>
      <c r="C1290" s="19" t="s">
        <v>54</v>
      </c>
      <c r="D1290" s="19" t="s">
        <v>54</v>
      </c>
      <c r="E1290" s="19" t="s">
        <v>5</v>
      </c>
      <c r="F1290" s="19" t="s">
        <v>163</v>
      </c>
      <c r="G1290" s="14"/>
      <c r="H1290" s="14">
        <v>5.5649358751161992</v>
      </c>
      <c r="I1290" s="14">
        <v>1.7765221376343322E-6</v>
      </c>
      <c r="J1290" s="14">
        <v>0.59999932456881977</v>
      </c>
      <c r="K1290" s="14">
        <v>6.1649369762071569</v>
      </c>
      <c r="L1290" s="18">
        <v>6.1649002462931648</v>
      </c>
      <c r="M1290" s="18">
        <v>1.5777236982585595E-5</v>
      </c>
      <c r="N1290" s="18"/>
      <c r="O1290" s="18">
        <v>2.0952676857560823E-5</v>
      </c>
      <c r="P1290" s="18">
        <v>6.164936976207005</v>
      </c>
      <c r="Q1290" s="17">
        <v>210.46022177537566</v>
      </c>
      <c r="R1290" s="17"/>
      <c r="S1290" s="17"/>
      <c r="T1290" s="17"/>
    </row>
    <row r="1291" spans="1:20" x14ac:dyDescent="0.25">
      <c r="A1291" s="19" t="s">
        <v>168</v>
      </c>
      <c r="B1291" s="19" t="s">
        <v>12</v>
      </c>
      <c r="C1291" s="19" t="s">
        <v>54</v>
      </c>
      <c r="D1291" s="19" t="s">
        <v>54</v>
      </c>
      <c r="E1291" s="19" t="s">
        <v>5</v>
      </c>
      <c r="F1291" s="19" t="s">
        <v>169</v>
      </c>
      <c r="G1291" s="14"/>
      <c r="H1291" s="14">
        <v>1.9011902036865691</v>
      </c>
      <c r="I1291" s="14">
        <v>1.6670675432673227E-6</v>
      </c>
      <c r="J1291" s="14">
        <v>0.10599996305695614</v>
      </c>
      <c r="K1291" s="14">
        <v>2.0071918338110688</v>
      </c>
      <c r="L1291" s="18">
        <v>1.5668669381761731</v>
      </c>
      <c r="M1291" s="18">
        <v>0.33421882650880003</v>
      </c>
      <c r="N1291" s="18"/>
      <c r="O1291" s="18">
        <v>0.10610606912608231</v>
      </c>
      <c r="P1291" s="18">
        <v>2.0071918338110555</v>
      </c>
      <c r="Q1291" s="17">
        <v>204.59963202961325</v>
      </c>
      <c r="R1291" s="17"/>
      <c r="S1291" s="17"/>
      <c r="T1291" s="17"/>
    </row>
    <row r="1292" spans="1:20" x14ac:dyDescent="0.25">
      <c r="A1292" s="19" t="s">
        <v>168</v>
      </c>
      <c r="B1292" s="19" t="s">
        <v>12</v>
      </c>
      <c r="C1292" s="19" t="s">
        <v>54</v>
      </c>
      <c r="D1292" s="19" t="s">
        <v>54</v>
      </c>
      <c r="E1292" s="19" t="s">
        <v>6</v>
      </c>
      <c r="F1292" s="19" t="s">
        <v>161</v>
      </c>
      <c r="G1292" s="14"/>
      <c r="H1292" s="14">
        <v>5.0881728546751868</v>
      </c>
      <c r="I1292" s="14">
        <v>3.1451724746505309E-6</v>
      </c>
      <c r="J1292" s="14">
        <v>2.5793336908703953E-5</v>
      </c>
      <c r="K1292" s="14">
        <v>5.0882017931845702</v>
      </c>
      <c r="L1292" s="18">
        <v>2.8900607565059775</v>
      </c>
      <c r="M1292" s="18">
        <v>1.6183609563133008</v>
      </c>
      <c r="N1292" s="18"/>
      <c r="O1292" s="18">
        <v>0.57978008036523498</v>
      </c>
      <c r="P1292" s="18">
        <v>5.0882017931845134</v>
      </c>
      <c r="Q1292" s="17">
        <v>211.59505093929283</v>
      </c>
      <c r="R1292" s="17"/>
      <c r="S1292" s="17"/>
      <c r="T1292" s="17"/>
    </row>
    <row r="1293" spans="1:20" x14ac:dyDescent="0.25">
      <c r="A1293" s="19" t="s">
        <v>168</v>
      </c>
      <c r="B1293" s="19" t="s">
        <v>12</v>
      </c>
      <c r="C1293" s="19" t="s">
        <v>54</v>
      </c>
      <c r="D1293" s="19" t="s">
        <v>54</v>
      </c>
      <c r="E1293" s="19" t="s">
        <v>6</v>
      </c>
      <c r="F1293" s="19" t="s">
        <v>162</v>
      </c>
      <c r="G1293" s="14"/>
      <c r="H1293" s="14">
        <v>4.8361430151049554</v>
      </c>
      <c r="I1293" s="14">
        <v>2.3886128239092335E-6</v>
      </c>
      <c r="J1293" s="14">
        <v>0.57329406411873918</v>
      </c>
      <c r="K1293" s="14">
        <v>5.4094394678365187</v>
      </c>
      <c r="L1293" s="18">
        <v>4.6179193187972549</v>
      </c>
      <c r="M1293" s="18">
        <v>0.79148181304224619</v>
      </c>
      <c r="N1293" s="18"/>
      <c r="O1293" s="18">
        <v>3.8335997044915744E-5</v>
      </c>
      <c r="P1293" s="18">
        <v>5.4094394678365463</v>
      </c>
      <c r="Q1293" s="17">
        <v>213.34410736875202</v>
      </c>
      <c r="R1293" s="17"/>
      <c r="S1293" s="17"/>
      <c r="T1293" s="17"/>
    </row>
    <row r="1294" spans="1:20" x14ac:dyDescent="0.25">
      <c r="A1294" s="19" t="s">
        <v>168</v>
      </c>
      <c r="B1294" s="19" t="s">
        <v>12</v>
      </c>
      <c r="C1294" s="19" t="s">
        <v>54</v>
      </c>
      <c r="D1294" s="19" t="s">
        <v>54</v>
      </c>
      <c r="E1294" s="19" t="s">
        <v>6</v>
      </c>
      <c r="F1294" s="19" t="s">
        <v>163</v>
      </c>
      <c r="G1294" s="14"/>
      <c r="H1294" s="14">
        <v>5.0506889902072114</v>
      </c>
      <c r="I1294" s="14">
        <v>2.0806532327439643E-6</v>
      </c>
      <c r="J1294" s="14">
        <v>0.59999913623095436</v>
      </c>
      <c r="K1294" s="14">
        <v>5.6506902070913982</v>
      </c>
      <c r="L1294" s="18">
        <v>5.6506433864224554</v>
      </c>
      <c r="M1294" s="18">
        <v>1.9314941196732356E-5</v>
      </c>
      <c r="N1294" s="18"/>
      <c r="O1294" s="18">
        <v>2.7505727747685826E-5</v>
      </c>
      <c r="P1294" s="18">
        <v>5.6506902070914</v>
      </c>
      <c r="Q1294" s="17">
        <v>218.30279700962319</v>
      </c>
      <c r="R1294" s="17"/>
      <c r="S1294" s="17"/>
      <c r="T1294" s="17"/>
    </row>
    <row r="1295" spans="1:20" x14ac:dyDescent="0.25">
      <c r="A1295" s="19" t="s">
        <v>168</v>
      </c>
      <c r="B1295" s="19" t="s">
        <v>12</v>
      </c>
      <c r="C1295" s="19" t="s">
        <v>54</v>
      </c>
      <c r="D1295" s="19" t="s">
        <v>54</v>
      </c>
      <c r="E1295" s="19" t="s">
        <v>6</v>
      </c>
      <c r="F1295" s="19" t="s">
        <v>169</v>
      </c>
      <c r="G1295" s="14"/>
      <c r="H1295" s="14">
        <v>1.824615511611001</v>
      </c>
      <c r="I1295" s="14">
        <v>9.9120060216028086E-7</v>
      </c>
      <c r="J1295" s="14">
        <v>0.10599995432122217</v>
      </c>
      <c r="K1295" s="14">
        <v>1.9306164571328255</v>
      </c>
      <c r="L1295" s="18">
        <v>1.4333713266544565</v>
      </c>
      <c r="M1295" s="18">
        <v>0.39113907009675775</v>
      </c>
      <c r="N1295" s="18"/>
      <c r="O1295" s="18">
        <v>0.10610606038160374</v>
      </c>
      <c r="P1295" s="18">
        <v>1.9306164571328184</v>
      </c>
      <c r="Q1295" s="17">
        <v>213.91072672559042</v>
      </c>
      <c r="R1295" s="17"/>
      <c r="S1295" s="17"/>
      <c r="T1295" s="17"/>
    </row>
    <row r="1296" spans="1:20" x14ac:dyDescent="0.25">
      <c r="A1296" s="19" t="s">
        <v>168</v>
      </c>
      <c r="B1296" s="19" t="s">
        <v>12</v>
      </c>
      <c r="C1296" s="19" t="s">
        <v>54</v>
      </c>
      <c r="D1296" s="19" t="s">
        <v>54</v>
      </c>
      <c r="E1296" s="19" t="s">
        <v>7</v>
      </c>
      <c r="F1296" s="19" t="s">
        <v>161</v>
      </c>
      <c r="G1296" s="14"/>
      <c r="H1296" s="14">
        <v>5.0524509293959454</v>
      </c>
      <c r="I1296" s="14">
        <v>2.6116864378320694E-6</v>
      </c>
      <c r="J1296" s="14">
        <v>3.4967297609226189E-5</v>
      </c>
      <c r="K1296" s="14">
        <v>5.0524885083799926</v>
      </c>
      <c r="L1296" s="18">
        <v>2.642097472182054</v>
      </c>
      <c r="M1296" s="18">
        <v>1.8306223109156123</v>
      </c>
      <c r="N1296" s="18"/>
      <c r="O1296" s="18">
        <v>0.57976872528232615</v>
      </c>
      <c r="P1296" s="18">
        <v>5.0524885083799926</v>
      </c>
      <c r="Q1296" s="17">
        <v>227.14656385001297</v>
      </c>
      <c r="R1296" s="17"/>
      <c r="S1296" s="17"/>
      <c r="T1296" s="17"/>
    </row>
    <row r="1297" spans="1:20" x14ac:dyDescent="0.25">
      <c r="A1297" s="19" t="s">
        <v>168</v>
      </c>
      <c r="B1297" s="19" t="s">
        <v>12</v>
      </c>
      <c r="C1297" s="19" t="s">
        <v>54</v>
      </c>
      <c r="D1297" s="19" t="s">
        <v>54</v>
      </c>
      <c r="E1297" s="19" t="s">
        <v>7</v>
      </c>
      <c r="F1297" s="19" t="s">
        <v>162</v>
      </c>
      <c r="G1297" s="14"/>
      <c r="H1297" s="14">
        <v>4.4179409553051467</v>
      </c>
      <c r="I1297" s="14">
        <v>2.7265946304782531E-6</v>
      </c>
      <c r="J1297" s="14">
        <v>0.57328035342737438</v>
      </c>
      <c r="K1297" s="14">
        <v>4.9912240353271509</v>
      </c>
      <c r="L1297" s="18">
        <v>4.2194945154681687</v>
      </c>
      <c r="M1297" s="18">
        <v>0.7716776686407576</v>
      </c>
      <c r="N1297" s="18"/>
      <c r="O1297" s="18">
        <v>5.1851218212314756E-5</v>
      </c>
      <c r="P1297" s="18">
        <v>4.9912240353271384</v>
      </c>
      <c r="Q1297" s="17">
        <v>228.91842575788098</v>
      </c>
      <c r="R1297" s="17"/>
      <c r="S1297" s="17"/>
      <c r="T1297" s="17"/>
    </row>
    <row r="1298" spans="1:20" x14ac:dyDescent="0.25">
      <c r="A1298" s="19" t="s">
        <v>168</v>
      </c>
      <c r="B1298" s="19" t="s">
        <v>12</v>
      </c>
      <c r="C1298" s="19" t="s">
        <v>54</v>
      </c>
      <c r="D1298" s="19" t="s">
        <v>54</v>
      </c>
      <c r="E1298" s="19" t="s">
        <v>7</v>
      </c>
      <c r="F1298" s="19" t="s">
        <v>163</v>
      </c>
      <c r="G1298" s="14"/>
      <c r="H1298" s="14">
        <v>4.5596724848637793</v>
      </c>
      <c r="I1298" s="14">
        <v>2.4587643845121598E-6</v>
      </c>
      <c r="J1298" s="14">
        <v>0.59999836799056383</v>
      </c>
      <c r="K1298" s="14">
        <v>5.159673311618727</v>
      </c>
      <c r="L1298" s="18">
        <v>5.1596145118372103</v>
      </c>
      <c r="M1298" s="18">
        <v>2.416404604432375E-5</v>
      </c>
      <c r="N1298" s="18"/>
      <c r="O1298" s="18">
        <v>3.4635735476510582E-5</v>
      </c>
      <c r="P1298" s="18">
        <v>5.1596733116187306</v>
      </c>
      <c r="Q1298" s="17">
        <v>234.6835363904496</v>
      </c>
      <c r="R1298" s="17"/>
      <c r="S1298" s="17"/>
      <c r="T1298" s="17"/>
    </row>
    <row r="1299" spans="1:20" x14ac:dyDescent="0.25">
      <c r="A1299" s="19" t="s">
        <v>168</v>
      </c>
      <c r="B1299" s="19" t="s">
        <v>12</v>
      </c>
      <c r="C1299" s="19" t="s">
        <v>54</v>
      </c>
      <c r="D1299" s="19" t="s">
        <v>54</v>
      </c>
      <c r="E1299" s="19" t="s">
        <v>7</v>
      </c>
      <c r="F1299" s="19" t="s">
        <v>169</v>
      </c>
      <c r="G1299" s="14"/>
      <c r="H1299" s="14">
        <v>1.7374511287776297</v>
      </c>
      <c r="I1299" s="14">
        <v>9.5757336562041309E-7</v>
      </c>
      <c r="J1299" s="14">
        <v>0.10599994024216236</v>
      </c>
      <c r="K1299" s="14">
        <v>1.8434520265931578</v>
      </c>
      <c r="L1299" s="18">
        <v>1.3097392789994031</v>
      </c>
      <c r="M1299" s="18">
        <v>0.42760670130530271</v>
      </c>
      <c r="N1299" s="18"/>
      <c r="O1299" s="18">
        <v>0.10610604628845072</v>
      </c>
      <c r="P1299" s="18">
        <v>1.8434520265931567</v>
      </c>
      <c r="Q1299" s="17">
        <v>229.67240673203173</v>
      </c>
      <c r="R1299" s="17"/>
      <c r="S1299" s="17"/>
      <c r="T1299" s="17"/>
    </row>
    <row r="1300" spans="1:20" x14ac:dyDescent="0.25">
      <c r="A1300" s="19" t="s">
        <v>168</v>
      </c>
      <c r="B1300" s="19" t="s">
        <v>12</v>
      </c>
      <c r="C1300" s="19" t="s">
        <v>54</v>
      </c>
      <c r="D1300" s="19" t="s">
        <v>54</v>
      </c>
      <c r="E1300" s="19" t="s">
        <v>8</v>
      </c>
      <c r="F1300" s="19" t="s">
        <v>161</v>
      </c>
      <c r="G1300" s="14"/>
      <c r="H1300" s="14">
        <v>4.9642962205892456</v>
      </c>
      <c r="I1300" s="14">
        <v>2.0404471592466527E-6</v>
      </c>
      <c r="J1300" s="14">
        <v>3.8848329244184126E-5</v>
      </c>
      <c r="K1300" s="14">
        <v>4.9643371093656494</v>
      </c>
      <c r="L1300" s="18">
        <v>2.4428881898299322</v>
      </c>
      <c r="M1300" s="18">
        <v>1.9416868395281317</v>
      </c>
      <c r="N1300" s="18"/>
      <c r="O1300" s="18">
        <v>0.57976208000757989</v>
      </c>
      <c r="P1300" s="18">
        <v>4.9643371093656441</v>
      </c>
      <c r="Q1300" s="17">
        <v>246.28219308566861</v>
      </c>
      <c r="R1300" s="17"/>
      <c r="S1300" s="17"/>
      <c r="T1300" s="17"/>
    </row>
    <row r="1301" spans="1:20" x14ac:dyDescent="0.25">
      <c r="A1301" s="19" t="s">
        <v>168</v>
      </c>
      <c r="B1301" s="19" t="s">
        <v>12</v>
      </c>
      <c r="C1301" s="19" t="s">
        <v>54</v>
      </c>
      <c r="D1301" s="19" t="s">
        <v>54</v>
      </c>
      <c r="E1301" s="19" t="s">
        <v>8</v>
      </c>
      <c r="F1301" s="19" t="s">
        <v>162</v>
      </c>
      <c r="G1301" s="14"/>
      <c r="H1301" s="14">
        <v>4.1758653868828057</v>
      </c>
      <c r="I1301" s="14">
        <v>2.7148104840597617E-6</v>
      </c>
      <c r="J1301" s="14">
        <v>0.57327497658903737</v>
      </c>
      <c r="K1301" s="14">
        <v>4.7491430782823274</v>
      </c>
      <c r="L1301" s="18">
        <v>3.8956168721593274</v>
      </c>
      <c r="M1301" s="18">
        <v>0.85346892345796532</v>
      </c>
      <c r="N1301" s="18"/>
      <c r="O1301" s="18">
        <v>5.7282665052768666E-5</v>
      </c>
      <c r="P1301" s="18">
        <v>4.7491430782823461</v>
      </c>
      <c r="Q1301" s="17">
        <v>248.1003494610386</v>
      </c>
      <c r="R1301" s="17"/>
      <c r="S1301" s="17"/>
      <c r="T1301" s="17"/>
    </row>
    <row r="1302" spans="1:20" x14ac:dyDescent="0.25">
      <c r="A1302" s="19" t="s">
        <v>168</v>
      </c>
      <c r="B1302" s="19" t="s">
        <v>12</v>
      </c>
      <c r="C1302" s="19" t="s">
        <v>54</v>
      </c>
      <c r="D1302" s="19" t="s">
        <v>54</v>
      </c>
      <c r="E1302" s="19" t="s">
        <v>8</v>
      </c>
      <c r="F1302" s="19" t="s">
        <v>163</v>
      </c>
      <c r="G1302" s="14"/>
      <c r="H1302" s="14">
        <v>4.1581513529475504</v>
      </c>
      <c r="I1302" s="14">
        <v>3.1614933096543312E-6</v>
      </c>
      <c r="J1302" s="14">
        <v>0.59999725519678493</v>
      </c>
      <c r="K1302" s="14">
        <v>4.758151769637645</v>
      </c>
      <c r="L1302" s="18">
        <v>4.7580800387978694</v>
      </c>
      <c r="M1302" s="18">
        <v>2.8057642311851367E-5</v>
      </c>
      <c r="N1302" s="18"/>
      <c r="O1302" s="18">
        <v>4.3673197464875743E-5</v>
      </c>
      <c r="P1302" s="18">
        <v>4.7581517696376459</v>
      </c>
      <c r="Q1302" s="17">
        <v>255.12200005654472</v>
      </c>
      <c r="R1302" s="17"/>
      <c r="S1302" s="17"/>
      <c r="T1302" s="17"/>
    </row>
    <row r="1303" spans="1:20" x14ac:dyDescent="0.25">
      <c r="A1303" s="19" t="s">
        <v>168</v>
      </c>
      <c r="B1303" s="19" t="s">
        <v>12</v>
      </c>
      <c r="C1303" s="19" t="s">
        <v>54</v>
      </c>
      <c r="D1303" s="19" t="s">
        <v>54</v>
      </c>
      <c r="E1303" s="19" t="s">
        <v>8</v>
      </c>
      <c r="F1303" s="19" t="s">
        <v>169</v>
      </c>
      <c r="G1303" s="14"/>
      <c r="H1303" s="14">
        <v>1.6673754386765167</v>
      </c>
      <c r="I1303" s="14">
        <v>8.9519167342787731E-7</v>
      </c>
      <c r="J1303" s="14">
        <v>0.10599993625713683</v>
      </c>
      <c r="K1303" s="14">
        <v>1.7733762701253268</v>
      </c>
      <c r="L1303" s="18">
        <v>1.2095235258034647</v>
      </c>
      <c r="M1303" s="18">
        <v>0.45774670202242729</v>
      </c>
      <c r="N1303" s="18"/>
      <c r="O1303" s="18">
        <v>0.10610604229943627</v>
      </c>
      <c r="P1303" s="18">
        <v>1.7733762701253284</v>
      </c>
      <c r="Q1303" s="17">
        <v>249.14089607529371</v>
      </c>
      <c r="R1303" s="17"/>
      <c r="S1303" s="17"/>
      <c r="T1303" s="17"/>
    </row>
    <row r="1304" spans="1:20" x14ac:dyDescent="0.25">
      <c r="A1304" s="19" t="s">
        <v>168</v>
      </c>
      <c r="B1304" s="19" t="s">
        <v>12</v>
      </c>
      <c r="C1304" s="19" t="s">
        <v>54</v>
      </c>
      <c r="D1304" s="19" t="s">
        <v>54</v>
      </c>
      <c r="E1304" s="19" t="s">
        <v>9</v>
      </c>
      <c r="F1304" s="19" t="s">
        <v>161</v>
      </c>
      <c r="G1304" s="14"/>
      <c r="H1304" s="14">
        <v>4.8832295128899226</v>
      </c>
      <c r="I1304" s="14">
        <v>2.1289771859562866E-6</v>
      </c>
      <c r="J1304" s="14">
        <v>4.8996267335909733E-5</v>
      </c>
      <c r="K1304" s="14">
        <v>4.883280638134444</v>
      </c>
      <c r="L1304" s="18">
        <v>2.2703499428665777</v>
      </c>
      <c r="M1304" s="18">
        <v>2.0331826812263709</v>
      </c>
      <c r="N1304" s="18"/>
      <c r="O1304" s="18">
        <v>0.57974801404152154</v>
      </c>
      <c r="P1304" s="18">
        <v>4.8832806381344698</v>
      </c>
      <c r="Q1304" s="17">
        <v>275.6046002851391</v>
      </c>
      <c r="R1304" s="17"/>
      <c r="S1304" s="17"/>
      <c r="T1304" s="17"/>
    </row>
    <row r="1305" spans="1:20" x14ac:dyDescent="0.25">
      <c r="A1305" s="19" t="s">
        <v>168</v>
      </c>
      <c r="B1305" s="19" t="s">
        <v>12</v>
      </c>
      <c r="C1305" s="19" t="s">
        <v>54</v>
      </c>
      <c r="D1305" s="19" t="s">
        <v>54</v>
      </c>
      <c r="E1305" s="19" t="s">
        <v>9</v>
      </c>
      <c r="F1305" s="19" t="s">
        <v>162</v>
      </c>
      <c r="G1305" s="14"/>
      <c r="H1305" s="14">
        <v>3.9907720851868569</v>
      </c>
      <c r="I1305" s="14">
        <v>2.4034776433552963E-6</v>
      </c>
      <c r="J1305" s="14">
        <v>0.5732603343564322</v>
      </c>
      <c r="K1305" s="14">
        <v>4.5640348230209327</v>
      </c>
      <c r="L1305" s="18">
        <v>3.6119671220788492</v>
      </c>
      <c r="M1305" s="18">
        <v>0.95199535498429488</v>
      </c>
      <c r="N1305" s="18"/>
      <c r="O1305" s="18">
        <v>7.2345957765954666E-5</v>
      </c>
      <c r="P1305" s="18">
        <v>4.5640348230209096</v>
      </c>
      <c r="Q1305" s="17">
        <v>277.58856871661669</v>
      </c>
      <c r="R1305" s="17"/>
      <c r="S1305" s="17"/>
      <c r="T1305" s="17"/>
    </row>
    <row r="1306" spans="1:20" x14ac:dyDescent="0.25">
      <c r="A1306" s="19" t="s">
        <v>168</v>
      </c>
      <c r="B1306" s="19" t="s">
        <v>12</v>
      </c>
      <c r="C1306" s="19" t="s">
        <v>54</v>
      </c>
      <c r="D1306" s="19" t="s">
        <v>54</v>
      </c>
      <c r="E1306" s="19" t="s">
        <v>9</v>
      </c>
      <c r="F1306" s="19" t="s">
        <v>163</v>
      </c>
      <c r="G1306" s="14"/>
      <c r="H1306" s="14">
        <v>3.8081605836788781</v>
      </c>
      <c r="I1306" s="14">
        <v>3.2856133074100296E-6</v>
      </c>
      <c r="J1306" s="14">
        <v>0.59999543131602229</v>
      </c>
      <c r="K1306" s="14">
        <v>4.408159300608208</v>
      </c>
      <c r="L1306" s="18">
        <v>4.4080711611258447</v>
      </c>
      <c r="M1306" s="18">
        <v>3.2314869974642797E-5</v>
      </c>
      <c r="N1306" s="18"/>
      <c r="O1306" s="18">
        <v>5.5824612385651147E-5</v>
      </c>
      <c r="P1306" s="18">
        <v>4.4081593006082054</v>
      </c>
      <c r="Q1306" s="17">
        <v>285.82541910106806</v>
      </c>
      <c r="R1306" s="17"/>
      <c r="S1306" s="17"/>
      <c r="T1306" s="17"/>
    </row>
    <row r="1307" spans="1:20" x14ac:dyDescent="0.25">
      <c r="A1307" s="19" t="s">
        <v>168</v>
      </c>
      <c r="B1307" s="19" t="s">
        <v>12</v>
      </c>
      <c r="C1307" s="19" t="s">
        <v>54</v>
      </c>
      <c r="D1307" s="19" t="s">
        <v>54</v>
      </c>
      <c r="E1307" s="19" t="s">
        <v>9</v>
      </c>
      <c r="F1307" s="19" t="s">
        <v>169</v>
      </c>
      <c r="G1307" s="14"/>
      <c r="H1307" s="14">
        <v>1.6086296072693691</v>
      </c>
      <c r="I1307" s="14">
        <v>8.8172816729205788E-7</v>
      </c>
      <c r="J1307" s="14">
        <v>0.10599992318128773</v>
      </c>
      <c r="K1307" s="14">
        <v>1.7146304121788241</v>
      </c>
      <c r="L1307" s="18">
        <v>1.1222105061838481</v>
      </c>
      <c r="M1307" s="18">
        <v>0.48631387678447963</v>
      </c>
      <c r="N1307" s="18"/>
      <c r="O1307" s="18">
        <v>0.10610602921049826</v>
      </c>
      <c r="P1307" s="18">
        <v>1.7146304121788258</v>
      </c>
      <c r="Q1307" s="17">
        <v>278.85999466696069</v>
      </c>
      <c r="R1307" s="17"/>
      <c r="S1307" s="17"/>
      <c r="T1307" s="17"/>
    </row>
    <row r="1308" spans="1:20" x14ac:dyDescent="0.25">
      <c r="A1308" s="19" t="s">
        <v>168</v>
      </c>
      <c r="B1308" s="19" t="s">
        <v>12</v>
      </c>
      <c r="C1308" s="19" t="s">
        <v>55</v>
      </c>
      <c r="D1308" s="19" t="s">
        <v>55</v>
      </c>
      <c r="E1308" s="19" t="s">
        <v>2</v>
      </c>
      <c r="F1308" s="19" t="s">
        <v>161</v>
      </c>
      <c r="G1308" s="14"/>
      <c r="H1308" s="14">
        <v>10.631342209682836</v>
      </c>
      <c r="I1308" s="14"/>
      <c r="J1308" s="14">
        <v>2.3930380627513699E-6</v>
      </c>
      <c r="K1308" s="14">
        <v>10.631344602720899</v>
      </c>
      <c r="L1308" s="18">
        <v>2.1361411667474863</v>
      </c>
      <c r="M1308" s="18">
        <v>2.1098475103979766</v>
      </c>
      <c r="N1308" s="18"/>
      <c r="O1308" s="18">
        <v>6.3853559255754426</v>
      </c>
      <c r="P1308" s="18">
        <v>10.631344602720905</v>
      </c>
      <c r="Q1308" s="17">
        <v>181.08814640656476</v>
      </c>
      <c r="R1308" s="17"/>
      <c r="S1308" s="17"/>
      <c r="T1308" s="17"/>
    </row>
    <row r="1309" spans="1:20" x14ac:dyDescent="0.25">
      <c r="A1309" s="19" t="s">
        <v>168</v>
      </c>
      <c r="B1309" s="19" t="s">
        <v>12</v>
      </c>
      <c r="C1309" s="19" t="s">
        <v>55</v>
      </c>
      <c r="D1309" s="19" t="s">
        <v>55</v>
      </c>
      <c r="E1309" s="19" t="s">
        <v>2</v>
      </c>
      <c r="F1309" s="19" t="s">
        <v>162</v>
      </c>
      <c r="G1309" s="14"/>
      <c r="H1309" s="14">
        <v>4.9139455274642456</v>
      </c>
      <c r="I1309" s="14"/>
      <c r="J1309" s="14">
        <v>3.414287503489434</v>
      </c>
      <c r="K1309" s="14">
        <v>8.3282330309536796</v>
      </c>
      <c r="L1309" s="18">
        <v>4.9397804793359299</v>
      </c>
      <c r="M1309" s="18">
        <v>3.3884479916156756</v>
      </c>
      <c r="N1309" s="18"/>
      <c r="O1309" s="18">
        <v>4.5600020650508852E-6</v>
      </c>
      <c r="P1309" s="18">
        <v>8.3282330309536707</v>
      </c>
      <c r="Q1309" s="17">
        <v>186.68278351120836</v>
      </c>
      <c r="R1309" s="17"/>
      <c r="S1309" s="17"/>
      <c r="T1309" s="17"/>
    </row>
    <row r="1310" spans="1:20" x14ac:dyDescent="0.25">
      <c r="A1310" s="19" t="s">
        <v>168</v>
      </c>
      <c r="B1310" s="19" t="s">
        <v>12</v>
      </c>
      <c r="C1310" s="19" t="s">
        <v>55</v>
      </c>
      <c r="D1310" s="19" t="s">
        <v>55</v>
      </c>
      <c r="E1310" s="19" t="s">
        <v>2</v>
      </c>
      <c r="F1310" s="19" t="s">
        <v>163</v>
      </c>
      <c r="G1310" s="14"/>
      <c r="H1310" s="14">
        <v>2.7310073305579223E-6</v>
      </c>
      <c r="I1310" s="14"/>
      <c r="J1310" s="14">
        <v>11.956101955981584</v>
      </c>
      <c r="K1310" s="14">
        <v>11.956104686988915</v>
      </c>
      <c r="L1310" s="18">
        <v>6.3334941168772927</v>
      </c>
      <c r="M1310" s="18">
        <v>5.622604212510347</v>
      </c>
      <c r="N1310" s="18"/>
      <c r="O1310" s="18">
        <v>6.357601270853758E-6</v>
      </c>
      <c r="P1310" s="18">
        <v>11.95610468698891</v>
      </c>
      <c r="Q1310" s="17">
        <v>186.91665415849411</v>
      </c>
      <c r="R1310" s="17"/>
      <c r="S1310" s="17"/>
      <c r="T1310" s="17"/>
    </row>
    <row r="1311" spans="1:20" x14ac:dyDescent="0.25">
      <c r="A1311" s="19" t="s">
        <v>168</v>
      </c>
      <c r="B1311" s="19" t="s">
        <v>12</v>
      </c>
      <c r="C1311" s="19" t="s">
        <v>55</v>
      </c>
      <c r="D1311" s="19" t="s">
        <v>55</v>
      </c>
      <c r="E1311" s="19" t="s">
        <v>2</v>
      </c>
      <c r="F1311" s="19" t="s">
        <v>169</v>
      </c>
      <c r="G1311" s="14"/>
      <c r="H1311" s="14">
        <v>2.535209256990123</v>
      </c>
      <c r="I1311" s="14"/>
      <c r="J1311" s="14">
        <v>1.1509932596155559</v>
      </c>
      <c r="K1311" s="14">
        <v>3.6862025166056789</v>
      </c>
      <c r="L1311" s="18">
        <v>1.3763641262814936</v>
      </c>
      <c r="M1311" s="18">
        <v>1.1413173145723521</v>
      </c>
      <c r="N1311" s="18"/>
      <c r="O1311" s="18">
        <v>1.1685210757518325</v>
      </c>
      <c r="P1311" s="18">
        <v>3.6862025166056784</v>
      </c>
      <c r="Q1311" s="17">
        <v>185.16052246209065</v>
      </c>
      <c r="R1311" s="17"/>
      <c r="S1311" s="17"/>
      <c r="T1311" s="17"/>
    </row>
    <row r="1312" spans="1:20" x14ac:dyDescent="0.25">
      <c r="A1312" s="19" t="s">
        <v>168</v>
      </c>
      <c r="B1312" s="19" t="s">
        <v>12</v>
      </c>
      <c r="C1312" s="19" t="s">
        <v>55</v>
      </c>
      <c r="D1312" s="19" t="s">
        <v>55</v>
      </c>
      <c r="E1312" s="19" t="s">
        <v>3</v>
      </c>
      <c r="F1312" s="19" t="s">
        <v>161</v>
      </c>
      <c r="G1312" s="14"/>
      <c r="H1312" s="14">
        <v>10.053371934398742</v>
      </c>
      <c r="I1312" s="14"/>
      <c r="J1312" s="14">
        <v>1.0205866175622006E-5</v>
      </c>
      <c r="K1312" s="14">
        <v>10.053382140264917</v>
      </c>
      <c r="L1312" s="18">
        <v>2.0807504156151375</v>
      </c>
      <c r="M1312" s="18">
        <v>2.0687747605899451</v>
      </c>
      <c r="N1312" s="18"/>
      <c r="O1312" s="18">
        <v>5.9038569640598713</v>
      </c>
      <c r="P1312" s="18">
        <v>10.053382140264954</v>
      </c>
      <c r="Q1312" s="17">
        <v>165.14743288151129</v>
      </c>
      <c r="R1312" s="17"/>
      <c r="S1312" s="17"/>
      <c r="T1312" s="17"/>
    </row>
    <row r="1313" spans="1:20" x14ac:dyDescent="0.25">
      <c r="A1313" s="19" t="s">
        <v>168</v>
      </c>
      <c r="B1313" s="19" t="s">
        <v>12</v>
      </c>
      <c r="C1313" s="19" t="s">
        <v>55</v>
      </c>
      <c r="D1313" s="19" t="s">
        <v>55</v>
      </c>
      <c r="E1313" s="19" t="s">
        <v>3</v>
      </c>
      <c r="F1313" s="19" t="s">
        <v>162</v>
      </c>
      <c r="G1313" s="14"/>
      <c r="H1313" s="14">
        <v>4.9050902640238512</v>
      </c>
      <c r="I1313" s="14"/>
      <c r="J1313" s="14">
        <v>3.4111274429758836</v>
      </c>
      <c r="K1313" s="14">
        <v>8.3162177069997352</v>
      </c>
      <c r="L1313" s="18">
        <v>4.7480499484448915</v>
      </c>
      <c r="M1313" s="18">
        <v>3.5681505729738854</v>
      </c>
      <c r="N1313" s="18"/>
      <c r="O1313" s="18">
        <v>1.7185580988456996E-5</v>
      </c>
      <c r="P1313" s="18">
        <v>8.3162177069997654</v>
      </c>
      <c r="Q1313" s="17">
        <v>167.9486899368901</v>
      </c>
      <c r="R1313" s="17"/>
      <c r="S1313" s="17"/>
      <c r="T1313" s="17"/>
    </row>
    <row r="1314" spans="1:20" x14ac:dyDescent="0.25">
      <c r="A1314" s="19" t="s">
        <v>168</v>
      </c>
      <c r="B1314" s="19" t="s">
        <v>12</v>
      </c>
      <c r="C1314" s="19" t="s">
        <v>55</v>
      </c>
      <c r="D1314" s="19" t="s">
        <v>55</v>
      </c>
      <c r="E1314" s="19" t="s">
        <v>3</v>
      </c>
      <c r="F1314" s="19" t="s">
        <v>163</v>
      </c>
      <c r="G1314" s="14"/>
      <c r="H1314" s="14">
        <v>1.1193025476763197E-5</v>
      </c>
      <c r="I1314" s="14"/>
      <c r="J1314" s="14">
        <v>10.562359127147024</v>
      </c>
      <c r="K1314" s="14">
        <v>10.562370320172501</v>
      </c>
      <c r="L1314" s="18">
        <v>6.0724291647774979</v>
      </c>
      <c r="M1314" s="18">
        <v>4.4899140009582199</v>
      </c>
      <c r="N1314" s="18"/>
      <c r="O1314" s="18">
        <v>2.7154436875406265E-5</v>
      </c>
      <c r="P1314" s="18">
        <v>10.562370320172594</v>
      </c>
      <c r="Q1314" s="17">
        <v>168.21653521443045</v>
      </c>
      <c r="R1314" s="17"/>
      <c r="S1314" s="17"/>
      <c r="T1314" s="17"/>
    </row>
    <row r="1315" spans="1:20" x14ac:dyDescent="0.25">
      <c r="A1315" s="19" t="s">
        <v>168</v>
      </c>
      <c r="B1315" s="19" t="s">
        <v>12</v>
      </c>
      <c r="C1315" s="19" t="s">
        <v>55</v>
      </c>
      <c r="D1315" s="19" t="s">
        <v>55</v>
      </c>
      <c r="E1315" s="19" t="s">
        <v>3</v>
      </c>
      <c r="F1315" s="19" t="s">
        <v>169</v>
      </c>
      <c r="G1315" s="14"/>
      <c r="H1315" s="14">
        <v>2.4283785896454111</v>
      </c>
      <c r="I1315" s="14"/>
      <c r="J1315" s="14">
        <v>1.0642034267137315</v>
      </c>
      <c r="K1315" s="14">
        <v>3.492582016359143</v>
      </c>
      <c r="L1315" s="18">
        <v>1.3270339280871621</v>
      </c>
      <c r="M1315" s="18">
        <v>1.0851385180042359</v>
      </c>
      <c r="N1315" s="18"/>
      <c r="O1315" s="18">
        <v>1.0804095702677612</v>
      </c>
      <c r="P1315" s="18">
        <v>3.4925820163591594</v>
      </c>
      <c r="Q1315" s="17">
        <v>167.22089095658052</v>
      </c>
      <c r="R1315" s="17"/>
      <c r="S1315" s="17"/>
      <c r="T1315" s="17"/>
    </row>
    <row r="1316" spans="1:20" x14ac:dyDescent="0.25">
      <c r="A1316" s="19" t="s">
        <v>168</v>
      </c>
      <c r="B1316" s="19" t="s">
        <v>12</v>
      </c>
      <c r="C1316" s="19" t="s">
        <v>55</v>
      </c>
      <c r="D1316" s="19" t="s">
        <v>55</v>
      </c>
      <c r="E1316" s="19" t="s">
        <v>4</v>
      </c>
      <c r="F1316" s="19" t="s">
        <v>161</v>
      </c>
      <c r="G1316" s="14"/>
      <c r="H1316" s="14">
        <v>8.8344892759849731</v>
      </c>
      <c r="I1316" s="14"/>
      <c r="J1316" s="14">
        <v>1.5024541515736395E-5</v>
      </c>
      <c r="K1316" s="14">
        <v>8.8345043005264881</v>
      </c>
      <c r="L1316" s="18">
        <v>1.8425777260790575</v>
      </c>
      <c r="M1316" s="18">
        <v>2.6064896873178962</v>
      </c>
      <c r="N1316" s="18"/>
      <c r="O1316" s="18">
        <v>4.3854368871295408</v>
      </c>
      <c r="P1316" s="18">
        <v>8.8345043005264934</v>
      </c>
      <c r="Q1316" s="17">
        <v>182.42948233869231</v>
      </c>
      <c r="R1316" s="17"/>
      <c r="S1316" s="17"/>
      <c r="T1316" s="17"/>
    </row>
    <row r="1317" spans="1:20" x14ac:dyDescent="0.25">
      <c r="A1317" s="19" t="s">
        <v>168</v>
      </c>
      <c r="B1317" s="19" t="s">
        <v>12</v>
      </c>
      <c r="C1317" s="19" t="s">
        <v>55</v>
      </c>
      <c r="D1317" s="19" t="s">
        <v>55</v>
      </c>
      <c r="E1317" s="19" t="s">
        <v>4</v>
      </c>
      <c r="F1317" s="19" t="s">
        <v>162</v>
      </c>
      <c r="G1317" s="14"/>
      <c r="H1317" s="14">
        <v>6.4321796378346452</v>
      </c>
      <c r="I1317" s="14"/>
      <c r="J1317" s="14">
        <v>1.4269757859370513</v>
      </c>
      <c r="K1317" s="14">
        <v>7.8591554237716963</v>
      </c>
      <c r="L1317" s="18">
        <v>4.1851193890913958</v>
      </c>
      <c r="M1317" s="18">
        <v>3.674010630181928</v>
      </c>
      <c r="N1317" s="18"/>
      <c r="O1317" s="18">
        <v>2.5404498374845186E-5</v>
      </c>
      <c r="P1317" s="18">
        <v>7.859155423771699</v>
      </c>
      <c r="Q1317" s="17">
        <v>188.11342937009874</v>
      </c>
      <c r="R1317" s="17"/>
      <c r="S1317" s="17"/>
      <c r="T1317" s="17"/>
    </row>
    <row r="1318" spans="1:20" x14ac:dyDescent="0.25">
      <c r="A1318" s="19" t="s">
        <v>168</v>
      </c>
      <c r="B1318" s="19" t="s">
        <v>12</v>
      </c>
      <c r="C1318" s="19" t="s">
        <v>55</v>
      </c>
      <c r="D1318" s="19" t="s">
        <v>55</v>
      </c>
      <c r="E1318" s="19" t="s">
        <v>4</v>
      </c>
      <c r="F1318" s="19" t="s">
        <v>163</v>
      </c>
      <c r="G1318" s="14"/>
      <c r="H1318" s="14">
        <v>1.6511580276923671E-5</v>
      </c>
      <c r="I1318" s="14"/>
      <c r="J1318" s="14">
        <v>9.9881056148007445</v>
      </c>
      <c r="K1318" s="14">
        <v>9.9881221263810218</v>
      </c>
      <c r="L1318" s="18">
        <v>5.3534272157388187</v>
      </c>
      <c r="M1318" s="18">
        <v>4.6346545795475995</v>
      </c>
      <c r="N1318" s="18"/>
      <c r="O1318" s="18">
        <v>4.0331094583591465E-5</v>
      </c>
      <c r="P1318" s="18">
        <v>9.9881221263810023</v>
      </c>
      <c r="Q1318" s="17">
        <v>188.42018337098659</v>
      </c>
      <c r="R1318" s="17"/>
      <c r="S1318" s="17"/>
      <c r="T1318" s="17"/>
    </row>
    <row r="1319" spans="1:20" x14ac:dyDescent="0.25">
      <c r="A1319" s="19" t="s">
        <v>168</v>
      </c>
      <c r="B1319" s="19" t="s">
        <v>12</v>
      </c>
      <c r="C1319" s="19" t="s">
        <v>55</v>
      </c>
      <c r="D1319" s="19" t="s">
        <v>55</v>
      </c>
      <c r="E1319" s="19" t="s">
        <v>4</v>
      </c>
      <c r="F1319" s="19" t="s">
        <v>169</v>
      </c>
      <c r="G1319" s="14"/>
      <c r="H1319" s="14">
        <v>2.3885741177633846</v>
      </c>
      <c r="I1319" s="14"/>
      <c r="J1319" s="14">
        <v>0.79050239192118965</v>
      </c>
      <c r="K1319" s="14">
        <v>3.1790765096845743</v>
      </c>
      <c r="L1319" s="18">
        <v>1.1713185379392417</v>
      </c>
      <c r="M1319" s="18">
        <v>1.2052174723329574</v>
      </c>
      <c r="N1319" s="18"/>
      <c r="O1319" s="18">
        <v>0.80254049941237504</v>
      </c>
      <c r="P1319" s="18">
        <v>3.1790765096845743</v>
      </c>
      <c r="Q1319" s="17">
        <v>186.56409470519591</v>
      </c>
      <c r="R1319" s="17"/>
      <c r="S1319" s="17"/>
      <c r="T1319" s="17"/>
    </row>
    <row r="1320" spans="1:20" x14ac:dyDescent="0.25">
      <c r="A1320" s="19" t="s">
        <v>168</v>
      </c>
      <c r="B1320" s="19" t="s">
        <v>12</v>
      </c>
      <c r="C1320" s="19" t="s">
        <v>55</v>
      </c>
      <c r="D1320" s="19" t="s">
        <v>55</v>
      </c>
      <c r="E1320" s="19" t="s">
        <v>5</v>
      </c>
      <c r="F1320" s="19" t="s">
        <v>161</v>
      </c>
      <c r="G1320" s="14"/>
      <c r="H1320" s="14">
        <v>11.358792666167647</v>
      </c>
      <c r="I1320" s="14"/>
      <c r="J1320" s="14">
        <v>2.0203228039401899E-5</v>
      </c>
      <c r="K1320" s="14">
        <v>11.358812869395686</v>
      </c>
      <c r="L1320" s="18">
        <v>1.6389912362900527</v>
      </c>
      <c r="M1320" s="18">
        <v>2.7800148923884604</v>
      </c>
      <c r="N1320" s="18"/>
      <c r="O1320" s="18">
        <v>6.9398067407171888</v>
      </c>
      <c r="P1320" s="18">
        <v>11.358812869395702</v>
      </c>
      <c r="Q1320" s="17">
        <v>206.01689176773607</v>
      </c>
      <c r="R1320" s="17"/>
      <c r="S1320" s="17"/>
      <c r="T1320" s="17"/>
    </row>
    <row r="1321" spans="1:20" x14ac:dyDescent="0.25">
      <c r="A1321" s="19" t="s">
        <v>168</v>
      </c>
      <c r="B1321" s="19" t="s">
        <v>12</v>
      </c>
      <c r="C1321" s="19" t="s">
        <v>55</v>
      </c>
      <c r="D1321" s="19" t="s">
        <v>55</v>
      </c>
      <c r="E1321" s="19" t="s">
        <v>5</v>
      </c>
      <c r="F1321" s="19" t="s">
        <v>162</v>
      </c>
      <c r="G1321" s="14"/>
      <c r="H1321" s="14">
        <v>0.47803466556100338</v>
      </c>
      <c r="I1321" s="14"/>
      <c r="J1321" s="14">
        <v>6.0640166199779237</v>
      </c>
      <c r="K1321" s="14">
        <v>6.5420512855389275</v>
      </c>
      <c r="L1321" s="18">
        <v>3.720407853664538</v>
      </c>
      <c r="M1321" s="18">
        <v>2.8216094979142614</v>
      </c>
      <c r="N1321" s="18"/>
      <c r="O1321" s="18">
        <v>3.3933960125846729E-5</v>
      </c>
      <c r="P1321" s="18">
        <v>6.5420512855389248</v>
      </c>
      <c r="Q1321" s="17">
        <v>209.80469249841121</v>
      </c>
      <c r="R1321" s="17"/>
      <c r="S1321" s="17"/>
      <c r="T1321" s="17"/>
    </row>
    <row r="1322" spans="1:20" x14ac:dyDescent="0.25">
      <c r="A1322" s="19" t="s">
        <v>168</v>
      </c>
      <c r="B1322" s="19" t="s">
        <v>12</v>
      </c>
      <c r="C1322" s="19" t="s">
        <v>55</v>
      </c>
      <c r="D1322" s="19" t="s">
        <v>55</v>
      </c>
      <c r="E1322" s="19" t="s">
        <v>5</v>
      </c>
      <c r="F1322" s="19" t="s">
        <v>163</v>
      </c>
      <c r="G1322" s="14"/>
      <c r="H1322" s="14">
        <v>2.3504538635410604E-5</v>
      </c>
      <c r="I1322" s="14"/>
      <c r="J1322" s="14">
        <v>8.4396203427830585</v>
      </c>
      <c r="K1322" s="14">
        <v>8.4396438473216939</v>
      </c>
      <c r="L1322" s="18">
        <v>4.7555133565551451</v>
      </c>
      <c r="M1322" s="18">
        <v>3.684076817955543</v>
      </c>
      <c r="N1322" s="18"/>
      <c r="O1322" s="18">
        <v>5.3672810965098667E-5</v>
      </c>
      <c r="P1322" s="18">
        <v>8.4396438473216531</v>
      </c>
      <c r="Q1322" s="17">
        <v>210.15601111292312</v>
      </c>
      <c r="R1322" s="17"/>
      <c r="S1322" s="17"/>
      <c r="T1322" s="17"/>
    </row>
    <row r="1323" spans="1:20" x14ac:dyDescent="0.25">
      <c r="A1323" s="19" t="s">
        <v>168</v>
      </c>
      <c r="B1323" s="19" t="s">
        <v>12</v>
      </c>
      <c r="C1323" s="19" t="s">
        <v>55</v>
      </c>
      <c r="D1323" s="19" t="s">
        <v>55</v>
      </c>
      <c r="E1323" s="19" t="s">
        <v>5</v>
      </c>
      <c r="F1323" s="19" t="s">
        <v>169</v>
      </c>
      <c r="G1323" s="14"/>
      <c r="H1323" s="14">
        <v>2.1360246750573952</v>
      </c>
      <c r="I1323" s="14"/>
      <c r="J1323" s="14">
        <v>1.2509421528406317</v>
      </c>
      <c r="K1323" s="14">
        <v>3.3869668278980267</v>
      </c>
      <c r="L1323" s="18">
        <v>1.0412261667872431</v>
      </c>
      <c r="M1323" s="18">
        <v>1.0757486277700432</v>
      </c>
      <c r="N1323" s="18"/>
      <c r="O1323" s="18">
        <v>1.2699920333407404</v>
      </c>
      <c r="P1323" s="18">
        <v>3.3869668278980267</v>
      </c>
      <c r="Q1323" s="17">
        <v>208.81306155076356</v>
      </c>
      <c r="R1323" s="17"/>
      <c r="S1323" s="17"/>
      <c r="T1323" s="17"/>
    </row>
    <row r="1324" spans="1:20" x14ac:dyDescent="0.25">
      <c r="A1324" s="19" t="s">
        <v>168</v>
      </c>
      <c r="B1324" s="19" t="s">
        <v>12</v>
      </c>
      <c r="C1324" s="19" t="s">
        <v>55</v>
      </c>
      <c r="D1324" s="19" t="s">
        <v>55</v>
      </c>
      <c r="E1324" s="19" t="s">
        <v>6</v>
      </c>
      <c r="F1324" s="19" t="s">
        <v>161</v>
      </c>
      <c r="G1324" s="14"/>
      <c r="H1324" s="14">
        <v>10.280581153065945</v>
      </c>
      <c r="I1324" s="14"/>
      <c r="J1324" s="14">
        <v>2.4964297392006573E-5</v>
      </c>
      <c r="K1324" s="14">
        <v>10.280606117363337</v>
      </c>
      <c r="L1324" s="18">
        <v>1.5536191879926096</v>
      </c>
      <c r="M1324" s="18">
        <v>2.5009024071927137</v>
      </c>
      <c r="N1324" s="18"/>
      <c r="O1324" s="18">
        <v>6.2260845221780086</v>
      </c>
      <c r="P1324" s="18">
        <v>10.280606117363332</v>
      </c>
      <c r="Q1324" s="17">
        <v>216.62335375063014</v>
      </c>
      <c r="R1324" s="17"/>
      <c r="S1324" s="17"/>
      <c r="T1324" s="17"/>
    </row>
    <row r="1325" spans="1:20" x14ac:dyDescent="0.25">
      <c r="A1325" s="19" t="s">
        <v>168</v>
      </c>
      <c r="B1325" s="19" t="s">
        <v>12</v>
      </c>
      <c r="C1325" s="19" t="s">
        <v>55</v>
      </c>
      <c r="D1325" s="19" t="s">
        <v>55</v>
      </c>
      <c r="E1325" s="19" t="s">
        <v>6</v>
      </c>
      <c r="F1325" s="19" t="s">
        <v>162</v>
      </c>
      <c r="G1325" s="14"/>
      <c r="H1325" s="14">
        <v>0.78676451256975022</v>
      </c>
      <c r="I1325" s="14"/>
      <c r="J1325" s="14">
        <v>5.3983040901890895</v>
      </c>
      <c r="K1325" s="14">
        <v>6.1850686027588395</v>
      </c>
      <c r="L1325" s="18">
        <v>3.5209234231863307</v>
      </c>
      <c r="M1325" s="18">
        <v>2.6641043322055067</v>
      </c>
      <c r="N1325" s="18"/>
      <c r="O1325" s="18">
        <v>4.0847367027007355E-5</v>
      </c>
      <c r="P1325" s="18">
        <v>6.1850686027588644</v>
      </c>
      <c r="Q1325" s="17">
        <v>220.35231251583537</v>
      </c>
      <c r="R1325" s="17"/>
      <c r="S1325" s="17"/>
      <c r="T1325" s="17"/>
    </row>
    <row r="1326" spans="1:20" x14ac:dyDescent="0.25">
      <c r="A1326" s="19" t="s">
        <v>168</v>
      </c>
      <c r="B1326" s="19" t="s">
        <v>12</v>
      </c>
      <c r="C1326" s="19" t="s">
        <v>55</v>
      </c>
      <c r="D1326" s="19" t="s">
        <v>55</v>
      </c>
      <c r="E1326" s="19" t="s">
        <v>6</v>
      </c>
      <c r="F1326" s="19" t="s">
        <v>163</v>
      </c>
      <c r="G1326" s="14"/>
      <c r="H1326" s="14">
        <v>2.9681692665390884E-5</v>
      </c>
      <c r="I1326" s="14"/>
      <c r="J1326" s="14">
        <v>7.6530754188241543</v>
      </c>
      <c r="K1326" s="14">
        <v>7.6531051005168198</v>
      </c>
      <c r="L1326" s="18">
        <v>4.4992478228318546</v>
      </c>
      <c r="M1326" s="18">
        <v>3.1537910986735107</v>
      </c>
      <c r="N1326" s="18"/>
      <c r="O1326" s="18">
        <v>6.6179011469040945E-5</v>
      </c>
      <c r="P1326" s="18">
        <v>7.653105100516834</v>
      </c>
      <c r="Q1326" s="17">
        <v>220.7546694802021</v>
      </c>
      <c r="R1326" s="17"/>
      <c r="S1326" s="17"/>
      <c r="T1326" s="17"/>
    </row>
    <row r="1327" spans="1:20" x14ac:dyDescent="0.25">
      <c r="A1327" s="19" t="s">
        <v>168</v>
      </c>
      <c r="B1327" s="19" t="s">
        <v>12</v>
      </c>
      <c r="C1327" s="19" t="s">
        <v>55</v>
      </c>
      <c r="D1327" s="19" t="s">
        <v>55</v>
      </c>
      <c r="E1327" s="19" t="s">
        <v>6</v>
      </c>
      <c r="F1327" s="19" t="s">
        <v>169</v>
      </c>
      <c r="G1327" s="14"/>
      <c r="H1327" s="14">
        <v>1.9757599327843833</v>
      </c>
      <c r="I1327" s="14"/>
      <c r="J1327" s="14">
        <v>1.122291735256211</v>
      </c>
      <c r="K1327" s="14">
        <v>3.0980516680405943</v>
      </c>
      <c r="L1327" s="18">
        <v>0.9857764872005822</v>
      </c>
      <c r="M1327" s="18">
        <v>0.97289270849868503</v>
      </c>
      <c r="N1327" s="18"/>
      <c r="O1327" s="18">
        <v>1.1393824723413299</v>
      </c>
      <c r="P1327" s="18">
        <v>3.098051668040597</v>
      </c>
      <c r="Q1327" s="17">
        <v>219.39068473426281</v>
      </c>
      <c r="R1327" s="17"/>
      <c r="S1327" s="17"/>
      <c r="T1327" s="17"/>
    </row>
    <row r="1328" spans="1:20" x14ac:dyDescent="0.25">
      <c r="A1328" s="19" t="s">
        <v>168</v>
      </c>
      <c r="B1328" s="19" t="s">
        <v>12</v>
      </c>
      <c r="C1328" s="19" t="s">
        <v>55</v>
      </c>
      <c r="D1328" s="19" t="s">
        <v>55</v>
      </c>
      <c r="E1328" s="19" t="s">
        <v>7</v>
      </c>
      <c r="F1328" s="19" t="s">
        <v>161</v>
      </c>
      <c r="G1328" s="14"/>
      <c r="H1328" s="14">
        <v>9.3394459738386679</v>
      </c>
      <c r="I1328" s="14"/>
      <c r="J1328" s="14">
        <v>3.2372756118990385E-5</v>
      </c>
      <c r="K1328" s="14">
        <v>9.3394783465947864</v>
      </c>
      <c r="L1328" s="18">
        <v>1.4613150005105642</v>
      </c>
      <c r="M1328" s="18">
        <v>2.3529623757561762</v>
      </c>
      <c r="N1328" s="18"/>
      <c r="O1328" s="18">
        <v>5.5252009703280205</v>
      </c>
      <c r="P1328" s="18">
        <v>9.3394783465947597</v>
      </c>
      <c r="Q1328" s="17">
        <v>232.8136771655935</v>
      </c>
      <c r="R1328" s="17"/>
      <c r="S1328" s="17"/>
      <c r="T1328" s="17"/>
    </row>
    <row r="1329" spans="1:20" x14ac:dyDescent="0.25">
      <c r="A1329" s="19" t="s">
        <v>168</v>
      </c>
      <c r="B1329" s="19" t="s">
        <v>12</v>
      </c>
      <c r="C1329" s="19" t="s">
        <v>55</v>
      </c>
      <c r="D1329" s="19" t="s">
        <v>55</v>
      </c>
      <c r="E1329" s="19" t="s">
        <v>7</v>
      </c>
      <c r="F1329" s="19" t="s">
        <v>162</v>
      </c>
      <c r="G1329" s="14"/>
      <c r="H1329" s="14">
        <v>0.76708135961134816</v>
      </c>
      <c r="I1329" s="14"/>
      <c r="J1329" s="14">
        <v>4.7171091437731416</v>
      </c>
      <c r="K1329" s="14">
        <v>5.4841905033844895</v>
      </c>
      <c r="L1329" s="18">
        <v>3.3042008359454735</v>
      </c>
      <c r="M1329" s="18">
        <v>2.1799375582129992</v>
      </c>
      <c r="N1329" s="18"/>
      <c r="O1329" s="18">
        <v>5.2109226011902829E-5</v>
      </c>
      <c r="P1329" s="18">
        <v>5.4841905033844842</v>
      </c>
      <c r="Q1329" s="17">
        <v>236.85166419531618</v>
      </c>
      <c r="R1329" s="17"/>
      <c r="S1329" s="17"/>
      <c r="T1329" s="17"/>
    </row>
    <row r="1330" spans="1:20" x14ac:dyDescent="0.25">
      <c r="A1330" s="19" t="s">
        <v>168</v>
      </c>
      <c r="B1330" s="19" t="s">
        <v>12</v>
      </c>
      <c r="C1330" s="19" t="s">
        <v>55</v>
      </c>
      <c r="D1330" s="19" t="s">
        <v>55</v>
      </c>
      <c r="E1330" s="19" t="s">
        <v>7</v>
      </c>
      <c r="F1330" s="19" t="s">
        <v>163</v>
      </c>
      <c r="G1330" s="14"/>
      <c r="H1330" s="14">
        <v>3.8070955699161336E-5</v>
      </c>
      <c r="I1330" s="14"/>
      <c r="J1330" s="14">
        <v>6.9338291499299087</v>
      </c>
      <c r="K1330" s="14">
        <v>6.9338672208856078</v>
      </c>
      <c r="L1330" s="18">
        <v>4.2210938684873076</v>
      </c>
      <c r="M1330" s="18">
        <v>2.7126887192591234</v>
      </c>
      <c r="N1330" s="18"/>
      <c r="O1330" s="18">
        <v>8.4633139174573424E-5</v>
      </c>
      <c r="P1330" s="18">
        <v>6.9338672208856051</v>
      </c>
      <c r="Q1330" s="17">
        <v>237.31247055283416</v>
      </c>
      <c r="R1330" s="17"/>
      <c r="S1330" s="17"/>
      <c r="T1330" s="17"/>
    </row>
    <row r="1331" spans="1:20" x14ac:dyDescent="0.25">
      <c r="A1331" s="19" t="s">
        <v>168</v>
      </c>
      <c r="B1331" s="19" t="s">
        <v>12</v>
      </c>
      <c r="C1331" s="19" t="s">
        <v>55</v>
      </c>
      <c r="D1331" s="19" t="s">
        <v>55</v>
      </c>
      <c r="E1331" s="19" t="s">
        <v>7</v>
      </c>
      <c r="F1331" s="19" t="s">
        <v>169</v>
      </c>
      <c r="G1331" s="14"/>
      <c r="H1331" s="14">
        <v>1.8011707367650915</v>
      </c>
      <c r="I1331" s="14"/>
      <c r="J1331" s="14">
        <v>0.9959564287628011</v>
      </c>
      <c r="K1331" s="14">
        <v>2.7971271655278924</v>
      </c>
      <c r="L1331" s="18">
        <v>0.925632565253103</v>
      </c>
      <c r="M1331" s="18">
        <v>0.86037132234300584</v>
      </c>
      <c r="N1331" s="18"/>
      <c r="O1331" s="18">
        <v>1.011123277931778</v>
      </c>
      <c r="P1331" s="18">
        <v>2.7971271655278862</v>
      </c>
      <c r="Q1331" s="17">
        <v>235.81535183425771</v>
      </c>
      <c r="R1331" s="17"/>
      <c r="S1331" s="17"/>
      <c r="T1331" s="17"/>
    </row>
    <row r="1332" spans="1:20" x14ac:dyDescent="0.25">
      <c r="A1332" s="19" t="s">
        <v>168</v>
      </c>
      <c r="B1332" s="19" t="s">
        <v>12</v>
      </c>
      <c r="C1332" s="19" t="s">
        <v>55</v>
      </c>
      <c r="D1332" s="19" t="s">
        <v>55</v>
      </c>
      <c r="E1332" s="19" t="s">
        <v>8</v>
      </c>
      <c r="F1332" s="19" t="s">
        <v>161</v>
      </c>
      <c r="G1332" s="14"/>
      <c r="H1332" s="14">
        <v>8.3151041394276941</v>
      </c>
      <c r="I1332" s="14"/>
      <c r="J1332" s="14">
        <v>4.1623949965822048E-5</v>
      </c>
      <c r="K1332" s="14">
        <v>8.3151457633776591</v>
      </c>
      <c r="L1332" s="18">
        <v>1.3300186079083998</v>
      </c>
      <c r="M1332" s="18">
        <v>2.1768308192962453</v>
      </c>
      <c r="N1332" s="18"/>
      <c r="O1332" s="18">
        <v>4.8082963361730275</v>
      </c>
      <c r="P1332" s="18">
        <v>8.3151457633776715</v>
      </c>
      <c r="Q1332" s="17">
        <v>252.68891391549096</v>
      </c>
      <c r="R1332" s="17"/>
      <c r="S1332" s="17"/>
      <c r="T1332" s="17"/>
    </row>
    <row r="1333" spans="1:20" x14ac:dyDescent="0.25">
      <c r="A1333" s="19" t="s">
        <v>168</v>
      </c>
      <c r="B1333" s="19" t="s">
        <v>12</v>
      </c>
      <c r="C1333" s="19" t="s">
        <v>55</v>
      </c>
      <c r="D1333" s="19" t="s">
        <v>55</v>
      </c>
      <c r="E1333" s="19" t="s">
        <v>8</v>
      </c>
      <c r="F1333" s="19" t="s">
        <v>162</v>
      </c>
      <c r="G1333" s="14"/>
      <c r="H1333" s="14">
        <v>0.84838521062918149</v>
      </c>
      <c r="I1333" s="14"/>
      <c r="J1333" s="14">
        <v>4.0204818697376918</v>
      </c>
      <c r="K1333" s="14">
        <v>4.868867080366873</v>
      </c>
      <c r="L1333" s="18">
        <v>2.9938889394372716</v>
      </c>
      <c r="M1333" s="18">
        <v>1.8749123848926068</v>
      </c>
      <c r="N1333" s="18"/>
      <c r="O1333" s="18">
        <v>6.5756036988630324E-5</v>
      </c>
      <c r="P1333" s="18">
        <v>4.8688670803668668</v>
      </c>
      <c r="Q1333" s="17">
        <v>257.10112092505619</v>
      </c>
      <c r="R1333" s="17"/>
      <c r="S1333" s="17"/>
      <c r="T1333" s="17"/>
    </row>
    <row r="1334" spans="1:20" x14ac:dyDescent="0.25">
      <c r="A1334" s="19" t="s">
        <v>168</v>
      </c>
      <c r="B1334" s="19" t="s">
        <v>12</v>
      </c>
      <c r="C1334" s="19" t="s">
        <v>55</v>
      </c>
      <c r="D1334" s="19" t="s">
        <v>55</v>
      </c>
      <c r="E1334" s="19" t="s">
        <v>8</v>
      </c>
      <c r="F1334" s="19" t="s">
        <v>163</v>
      </c>
      <c r="G1334" s="14"/>
      <c r="H1334" s="14">
        <v>4.6925058006330346E-5</v>
      </c>
      <c r="I1334" s="14"/>
      <c r="J1334" s="14">
        <v>6.1978757292009501</v>
      </c>
      <c r="K1334" s="14">
        <v>6.1979226542589565</v>
      </c>
      <c r="L1334" s="18">
        <v>3.8226406937554254</v>
      </c>
      <c r="M1334" s="18">
        <v>2.3751753890055065</v>
      </c>
      <c r="N1334" s="18"/>
      <c r="O1334" s="18">
        <v>1.0657149801992248E-4</v>
      </c>
      <c r="P1334" s="18">
        <v>6.1979226542589521</v>
      </c>
      <c r="Q1334" s="17">
        <v>257.62886948144342</v>
      </c>
      <c r="R1334" s="17"/>
      <c r="S1334" s="17"/>
      <c r="T1334" s="17"/>
    </row>
    <row r="1335" spans="1:20" x14ac:dyDescent="0.25">
      <c r="A1335" s="19" t="s">
        <v>168</v>
      </c>
      <c r="B1335" s="19" t="s">
        <v>12</v>
      </c>
      <c r="C1335" s="19" t="s">
        <v>55</v>
      </c>
      <c r="D1335" s="19" t="s">
        <v>55</v>
      </c>
      <c r="E1335" s="19" t="s">
        <v>8</v>
      </c>
      <c r="F1335" s="19" t="s">
        <v>169</v>
      </c>
      <c r="G1335" s="14"/>
      <c r="H1335" s="14">
        <v>1.6234731921443664</v>
      </c>
      <c r="I1335" s="14"/>
      <c r="J1335" s="14">
        <v>0.86673373676182575</v>
      </c>
      <c r="K1335" s="14">
        <v>2.4902069289061917</v>
      </c>
      <c r="L1335" s="18">
        <v>0.83966380099254612</v>
      </c>
      <c r="M1335" s="18">
        <v>0.77061040023666716</v>
      </c>
      <c r="N1335" s="18"/>
      <c r="O1335" s="18">
        <v>0.87993272767697994</v>
      </c>
      <c r="P1335" s="18">
        <v>2.490206928906193</v>
      </c>
      <c r="Q1335" s="17">
        <v>255.9711166127185</v>
      </c>
      <c r="R1335" s="17"/>
      <c r="S1335" s="17"/>
      <c r="T1335" s="17"/>
    </row>
    <row r="1336" spans="1:20" x14ac:dyDescent="0.25">
      <c r="A1336" s="19" t="s">
        <v>168</v>
      </c>
      <c r="B1336" s="19" t="s">
        <v>12</v>
      </c>
      <c r="C1336" s="19" t="s">
        <v>55</v>
      </c>
      <c r="D1336" s="19" t="s">
        <v>55</v>
      </c>
      <c r="E1336" s="19" t="s">
        <v>9</v>
      </c>
      <c r="F1336" s="19" t="s">
        <v>161</v>
      </c>
      <c r="G1336" s="14"/>
      <c r="H1336" s="14">
        <v>7.440463590603974</v>
      </c>
      <c r="I1336" s="14"/>
      <c r="J1336" s="14">
        <v>5.3929514741739506E-5</v>
      </c>
      <c r="K1336" s="14">
        <v>7.4405175201187159</v>
      </c>
      <c r="L1336" s="18">
        <v>1.2253820540318523</v>
      </c>
      <c r="M1336" s="18">
        <v>2.0199196341033834</v>
      </c>
      <c r="N1336" s="18"/>
      <c r="O1336" s="18">
        <v>4.1952158319834583</v>
      </c>
      <c r="P1336" s="18">
        <v>7.4405175201186937</v>
      </c>
      <c r="Q1336" s="17">
        <v>282.90307597339176</v>
      </c>
      <c r="R1336" s="17"/>
      <c r="S1336" s="17"/>
      <c r="T1336" s="17"/>
    </row>
    <row r="1337" spans="1:20" x14ac:dyDescent="0.25">
      <c r="A1337" s="19" t="s">
        <v>168</v>
      </c>
      <c r="B1337" s="19" t="s">
        <v>12</v>
      </c>
      <c r="C1337" s="19" t="s">
        <v>55</v>
      </c>
      <c r="D1337" s="19" t="s">
        <v>55</v>
      </c>
      <c r="E1337" s="19" t="s">
        <v>9</v>
      </c>
      <c r="F1337" s="19" t="s">
        <v>162</v>
      </c>
      <c r="G1337" s="14"/>
      <c r="H1337" s="14">
        <v>0.94632703529319739</v>
      </c>
      <c r="I1337" s="14"/>
      <c r="J1337" s="14">
        <v>3.4228853931086629</v>
      </c>
      <c r="K1337" s="14">
        <v>4.3692124284018607</v>
      </c>
      <c r="L1337" s="18">
        <v>2.7399209342405371</v>
      </c>
      <c r="M1337" s="18">
        <v>1.6292069692714179</v>
      </c>
      <c r="N1337" s="18"/>
      <c r="O1337" s="18">
        <v>8.4524889919367112E-5</v>
      </c>
      <c r="P1337" s="18">
        <v>4.3692124284018741</v>
      </c>
      <c r="Q1337" s="17">
        <v>287.85734447873801</v>
      </c>
      <c r="R1337" s="17"/>
      <c r="S1337" s="17"/>
      <c r="T1337" s="17"/>
    </row>
    <row r="1338" spans="1:20" x14ac:dyDescent="0.25">
      <c r="A1338" s="19" t="s">
        <v>168</v>
      </c>
      <c r="B1338" s="19" t="s">
        <v>12</v>
      </c>
      <c r="C1338" s="19" t="s">
        <v>55</v>
      </c>
      <c r="D1338" s="19" t="s">
        <v>55</v>
      </c>
      <c r="E1338" s="19" t="s">
        <v>9</v>
      </c>
      <c r="F1338" s="19" t="s">
        <v>163</v>
      </c>
      <c r="G1338" s="14"/>
      <c r="H1338" s="14">
        <v>5.7781930219689276E-5</v>
      </c>
      <c r="I1338" s="14"/>
      <c r="J1338" s="14">
        <v>5.5721108312208747</v>
      </c>
      <c r="K1338" s="14">
        <v>5.5721686131510948</v>
      </c>
      <c r="L1338" s="18">
        <v>3.4956764686819897</v>
      </c>
      <c r="M1338" s="18">
        <v>2.0763551349101683</v>
      </c>
      <c r="N1338" s="18"/>
      <c r="O1338" s="18">
        <v>1.3700955894006155E-4</v>
      </c>
      <c r="P1338" s="18">
        <v>5.5721686131510983</v>
      </c>
      <c r="Q1338" s="17">
        <v>288.46176106656685</v>
      </c>
      <c r="R1338" s="17"/>
      <c r="S1338" s="17"/>
      <c r="T1338" s="17"/>
    </row>
    <row r="1339" spans="1:20" x14ac:dyDescent="0.25">
      <c r="A1339" s="19" t="s">
        <v>168</v>
      </c>
      <c r="B1339" s="19" t="s">
        <v>12</v>
      </c>
      <c r="C1339" s="19" t="s">
        <v>55</v>
      </c>
      <c r="D1339" s="19" t="s">
        <v>55</v>
      </c>
      <c r="E1339" s="19" t="s">
        <v>9</v>
      </c>
      <c r="F1339" s="19" t="s">
        <v>169</v>
      </c>
      <c r="G1339" s="14"/>
      <c r="H1339" s="14">
        <v>1.4751676637953843</v>
      </c>
      <c r="I1339" s="14"/>
      <c r="J1339" s="14">
        <v>0.75622698780993147</v>
      </c>
      <c r="K1339" s="14">
        <v>2.2313946516053162</v>
      </c>
      <c r="L1339" s="18">
        <v>0.76976736905497667</v>
      </c>
      <c r="M1339" s="18">
        <v>0.69388414771791973</v>
      </c>
      <c r="N1339" s="18"/>
      <c r="O1339" s="18">
        <v>0.76774313483241752</v>
      </c>
      <c r="P1339" s="18">
        <v>2.231394651605314</v>
      </c>
      <c r="Q1339" s="17">
        <v>286.58426746433798</v>
      </c>
      <c r="R1339" s="17"/>
      <c r="S1339" s="17"/>
      <c r="T1339" s="17"/>
    </row>
    <row r="1340" spans="1:20" x14ac:dyDescent="0.25">
      <c r="A1340" s="19" t="s">
        <v>168</v>
      </c>
      <c r="B1340" s="19" t="s">
        <v>12</v>
      </c>
      <c r="C1340" s="19" t="s">
        <v>56</v>
      </c>
      <c r="D1340" s="19" t="s">
        <v>56</v>
      </c>
      <c r="E1340" s="19" t="s">
        <v>2</v>
      </c>
      <c r="F1340" s="19" t="s">
        <v>161</v>
      </c>
      <c r="G1340" s="14">
        <v>136.11826583008894</v>
      </c>
      <c r="H1340" s="14">
        <v>109.00216628164382</v>
      </c>
      <c r="I1340" s="14">
        <v>2.72119968688959</v>
      </c>
      <c r="J1340" s="14">
        <v>1.4298653691537719E-5</v>
      </c>
      <c r="K1340" s="14">
        <v>247.84164609727605</v>
      </c>
      <c r="L1340" s="18">
        <v>64.521773881565849</v>
      </c>
      <c r="M1340" s="18">
        <v>135.56252358549293</v>
      </c>
      <c r="N1340" s="18"/>
      <c r="O1340" s="18">
        <v>47.757348621794037</v>
      </c>
      <c r="P1340" s="18">
        <v>247.84164608885283</v>
      </c>
      <c r="Q1340" s="17">
        <v>153.17682817003561</v>
      </c>
      <c r="R1340" s="17">
        <v>153.1768280142096</v>
      </c>
      <c r="S1340" s="17"/>
      <c r="T1340" s="17"/>
    </row>
    <row r="1341" spans="1:20" x14ac:dyDescent="0.25">
      <c r="A1341" s="19" t="s">
        <v>168</v>
      </c>
      <c r="B1341" s="19" t="s">
        <v>12</v>
      </c>
      <c r="C1341" s="19" t="s">
        <v>56</v>
      </c>
      <c r="D1341" s="19" t="s">
        <v>56</v>
      </c>
      <c r="E1341" s="19" t="s">
        <v>2</v>
      </c>
      <c r="F1341" s="19" t="s">
        <v>162</v>
      </c>
      <c r="G1341" s="14">
        <v>136.74008290900252</v>
      </c>
      <c r="H1341" s="14">
        <v>32.588755617492687</v>
      </c>
      <c r="I1341" s="14">
        <v>1.9084923328310546</v>
      </c>
      <c r="J1341" s="14">
        <v>43.216524032799931</v>
      </c>
      <c r="K1341" s="14">
        <v>214.4538548921262</v>
      </c>
      <c r="L1341" s="18">
        <v>104.92014069799495</v>
      </c>
      <c r="M1341" s="18">
        <v>109.53369163435065</v>
      </c>
      <c r="N1341" s="18"/>
      <c r="O1341" s="18">
        <v>2.254995247401294E-5</v>
      </c>
      <c r="P1341" s="18">
        <v>214.45385488229806</v>
      </c>
      <c r="Q1341" s="17">
        <v>154.37003372984634</v>
      </c>
      <c r="R1341" s="17">
        <v>154.37003361421668</v>
      </c>
      <c r="S1341" s="17"/>
      <c r="T1341" s="17"/>
    </row>
    <row r="1342" spans="1:20" x14ac:dyDescent="0.25">
      <c r="A1342" s="19" t="s">
        <v>168</v>
      </c>
      <c r="B1342" s="19" t="s">
        <v>12</v>
      </c>
      <c r="C1342" s="19" t="s">
        <v>56</v>
      </c>
      <c r="D1342" s="19" t="s">
        <v>56</v>
      </c>
      <c r="E1342" s="19" t="s">
        <v>2</v>
      </c>
      <c r="F1342" s="19" t="s">
        <v>163</v>
      </c>
      <c r="G1342" s="14">
        <v>136.75147458601083</v>
      </c>
      <c r="H1342" s="14">
        <v>19.708864409901988</v>
      </c>
      <c r="I1342" s="14">
        <v>4.1736013251688309E-7</v>
      </c>
      <c r="J1342" s="14">
        <v>55.201941592641944</v>
      </c>
      <c r="K1342" s="14">
        <v>211.66228100591491</v>
      </c>
      <c r="L1342" s="18">
        <v>139.61057881864363</v>
      </c>
      <c r="M1342" s="18">
        <v>72.051663901574656</v>
      </c>
      <c r="N1342" s="18"/>
      <c r="O1342" s="18">
        <v>3.8285697555588531E-5</v>
      </c>
      <c r="P1342" s="18">
        <v>211.66228100591582</v>
      </c>
      <c r="Q1342" s="17">
        <v>154.39189361131298</v>
      </c>
      <c r="R1342" s="17">
        <v>154.39189345001586</v>
      </c>
      <c r="S1342" s="17"/>
      <c r="T1342" s="17"/>
    </row>
    <row r="1343" spans="1:20" x14ac:dyDescent="0.25">
      <c r="A1343" s="19" t="s">
        <v>168</v>
      </c>
      <c r="B1343" s="19" t="s">
        <v>12</v>
      </c>
      <c r="C1343" s="19" t="s">
        <v>56</v>
      </c>
      <c r="D1343" s="19" t="s">
        <v>56</v>
      </c>
      <c r="E1343" s="19" t="s">
        <v>2</v>
      </c>
      <c r="F1343" s="19" t="s">
        <v>169</v>
      </c>
      <c r="G1343" s="14">
        <v>49.797044020319255</v>
      </c>
      <c r="H1343" s="14">
        <v>25.079996697053868</v>
      </c>
      <c r="I1343" s="14">
        <v>0.7269986485168497</v>
      </c>
      <c r="J1343" s="14">
        <v>8.6085058793334177</v>
      </c>
      <c r="K1343" s="14">
        <v>84.212545245223396</v>
      </c>
      <c r="L1343" s="18">
        <v>33.053757390841852</v>
      </c>
      <c r="M1343" s="18">
        <v>42.419187974164913</v>
      </c>
      <c r="N1343" s="18"/>
      <c r="O1343" s="18">
        <v>8.7395998774958539</v>
      </c>
      <c r="P1343" s="18">
        <v>84.2125452425026</v>
      </c>
      <c r="Q1343" s="17">
        <v>153.94952055948804</v>
      </c>
      <c r="R1343" s="17"/>
      <c r="S1343" s="17"/>
      <c r="T1343" s="17"/>
    </row>
    <row r="1344" spans="1:20" x14ac:dyDescent="0.25">
      <c r="A1344" s="19" t="s">
        <v>168</v>
      </c>
      <c r="B1344" s="19" t="s">
        <v>12</v>
      </c>
      <c r="C1344" s="19" t="s">
        <v>56</v>
      </c>
      <c r="D1344" s="19" t="s">
        <v>56</v>
      </c>
      <c r="E1344" s="19" t="s">
        <v>3</v>
      </c>
      <c r="F1344" s="19" t="s">
        <v>161</v>
      </c>
      <c r="G1344" s="14">
        <v>68.850437906836277</v>
      </c>
      <c r="H1344" s="14">
        <v>104.07404016421965</v>
      </c>
      <c r="I1344" s="14">
        <v>4.8751599669968444</v>
      </c>
      <c r="J1344" s="14">
        <v>2.2127533143809564E-5</v>
      </c>
      <c r="K1344" s="14">
        <v>177.79966016558595</v>
      </c>
      <c r="L1344" s="18">
        <v>56.969272771359023</v>
      </c>
      <c r="M1344" s="18">
        <v>63.108915491361323</v>
      </c>
      <c r="N1344" s="18"/>
      <c r="O1344" s="18">
        <v>57.721471894672447</v>
      </c>
      <c r="P1344" s="18">
        <v>177.79966015739279</v>
      </c>
      <c r="Q1344" s="17">
        <v>152.24013112228232</v>
      </c>
      <c r="R1344" s="17">
        <v>152.24013096615221</v>
      </c>
      <c r="S1344" s="17"/>
      <c r="T1344" s="17"/>
    </row>
    <row r="1345" spans="1:20" x14ac:dyDescent="0.25">
      <c r="A1345" s="19" t="s">
        <v>168</v>
      </c>
      <c r="B1345" s="19" t="s">
        <v>12</v>
      </c>
      <c r="C1345" s="19" t="s">
        <v>56</v>
      </c>
      <c r="D1345" s="19" t="s">
        <v>56</v>
      </c>
      <c r="E1345" s="19" t="s">
        <v>3</v>
      </c>
      <c r="F1345" s="19" t="s">
        <v>162</v>
      </c>
      <c r="G1345" s="14">
        <v>69.537259549326734</v>
      </c>
      <c r="H1345" s="14">
        <v>42.479225042986286</v>
      </c>
      <c r="I1345" s="14">
        <v>2.2611176050356034E-6</v>
      </c>
      <c r="J1345" s="14">
        <v>39.597764261040631</v>
      </c>
      <c r="K1345" s="14">
        <v>151.61425111447124</v>
      </c>
      <c r="L1345" s="18">
        <v>91.906922632232764</v>
      </c>
      <c r="M1345" s="18">
        <v>59.70729393403716</v>
      </c>
      <c r="N1345" s="18"/>
      <c r="O1345" s="18">
        <v>3.4548200324988404E-5</v>
      </c>
      <c r="P1345" s="18">
        <v>151.61425111447025</v>
      </c>
      <c r="Q1345" s="17">
        <v>154.8448271286415</v>
      </c>
      <c r="R1345" s="17">
        <v>154.84482689906548</v>
      </c>
      <c r="S1345" s="17"/>
      <c r="T1345" s="17"/>
    </row>
    <row r="1346" spans="1:20" x14ac:dyDescent="0.25">
      <c r="A1346" s="19" t="s">
        <v>168</v>
      </c>
      <c r="B1346" s="19" t="s">
        <v>12</v>
      </c>
      <c r="C1346" s="19" t="s">
        <v>56</v>
      </c>
      <c r="D1346" s="19" t="s">
        <v>56</v>
      </c>
      <c r="E1346" s="19" t="s">
        <v>3</v>
      </c>
      <c r="F1346" s="19" t="s">
        <v>163</v>
      </c>
      <c r="G1346" s="14">
        <v>69.607886482172177</v>
      </c>
      <c r="H1346" s="14">
        <v>2.0414244751443106E-5</v>
      </c>
      <c r="I1346" s="14">
        <v>5.5790966160539519E-7</v>
      </c>
      <c r="J1346" s="14">
        <v>91.17509510981013</v>
      </c>
      <c r="K1346" s="14">
        <v>160.78300256413672</v>
      </c>
      <c r="L1346" s="18">
        <v>122.05827734751878</v>
      </c>
      <c r="M1346" s="18">
        <v>38.724665326327269</v>
      </c>
      <c r="N1346" s="18"/>
      <c r="O1346" s="18">
        <v>5.9890293421194084E-5</v>
      </c>
      <c r="P1346" s="18">
        <v>160.78300256413945</v>
      </c>
      <c r="Q1346" s="17">
        <v>155.11267314989811</v>
      </c>
      <c r="R1346" s="17">
        <v>155.11267268591467</v>
      </c>
      <c r="S1346" s="17"/>
      <c r="T1346" s="17"/>
    </row>
    <row r="1347" spans="1:20" x14ac:dyDescent="0.25">
      <c r="A1347" s="19" t="s">
        <v>168</v>
      </c>
      <c r="B1347" s="19" t="s">
        <v>12</v>
      </c>
      <c r="C1347" s="19" t="s">
        <v>56</v>
      </c>
      <c r="D1347" s="19" t="s">
        <v>56</v>
      </c>
      <c r="E1347" s="19" t="s">
        <v>3</v>
      </c>
      <c r="F1347" s="19" t="s">
        <v>169</v>
      </c>
      <c r="G1347" s="14">
        <v>25.259790244764922</v>
      </c>
      <c r="H1347" s="14">
        <v>24.143057620893721</v>
      </c>
      <c r="I1347" s="14">
        <v>0.89215457988493407</v>
      </c>
      <c r="J1347" s="14">
        <v>10.40459165747167</v>
      </c>
      <c r="K1347" s="14">
        <v>60.699594103015258</v>
      </c>
      <c r="L1347" s="18">
        <v>29.0218208285728</v>
      </c>
      <c r="M1347" s="18">
        <v>21.114736057235874</v>
      </c>
      <c r="N1347" s="18"/>
      <c r="O1347" s="18">
        <v>10.563037215707288</v>
      </c>
      <c r="P1347" s="18">
        <v>60.699594101515949</v>
      </c>
      <c r="Q1347" s="17">
        <v>153.97899645571911</v>
      </c>
      <c r="R1347" s="17"/>
      <c r="S1347" s="17"/>
      <c r="T1347" s="17"/>
    </row>
    <row r="1348" spans="1:20" x14ac:dyDescent="0.25">
      <c r="A1348" s="19" t="s">
        <v>168</v>
      </c>
      <c r="B1348" s="19" t="s">
        <v>12</v>
      </c>
      <c r="C1348" s="19" t="s">
        <v>56</v>
      </c>
      <c r="D1348" s="19" t="s">
        <v>56</v>
      </c>
      <c r="E1348" s="19" t="s">
        <v>4</v>
      </c>
      <c r="F1348" s="19" t="s">
        <v>161</v>
      </c>
      <c r="G1348" s="14">
        <v>45.367252162791317</v>
      </c>
      <c r="H1348" s="14">
        <v>90.033898643187698</v>
      </c>
      <c r="I1348" s="14">
        <v>4.6222605093120948E-6</v>
      </c>
      <c r="J1348" s="14">
        <v>3.5703508504648294E-5</v>
      </c>
      <c r="K1348" s="14">
        <v>135.40119113174802</v>
      </c>
      <c r="L1348" s="18">
        <v>49.055912159400222</v>
      </c>
      <c r="M1348" s="18">
        <v>36.405768329280882</v>
      </c>
      <c r="N1348" s="18"/>
      <c r="O1348" s="18">
        <v>49.939510634223367</v>
      </c>
      <c r="P1348" s="18">
        <v>135.40119112290449</v>
      </c>
      <c r="Q1348" s="17">
        <v>157.58437059880981</v>
      </c>
      <c r="R1348" s="17">
        <v>157.58437040400557</v>
      </c>
      <c r="S1348" s="17"/>
      <c r="T1348" s="17"/>
    </row>
    <row r="1349" spans="1:20" x14ac:dyDescent="0.25">
      <c r="A1349" s="19" t="s">
        <v>168</v>
      </c>
      <c r="B1349" s="19" t="s">
        <v>12</v>
      </c>
      <c r="C1349" s="19" t="s">
        <v>56</v>
      </c>
      <c r="D1349" s="19" t="s">
        <v>56</v>
      </c>
      <c r="E1349" s="19" t="s">
        <v>4</v>
      </c>
      <c r="F1349" s="19" t="s">
        <v>162</v>
      </c>
      <c r="G1349" s="14">
        <v>45.814638521673828</v>
      </c>
      <c r="H1349" s="14">
        <v>37.867457076668373</v>
      </c>
      <c r="I1349" s="14">
        <v>2.0297575934631464E-6</v>
      </c>
      <c r="J1349" s="14">
        <v>31.346112583494438</v>
      </c>
      <c r="K1349" s="14">
        <v>115.02821021159423</v>
      </c>
      <c r="L1349" s="18">
        <v>78.809330100552572</v>
      </c>
      <c r="M1349" s="18">
        <v>36.218825465484244</v>
      </c>
      <c r="N1349" s="18"/>
      <c r="O1349" s="18">
        <v>5.4645550600142637E-5</v>
      </c>
      <c r="P1349" s="18">
        <v>115.02821021158742</v>
      </c>
      <c r="Q1349" s="17">
        <v>160.3120453615187</v>
      </c>
      <c r="R1349" s="17">
        <v>160.31204505340008</v>
      </c>
      <c r="S1349" s="17"/>
      <c r="T1349" s="17"/>
    </row>
    <row r="1350" spans="1:20" x14ac:dyDescent="0.25">
      <c r="A1350" s="19" t="s">
        <v>168</v>
      </c>
      <c r="B1350" s="19" t="s">
        <v>12</v>
      </c>
      <c r="C1350" s="19" t="s">
        <v>56</v>
      </c>
      <c r="D1350" s="19" t="s">
        <v>56</v>
      </c>
      <c r="E1350" s="19" t="s">
        <v>4</v>
      </c>
      <c r="F1350" s="19" t="s">
        <v>163</v>
      </c>
      <c r="G1350" s="14">
        <v>45.864951942184334</v>
      </c>
      <c r="H1350" s="14">
        <v>4.2711077191216599E-5</v>
      </c>
      <c r="I1350" s="14">
        <v>1.2070328640616884E-6</v>
      </c>
      <c r="J1350" s="14">
        <v>84.521268480098641</v>
      </c>
      <c r="K1350" s="14">
        <v>130.38626434039304</v>
      </c>
      <c r="L1350" s="18">
        <v>104.48551455137465</v>
      </c>
      <c r="M1350" s="18">
        <v>25.900655781306753</v>
      </c>
      <c r="N1350" s="18"/>
      <c r="O1350" s="18">
        <v>9.4007711433937908E-5</v>
      </c>
      <c r="P1350" s="18">
        <v>130.38626434039281</v>
      </c>
      <c r="Q1350" s="17">
        <v>160.61880236205593</v>
      </c>
      <c r="R1350" s="17">
        <v>160.61880172893336</v>
      </c>
      <c r="S1350" s="17"/>
      <c r="T1350" s="17"/>
    </row>
    <row r="1351" spans="1:20" x14ac:dyDescent="0.25">
      <c r="A1351" s="19" t="s">
        <v>168</v>
      </c>
      <c r="B1351" s="19" t="s">
        <v>12</v>
      </c>
      <c r="C1351" s="19" t="s">
        <v>56</v>
      </c>
      <c r="D1351" s="19" t="s">
        <v>56</v>
      </c>
      <c r="E1351" s="19" t="s">
        <v>4</v>
      </c>
      <c r="F1351" s="19" t="s">
        <v>169</v>
      </c>
      <c r="G1351" s="14">
        <v>16.643590788807099</v>
      </c>
      <c r="H1351" s="14">
        <v>21.020300948990339</v>
      </c>
      <c r="I1351" s="14">
        <v>1.1642806219915155E-6</v>
      </c>
      <c r="J1351" s="14">
        <v>9.0018586895275039</v>
      </c>
      <c r="K1351" s="14">
        <v>46.665751591605556</v>
      </c>
      <c r="L1351" s="18">
        <v>24.912453439421775</v>
      </c>
      <c r="M1351" s="18">
        <v>12.614355318557529</v>
      </c>
      <c r="N1351" s="18"/>
      <c r="O1351" s="18">
        <v>9.1389428320070571</v>
      </c>
      <c r="P1351" s="18">
        <v>46.665751589986371</v>
      </c>
      <c r="Q1351" s="17">
        <v>159.4088919095116</v>
      </c>
      <c r="R1351" s="17"/>
      <c r="S1351" s="17"/>
      <c r="T1351" s="17"/>
    </row>
    <row r="1352" spans="1:20" x14ac:dyDescent="0.25">
      <c r="A1352" s="19" t="s">
        <v>168</v>
      </c>
      <c r="B1352" s="19" t="s">
        <v>12</v>
      </c>
      <c r="C1352" s="19" t="s">
        <v>56</v>
      </c>
      <c r="D1352" s="19" t="s">
        <v>56</v>
      </c>
      <c r="E1352" s="19" t="s">
        <v>5</v>
      </c>
      <c r="F1352" s="19" t="s">
        <v>161</v>
      </c>
      <c r="G1352" s="14">
        <v>22.781884584786567</v>
      </c>
      <c r="H1352" s="14">
        <v>75.636591853001462</v>
      </c>
      <c r="I1352" s="14">
        <v>2.770138838860433E-6</v>
      </c>
      <c r="J1352" s="14">
        <v>4.6348191635648143E-5</v>
      </c>
      <c r="K1352" s="14">
        <v>98.418525556118496</v>
      </c>
      <c r="L1352" s="18">
        <v>40.884194137838975</v>
      </c>
      <c r="M1352" s="18">
        <v>28.462115386138898</v>
      </c>
      <c r="N1352" s="18"/>
      <c r="O1352" s="18">
        <v>29.072216022627806</v>
      </c>
      <c r="P1352" s="18">
        <v>98.418525546605679</v>
      </c>
      <c r="Q1352" s="17">
        <v>177.51963776295463</v>
      </c>
      <c r="R1352" s="17">
        <v>177.51963722462142</v>
      </c>
      <c r="S1352" s="17"/>
      <c r="T1352" s="17"/>
    </row>
    <row r="1353" spans="1:20" x14ac:dyDescent="0.25">
      <c r="A1353" s="19" t="s">
        <v>168</v>
      </c>
      <c r="B1353" s="19" t="s">
        <v>12</v>
      </c>
      <c r="C1353" s="19" t="s">
        <v>56</v>
      </c>
      <c r="D1353" s="19" t="s">
        <v>56</v>
      </c>
      <c r="E1353" s="19" t="s">
        <v>5</v>
      </c>
      <c r="F1353" s="19" t="s">
        <v>162</v>
      </c>
      <c r="G1353" s="14">
        <v>23.007729873804095</v>
      </c>
      <c r="H1353" s="14">
        <v>46.094817536583342</v>
      </c>
      <c r="I1353" s="14">
        <v>2.5068275788282019E-6</v>
      </c>
      <c r="J1353" s="14">
        <v>2.0134109998566223</v>
      </c>
      <c r="K1353" s="14">
        <v>71.115960917071646</v>
      </c>
      <c r="L1353" s="18">
        <v>65.445500779658332</v>
      </c>
      <c r="M1353" s="18">
        <v>5.6703895027542144</v>
      </c>
      <c r="N1353" s="18"/>
      <c r="O1353" s="18">
        <v>7.0634659525730038E-5</v>
      </c>
      <c r="P1353" s="18">
        <v>71.115960917072073</v>
      </c>
      <c r="Q1353" s="17">
        <v>180.59853137610116</v>
      </c>
      <c r="R1353" s="17">
        <v>180.59853039186561</v>
      </c>
      <c r="S1353" s="17"/>
      <c r="T1353" s="17"/>
    </row>
    <row r="1354" spans="1:20" x14ac:dyDescent="0.25">
      <c r="A1354" s="19" t="s">
        <v>168</v>
      </c>
      <c r="B1354" s="19" t="s">
        <v>12</v>
      </c>
      <c r="C1354" s="19" t="s">
        <v>56</v>
      </c>
      <c r="D1354" s="19" t="s">
        <v>56</v>
      </c>
      <c r="E1354" s="19" t="s">
        <v>5</v>
      </c>
      <c r="F1354" s="19" t="s">
        <v>163</v>
      </c>
      <c r="G1354" s="14">
        <v>23.033500131226571</v>
      </c>
      <c r="H1354" s="14">
        <v>5.9325490111437273E-5</v>
      </c>
      <c r="I1354" s="14">
        <v>1.520768349962038E-6</v>
      </c>
      <c r="J1354" s="14">
        <v>80.625970694529599</v>
      </c>
      <c r="K1354" s="14">
        <v>103.65953167201462</v>
      </c>
      <c r="L1354" s="18">
        <v>86.642141961211564</v>
      </c>
      <c r="M1354" s="18">
        <v>17.01726957674115</v>
      </c>
      <c r="N1354" s="18"/>
      <c r="O1354" s="18">
        <v>1.2013406142143457E-4</v>
      </c>
      <c r="P1354" s="18">
        <v>103.65953167201413</v>
      </c>
      <c r="Q1354" s="17">
        <v>180.9498527254608</v>
      </c>
      <c r="R1354" s="17">
        <v>180.94985073849398</v>
      </c>
      <c r="S1354" s="17"/>
      <c r="T1354" s="17"/>
    </row>
    <row r="1355" spans="1:20" x14ac:dyDescent="0.25">
      <c r="A1355" s="19" t="s">
        <v>168</v>
      </c>
      <c r="B1355" s="19" t="s">
        <v>12</v>
      </c>
      <c r="C1355" s="19" t="s">
        <v>56</v>
      </c>
      <c r="D1355" s="19" t="s">
        <v>56</v>
      </c>
      <c r="E1355" s="19" t="s">
        <v>5</v>
      </c>
      <c r="F1355" s="19" t="s">
        <v>169</v>
      </c>
      <c r="G1355" s="14">
        <v>8.35808947200848</v>
      </c>
      <c r="H1355" s="14">
        <v>19.372878091669659</v>
      </c>
      <c r="I1355" s="14">
        <v>9.0204235466848985E-7</v>
      </c>
      <c r="J1355" s="14">
        <v>5.2404279847626984</v>
      </c>
      <c r="K1355" s="14">
        <v>32.971396450483184</v>
      </c>
      <c r="L1355" s="18">
        <v>20.707080422378649</v>
      </c>
      <c r="M1355" s="18">
        <v>6.9440845697518743</v>
      </c>
      <c r="N1355" s="18"/>
      <c r="O1355" s="18">
        <v>5.3202314566118405</v>
      </c>
      <c r="P1355" s="18">
        <v>32.971396448742361</v>
      </c>
      <c r="Q1355" s="17">
        <v>179.57721594236423</v>
      </c>
      <c r="R1355" s="17"/>
      <c r="S1355" s="17"/>
      <c r="T1355" s="17"/>
    </row>
    <row r="1356" spans="1:20" x14ac:dyDescent="0.25">
      <c r="A1356" s="19" t="s">
        <v>168</v>
      </c>
      <c r="B1356" s="19" t="s">
        <v>12</v>
      </c>
      <c r="C1356" s="19" t="s">
        <v>56</v>
      </c>
      <c r="D1356" s="19" t="s">
        <v>56</v>
      </c>
      <c r="E1356" s="19" t="s">
        <v>6</v>
      </c>
      <c r="F1356" s="19" t="s">
        <v>161</v>
      </c>
      <c r="G1356" s="14">
        <v>17.119298189420601</v>
      </c>
      <c r="H1356" s="14">
        <v>77.302556007511456</v>
      </c>
      <c r="I1356" s="14">
        <v>2.559064072837995E-6</v>
      </c>
      <c r="J1356" s="14">
        <v>5.6712747423446778E-5</v>
      </c>
      <c r="K1356" s="14">
        <v>94.421913468743554</v>
      </c>
      <c r="L1356" s="18">
        <v>36.82026614770492</v>
      </c>
      <c r="M1356" s="18">
        <v>13.391100948586972</v>
      </c>
      <c r="N1356" s="18"/>
      <c r="O1356" s="18">
        <v>44.210546362660892</v>
      </c>
      <c r="P1356" s="18">
        <v>94.421913458952787</v>
      </c>
      <c r="Q1356" s="17">
        <v>186.57904835199906</v>
      </c>
      <c r="R1356" s="17">
        <v>186.57904738097338</v>
      </c>
      <c r="S1356" s="17"/>
      <c r="T1356" s="17"/>
    </row>
    <row r="1357" spans="1:20" x14ac:dyDescent="0.25">
      <c r="A1357" s="19" t="s">
        <v>168</v>
      </c>
      <c r="B1357" s="19" t="s">
        <v>12</v>
      </c>
      <c r="C1357" s="19" t="s">
        <v>56</v>
      </c>
      <c r="D1357" s="19" t="s">
        <v>56</v>
      </c>
      <c r="E1357" s="19" t="s">
        <v>6</v>
      </c>
      <c r="F1357" s="19" t="s">
        <v>162</v>
      </c>
      <c r="G1357" s="14">
        <v>17.291111252316323</v>
      </c>
      <c r="H1357" s="14">
        <v>21.350429814775417</v>
      </c>
      <c r="I1357" s="14">
        <v>2.1107127976404959E-6</v>
      </c>
      <c r="J1357" s="14">
        <v>27.403641041981803</v>
      </c>
      <c r="K1357" s="14">
        <v>66.045184219786336</v>
      </c>
      <c r="L1357" s="18">
        <v>59.106757569293777</v>
      </c>
      <c r="M1357" s="18">
        <v>6.9383403239860248</v>
      </c>
      <c r="N1357" s="18"/>
      <c r="O1357" s="18">
        <v>8.6326507182468319E-5</v>
      </c>
      <c r="P1357" s="18">
        <v>66.045184219786989</v>
      </c>
      <c r="Q1357" s="17">
        <v>189.8504605141361</v>
      </c>
      <c r="R1357" s="17">
        <v>189.85045850465042</v>
      </c>
      <c r="S1357" s="17"/>
      <c r="T1357" s="17"/>
    </row>
    <row r="1358" spans="1:20" x14ac:dyDescent="0.25">
      <c r="A1358" s="19" t="s">
        <v>168</v>
      </c>
      <c r="B1358" s="19" t="s">
        <v>12</v>
      </c>
      <c r="C1358" s="19" t="s">
        <v>56</v>
      </c>
      <c r="D1358" s="19" t="s">
        <v>56</v>
      </c>
      <c r="E1358" s="19" t="s">
        <v>6</v>
      </c>
      <c r="F1358" s="19" t="s">
        <v>163</v>
      </c>
      <c r="G1358" s="14">
        <v>17.312242745477896</v>
      </c>
      <c r="H1358" s="14">
        <v>7.6242937266798468E-5</v>
      </c>
      <c r="I1358" s="14">
        <v>1.8988971764449789E-6</v>
      </c>
      <c r="J1358" s="14">
        <v>75.495870669443391</v>
      </c>
      <c r="K1358" s="14">
        <v>92.80819155675573</v>
      </c>
      <c r="L1358" s="18">
        <v>78.337078752023842</v>
      </c>
      <c r="M1358" s="18">
        <v>14.470964670107392</v>
      </c>
      <c r="N1358" s="18"/>
      <c r="O1358" s="18">
        <v>1.4813462432385511E-4</v>
      </c>
      <c r="P1358" s="18">
        <v>92.80819155675556</v>
      </c>
      <c r="Q1358" s="17">
        <v>190.25281887501512</v>
      </c>
      <c r="R1358" s="17">
        <v>190.25281483871029</v>
      </c>
      <c r="S1358" s="17"/>
      <c r="T1358" s="17"/>
    </row>
    <row r="1359" spans="1:20" x14ac:dyDescent="0.25">
      <c r="A1359" s="19" t="s">
        <v>168</v>
      </c>
      <c r="B1359" s="19" t="s">
        <v>12</v>
      </c>
      <c r="C1359" s="19" t="s">
        <v>56</v>
      </c>
      <c r="D1359" s="19" t="s">
        <v>56</v>
      </c>
      <c r="E1359" s="19" t="s">
        <v>6</v>
      </c>
      <c r="F1359" s="19" t="s">
        <v>169</v>
      </c>
      <c r="G1359" s="14">
        <v>6.2811239691615581</v>
      </c>
      <c r="H1359" s="14">
        <v>16.708424054209754</v>
      </c>
      <c r="I1359" s="14">
        <v>8.3932588598580123E-7</v>
      </c>
      <c r="J1359" s="14">
        <v>7.9691912849760849</v>
      </c>
      <c r="K1359" s="14">
        <v>30.958740147673286</v>
      </c>
      <c r="L1359" s="18">
        <v>18.687818495970731</v>
      </c>
      <c r="M1359" s="18">
        <v>4.1803721220163972</v>
      </c>
      <c r="N1359" s="18"/>
      <c r="O1359" s="18">
        <v>8.090549527894515</v>
      </c>
      <c r="P1359" s="18">
        <v>30.958740145881642</v>
      </c>
      <c r="Q1359" s="17">
        <v>188.77548625423833</v>
      </c>
      <c r="R1359" s="17"/>
      <c r="S1359" s="17"/>
      <c r="T1359" s="17"/>
    </row>
    <row r="1360" spans="1:20" x14ac:dyDescent="0.25">
      <c r="A1360" s="19" t="s">
        <v>168</v>
      </c>
      <c r="B1360" s="19" t="s">
        <v>12</v>
      </c>
      <c r="C1360" s="19" t="s">
        <v>56</v>
      </c>
      <c r="D1360" s="19" t="s">
        <v>56</v>
      </c>
      <c r="E1360" s="19" t="s">
        <v>7</v>
      </c>
      <c r="F1360" s="19" t="s">
        <v>161</v>
      </c>
      <c r="G1360" s="14">
        <v>11.491689720780281</v>
      </c>
      <c r="H1360" s="14">
        <v>56.840424157855665</v>
      </c>
      <c r="I1360" s="14">
        <v>2.4793773096546947E-6</v>
      </c>
      <c r="J1360" s="14">
        <v>6.9477819243202451E-5</v>
      </c>
      <c r="K1360" s="14">
        <v>68.332185835832504</v>
      </c>
      <c r="L1360" s="18">
        <v>33.315388067308106</v>
      </c>
      <c r="M1360" s="18">
        <v>0.51182753399754766</v>
      </c>
      <c r="N1360" s="18"/>
      <c r="O1360" s="18">
        <v>34.504970224856585</v>
      </c>
      <c r="P1360" s="18">
        <v>68.332185826162231</v>
      </c>
      <c r="Q1360" s="17">
        <v>201.84485675820525</v>
      </c>
      <c r="R1360" s="17">
        <v>201.84485506230098</v>
      </c>
      <c r="S1360" s="17"/>
      <c r="T1360" s="17"/>
    </row>
    <row r="1361" spans="1:20" x14ac:dyDescent="0.25">
      <c r="A1361" s="19" t="s">
        <v>168</v>
      </c>
      <c r="B1361" s="19" t="s">
        <v>12</v>
      </c>
      <c r="C1361" s="19" t="s">
        <v>56</v>
      </c>
      <c r="D1361" s="19" t="s">
        <v>56</v>
      </c>
      <c r="E1361" s="19" t="s">
        <v>7</v>
      </c>
      <c r="F1361" s="19" t="s">
        <v>162</v>
      </c>
      <c r="G1361" s="14">
        <v>11.6085076877979</v>
      </c>
      <c r="H1361" s="14">
        <v>26.388910643376875</v>
      </c>
      <c r="I1361" s="14">
        <v>2.5928749925527924E-6</v>
      </c>
      <c r="J1361" s="14">
        <v>19.91479917610279</v>
      </c>
      <c r="K1361" s="14">
        <v>57.912220100152553</v>
      </c>
      <c r="L1361" s="18">
        <v>53.727393600780566</v>
      </c>
      <c r="M1361" s="18">
        <v>4.184720659999007</v>
      </c>
      <c r="N1361" s="18"/>
      <c r="O1361" s="18">
        <v>1.0583937107621925E-4</v>
      </c>
      <c r="P1361" s="18">
        <v>57.912220100150648</v>
      </c>
      <c r="Q1361" s="17">
        <v>205.41122651630565</v>
      </c>
      <c r="R1361" s="17">
        <v>205.41122167514345</v>
      </c>
      <c r="S1361" s="17"/>
      <c r="T1361" s="17"/>
    </row>
    <row r="1362" spans="1:20" x14ac:dyDescent="0.25">
      <c r="A1362" s="19" t="s">
        <v>168</v>
      </c>
      <c r="B1362" s="19" t="s">
        <v>12</v>
      </c>
      <c r="C1362" s="19" t="s">
        <v>56</v>
      </c>
      <c r="D1362" s="19" t="s">
        <v>56</v>
      </c>
      <c r="E1362" s="19" t="s">
        <v>7</v>
      </c>
      <c r="F1362" s="19" t="s">
        <v>163</v>
      </c>
      <c r="G1362" s="14">
        <v>11.623601452578233</v>
      </c>
      <c r="H1362" s="14">
        <v>9.3403066395903256</v>
      </c>
      <c r="I1362" s="14">
        <v>2.3298651536651521E-6</v>
      </c>
      <c r="J1362" s="14">
        <v>61.773037244221037</v>
      </c>
      <c r="K1362" s="14">
        <v>82.73694766625475</v>
      </c>
      <c r="L1362" s="18">
        <v>71.337061823373261</v>
      </c>
      <c r="M1362" s="18">
        <v>11.399705613312101</v>
      </c>
      <c r="N1362" s="18"/>
      <c r="O1362" s="18">
        <v>1.8022956889785814E-4</v>
      </c>
      <c r="P1362" s="18">
        <v>82.736947666254267</v>
      </c>
      <c r="Q1362" s="17">
        <v>205.87203695463188</v>
      </c>
      <c r="R1362" s="17">
        <v>205.8720273272572</v>
      </c>
      <c r="S1362" s="17"/>
      <c r="T1362" s="17"/>
    </row>
    <row r="1363" spans="1:20" x14ac:dyDescent="0.25">
      <c r="A1363" s="19" t="s">
        <v>168</v>
      </c>
      <c r="B1363" s="19" t="s">
        <v>12</v>
      </c>
      <c r="C1363" s="19" t="s">
        <v>56</v>
      </c>
      <c r="D1363" s="19" t="s">
        <v>56</v>
      </c>
      <c r="E1363" s="19" t="s">
        <v>7</v>
      </c>
      <c r="F1363" s="19" t="s">
        <v>169</v>
      </c>
      <c r="G1363" s="14">
        <v>4.2166634314983895</v>
      </c>
      <c r="H1363" s="14">
        <v>14.147565909747412</v>
      </c>
      <c r="I1363" s="14">
        <v>9.0932268630038366E-7</v>
      </c>
      <c r="J1363" s="14">
        <v>6.2197169247149606</v>
      </c>
      <c r="K1363" s="14">
        <v>24.583947175283448</v>
      </c>
      <c r="L1363" s="18">
        <v>16.966901081460193</v>
      </c>
      <c r="M1363" s="18">
        <v>1.3026126659467823</v>
      </c>
      <c r="N1363" s="18"/>
      <c r="O1363" s="18">
        <v>6.3144334261065556</v>
      </c>
      <c r="P1363" s="18">
        <v>24.583947173513529</v>
      </c>
      <c r="Q1363" s="17">
        <v>204.24984529427584</v>
      </c>
      <c r="R1363" s="17"/>
      <c r="S1363" s="17"/>
      <c r="T1363" s="17"/>
    </row>
    <row r="1364" spans="1:20" x14ac:dyDescent="0.25">
      <c r="A1364" s="19" t="s">
        <v>168</v>
      </c>
      <c r="B1364" s="19" t="s">
        <v>12</v>
      </c>
      <c r="C1364" s="19" t="s">
        <v>56</v>
      </c>
      <c r="D1364" s="19" t="s">
        <v>56</v>
      </c>
      <c r="E1364" s="19" t="s">
        <v>8</v>
      </c>
      <c r="F1364" s="19" t="s">
        <v>161</v>
      </c>
      <c r="G1364" s="14">
        <v>11.004421113383136</v>
      </c>
      <c r="H1364" s="14">
        <v>56.283904474208072</v>
      </c>
      <c r="I1364" s="14">
        <v>1.9947885901149808E-6</v>
      </c>
      <c r="J1364" s="14">
        <v>8.9593054373354812E-5</v>
      </c>
      <c r="K1364" s="14">
        <v>67.288417175434162</v>
      </c>
      <c r="L1364" s="18">
        <v>32.146322032004598</v>
      </c>
      <c r="M1364" s="18">
        <v>1.3638020738121988</v>
      </c>
      <c r="N1364" s="18"/>
      <c r="O1364" s="18">
        <v>33.778293059740321</v>
      </c>
      <c r="P1364" s="18">
        <v>67.288417165557121</v>
      </c>
      <c r="Q1364" s="17">
        <v>204.95349090505937</v>
      </c>
      <c r="R1364" s="17">
        <v>204.95349145654293</v>
      </c>
      <c r="S1364" s="17"/>
      <c r="T1364" s="17"/>
    </row>
    <row r="1365" spans="1:20" x14ac:dyDescent="0.25">
      <c r="A1365" s="19" t="s">
        <v>168</v>
      </c>
      <c r="B1365" s="19" t="s">
        <v>12</v>
      </c>
      <c r="C1365" s="19" t="s">
        <v>56</v>
      </c>
      <c r="D1365" s="19" t="s">
        <v>56</v>
      </c>
      <c r="E1365" s="19" t="s">
        <v>8</v>
      </c>
      <c r="F1365" s="19" t="s">
        <v>162</v>
      </c>
      <c r="G1365" s="14">
        <v>11.114541119894415</v>
      </c>
      <c r="H1365" s="14">
        <v>26.955963059184029</v>
      </c>
      <c r="I1365" s="14">
        <v>2.634838233857453E-6</v>
      </c>
      <c r="J1365" s="14">
        <v>16.526009717504866</v>
      </c>
      <c r="K1365" s="14">
        <v>54.596516531421543</v>
      </c>
      <c r="L1365" s="18">
        <v>51.843152259825708</v>
      </c>
      <c r="M1365" s="18">
        <v>2.7531993491350755</v>
      </c>
      <c r="N1365" s="18"/>
      <c r="O1365" s="18">
        <v>1.6492245953920792E-4</v>
      </c>
      <c r="P1365" s="18">
        <v>54.59651653142032</v>
      </c>
      <c r="Q1365" s="17">
        <v>208.63875541730067</v>
      </c>
      <c r="R1365" s="17">
        <v>208.63875266701228</v>
      </c>
      <c r="S1365" s="17"/>
      <c r="T1365" s="17"/>
    </row>
    <row r="1366" spans="1:20" x14ac:dyDescent="0.25">
      <c r="A1366" s="19" t="s">
        <v>168</v>
      </c>
      <c r="B1366" s="19" t="s">
        <v>12</v>
      </c>
      <c r="C1366" s="19" t="s">
        <v>56</v>
      </c>
      <c r="D1366" s="19" t="s">
        <v>56</v>
      </c>
      <c r="E1366" s="19" t="s">
        <v>8</v>
      </c>
      <c r="F1366" s="19" t="s">
        <v>163</v>
      </c>
      <c r="G1366" s="14">
        <v>11.130311011650511</v>
      </c>
      <c r="H1366" s="14">
        <v>4.0089404236836534</v>
      </c>
      <c r="I1366" s="14">
        <v>3.0068148504666406E-6</v>
      </c>
      <c r="J1366" s="14">
        <v>66.21938849552086</v>
      </c>
      <c r="K1366" s="14">
        <v>81.35864293766987</v>
      </c>
      <c r="L1366" s="18">
        <v>68.832518868206435</v>
      </c>
      <c r="M1366" s="18">
        <v>12.5258958226385</v>
      </c>
      <c r="N1366" s="18"/>
      <c r="O1366" s="18">
        <v>2.2824682515021761E-4</v>
      </c>
      <c r="P1366" s="18">
        <v>81.358642937670083</v>
      </c>
      <c r="Q1366" s="17">
        <v>209.16651449060532</v>
      </c>
      <c r="R1366" s="17">
        <v>209.16650861262144</v>
      </c>
      <c r="S1366" s="17"/>
      <c r="T1366" s="17"/>
    </row>
    <row r="1367" spans="1:20" x14ac:dyDescent="0.25">
      <c r="A1367" s="19" t="s">
        <v>168</v>
      </c>
      <c r="B1367" s="19" t="s">
        <v>12</v>
      </c>
      <c r="C1367" s="19" t="s">
        <v>56</v>
      </c>
      <c r="D1367" s="19" t="s">
        <v>56</v>
      </c>
      <c r="E1367" s="19" t="s">
        <v>8</v>
      </c>
      <c r="F1367" s="19" t="s">
        <v>169</v>
      </c>
      <c r="G1367" s="14">
        <v>4.0376332808587749</v>
      </c>
      <c r="H1367" s="14">
        <v>13.783224392150547</v>
      </c>
      <c r="I1367" s="14">
        <v>8.6764942078286753E-7</v>
      </c>
      <c r="J1367" s="14">
        <v>6.0887396483518277</v>
      </c>
      <c r="K1367" s="14">
        <v>23.90959818901057</v>
      </c>
      <c r="L1367" s="18">
        <v>16.371571372864725</v>
      </c>
      <c r="M1367" s="18">
        <v>1.3565652424074284</v>
      </c>
      <c r="N1367" s="18"/>
      <c r="O1367" s="18">
        <v>6.1814615719307833</v>
      </c>
      <c r="P1367" s="18">
        <v>23.909598187202935</v>
      </c>
      <c r="Q1367" s="17">
        <v>207.45210472912257</v>
      </c>
      <c r="R1367" s="17"/>
      <c r="S1367" s="17"/>
      <c r="T1367" s="17"/>
    </row>
    <row r="1368" spans="1:20" x14ac:dyDescent="0.25">
      <c r="A1368" s="19" t="s">
        <v>168</v>
      </c>
      <c r="B1368" s="19" t="s">
        <v>12</v>
      </c>
      <c r="C1368" s="19" t="s">
        <v>56</v>
      </c>
      <c r="D1368" s="19" t="s">
        <v>56</v>
      </c>
      <c r="E1368" s="19" t="s">
        <v>9</v>
      </c>
      <c r="F1368" s="19" t="s">
        <v>161</v>
      </c>
      <c r="G1368" s="14">
        <v>10.594334677017745</v>
      </c>
      <c r="H1368" s="14">
        <v>45.952927021359926</v>
      </c>
      <c r="I1368" s="14">
        <v>2.2048504811864117E-6</v>
      </c>
      <c r="J1368" s="14">
        <v>1.1922275283260308E-4</v>
      </c>
      <c r="K1368" s="14">
        <v>56.547383125980978</v>
      </c>
      <c r="L1368" s="18">
        <v>30.469300594472802</v>
      </c>
      <c r="M1368" s="18">
        <v>1.929860508829363</v>
      </c>
      <c r="N1368" s="18"/>
      <c r="O1368" s="18">
        <v>24.148222022678265</v>
      </c>
      <c r="P1368" s="18">
        <v>56.547383125980431</v>
      </c>
      <c r="Q1368" s="17">
        <v>219.0101553102416</v>
      </c>
      <c r="R1368" s="17">
        <v>219.01016364998375</v>
      </c>
      <c r="S1368" s="17"/>
      <c r="T1368" s="17"/>
    </row>
    <row r="1369" spans="1:20" x14ac:dyDescent="0.25">
      <c r="A1369" s="19" t="s">
        <v>168</v>
      </c>
      <c r="B1369" s="19" t="s">
        <v>12</v>
      </c>
      <c r="C1369" s="19" t="s">
        <v>56</v>
      </c>
      <c r="D1369" s="19" t="s">
        <v>56</v>
      </c>
      <c r="E1369" s="19" t="s">
        <v>9</v>
      </c>
      <c r="F1369" s="19" t="s">
        <v>162</v>
      </c>
      <c r="G1369" s="14">
        <v>10.698209232394085</v>
      </c>
      <c r="H1369" s="14">
        <v>36.882097012657169</v>
      </c>
      <c r="I1369" s="14">
        <v>2.4364125029856447E-6</v>
      </c>
      <c r="J1369" s="14">
        <v>13.890448568328672</v>
      </c>
      <c r="K1369" s="14">
        <v>61.470757249792428</v>
      </c>
      <c r="L1369" s="18">
        <v>49.53686228917892</v>
      </c>
      <c r="M1369" s="18">
        <v>3.3105883511548702</v>
      </c>
      <c r="N1369" s="18"/>
      <c r="O1369" s="18">
        <v>8.6233066094573907</v>
      </c>
      <c r="P1369" s="18">
        <v>61.470757249791177</v>
      </c>
      <c r="Q1369" s="17">
        <v>222.99142156324945</v>
      </c>
      <c r="R1369" s="17">
        <v>222.99142300503391</v>
      </c>
      <c r="S1369" s="17"/>
      <c r="T1369" s="17"/>
    </row>
    <row r="1370" spans="1:20" x14ac:dyDescent="0.25">
      <c r="A1370" s="19" t="s">
        <v>168</v>
      </c>
      <c r="B1370" s="19" t="s">
        <v>12</v>
      </c>
      <c r="C1370" s="19" t="s">
        <v>56</v>
      </c>
      <c r="D1370" s="19" t="s">
        <v>56</v>
      </c>
      <c r="E1370" s="19" t="s">
        <v>9</v>
      </c>
      <c r="F1370" s="19" t="s">
        <v>163</v>
      </c>
      <c r="G1370" s="14">
        <v>10.713979613356059</v>
      </c>
      <c r="H1370" s="14">
        <v>8.412191453226697</v>
      </c>
      <c r="I1370" s="14">
        <v>3.2166251354608393E-6</v>
      </c>
      <c r="J1370" s="14">
        <v>59.762180662366411</v>
      </c>
      <c r="K1370" s="14">
        <v>78.888354945574306</v>
      </c>
      <c r="L1370" s="18">
        <v>65.977706580389437</v>
      </c>
      <c r="M1370" s="18">
        <v>12.91034960811826</v>
      </c>
      <c r="N1370" s="18"/>
      <c r="O1370" s="18">
        <v>2.987570689542198E-4</v>
      </c>
      <c r="P1370" s="18">
        <v>78.888354945576666</v>
      </c>
      <c r="Q1370" s="17">
        <v>223.59586782744987</v>
      </c>
      <c r="R1370" s="17">
        <v>223.59586915984738</v>
      </c>
      <c r="S1370" s="17"/>
      <c r="T1370" s="17"/>
    </row>
    <row r="1371" spans="1:20" x14ac:dyDescent="0.25">
      <c r="A1371" s="19" t="s">
        <v>168</v>
      </c>
      <c r="B1371" s="19" t="s">
        <v>12</v>
      </c>
      <c r="C1371" s="19" t="s">
        <v>56</v>
      </c>
      <c r="D1371" s="19" t="s">
        <v>56</v>
      </c>
      <c r="E1371" s="19" t="s">
        <v>9</v>
      </c>
      <c r="F1371" s="19" t="s">
        <v>169</v>
      </c>
      <c r="G1371" s="14">
        <v>3.886815089809613</v>
      </c>
      <c r="H1371" s="14">
        <v>13.356793156527782</v>
      </c>
      <c r="I1371" s="14">
        <v>8.9528789681396273E-7</v>
      </c>
      <c r="J1371" s="14">
        <v>5.3721308470299265</v>
      </c>
      <c r="K1371" s="14">
        <v>22.615739988655214</v>
      </c>
      <c r="L1371" s="18">
        <v>15.610923291474139</v>
      </c>
      <c r="M1371" s="18">
        <v>1.55087675095769</v>
      </c>
      <c r="N1371" s="18"/>
      <c r="O1371" s="18">
        <v>5.4539399462232838</v>
      </c>
      <c r="P1371" s="18">
        <v>22.615739988655115</v>
      </c>
      <c r="Q1371" s="17">
        <v>221.7277843279046</v>
      </c>
      <c r="R1371" s="17"/>
      <c r="S1371" s="17"/>
      <c r="T1371" s="17"/>
    </row>
    <row r="1372" spans="1:20" x14ac:dyDescent="0.25">
      <c r="A1372" s="19" t="s">
        <v>168</v>
      </c>
      <c r="B1372" s="19" t="s">
        <v>12</v>
      </c>
      <c r="C1372" s="19" t="s">
        <v>57</v>
      </c>
      <c r="D1372" s="19" t="s">
        <v>57</v>
      </c>
      <c r="E1372" s="19" t="s">
        <v>2</v>
      </c>
      <c r="F1372" s="19" t="s">
        <v>161</v>
      </c>
      <c r="G1372" s="14">
        <v>11.947981466469372</v>
      </c>
      <c r="H1372" s="14">
        <v>110.75163976656521</v>
      </c>
      <c r="I1372" s="14">
        <v>0.53500132178610793</v>
      </c>
      <c r="J1372" s="14">
        <v>6.7294021910112684E-6</v>
      </c>
      <c r="K1372" s="14">
        <v>123.23462928422288</v>
      </c>
      <c r="L1372" s="18">
        <v>32.722346712426258</v>
      </c>
      <c r="M1372" s="18">
        <v>75.006483715695737</v>
      </c>
      <c r="N1372" s="18"/>
      <c r="O1372" s="18">
        <v>15.505798865945035</v>
      </c>
      <c r="P1372" s="18">
        <v>123.23462929406703</v>
      </c>
      <c r="Q1372" s="17">
        <v>150.78315881283032</v>
      </c>
      <c r="R1372" s="17">
        <v>150.78315821622107</v>
      </c>
      <c r="S1372" s="17"/>
      <c r="T1372" s="17"/>
    </row>
    <row r="1373" spans="1:20" x14ac:dyDescent="0.25">
      <c r="A1373" s="19" t="s">
        <v>168</v>
      </c>
      <c r="B1373" s="19" t="s">
        <v>12</v>
      </c>
      <c r="C1373" s="19" t="s">
        <v>57</v>
      </c>
      <c r="D1373" s="19" t="s">
        <v>57</v>
      </c>
      <c r="E1373" s="19" t="s">
        <v>2</v>
      </c>
      <c r="F1373" s="19" t="s">
        <v>162</v>
      </c>
      <c r="G1373" s="14">
        <v>12.159132404258669</v>
      </c>
      <c r="H1373" s="14">
        <v>65.008165410510486</v>
      </c>
      <c r="I1373" s="14">
        <v>0.95448978562759446</v>
      </c>
      <c r="J1373" s="14">
        <v>7.6083296659872017</v>
      </c>
      <c r="K1373" s="14">
        <v>85.730117266383957</v>
      </c>
      <c r="L1373" s="18">
        <v>49.948162786535718</v>
      </c>
      <c r="M1373" s="18">
        <v>35.781942656948729</v>
      </c>
      <c r="N1373" s="18"/>
      <c r="O1373" s="18">
        <v>1.1822899382995682E-5</v>
      </c>
      <c r="P1373" s="18">
        <v>85.730117266383829</v>
      </c>
      <c r="Q1373" s="17">
        <v>155.35688307171512</v>
      </c>
      <c r="R1373" s="17">
        <v>155.35688203561958</v>
      </c>
      <c r="S1373" s="17"/>
      <c r="T1373" s="17"/>
    </row>
    <row r="1374" spans="1:20" x14ac:dyDescent="0.25">
      <c r="A1374" s="19" t="s">
        <v>168</v>
      </c>
      <c r="B1374" s="19" t="s">
        <v>12</v>
      </c>
      <c r="C1374" s="19" t="s">
        <v>57</v>
      </c>
      <c r="D1374" s="19" t="s">
        <v>57</v>
      </c>
      <c r="E1374" s="19" t="s">
        <v>2</v>
      </c>
      <c r="F1374" s="19" t="s">
        <v>163</v>
      </c>
      <c r="G1374" s="14">
        <v>12.198107872121188</v>
      </c>
      <c r="H1374" s="14">
        <v>18.408907949611478</v>
      </c>
      <c r="I1374" s="14">
        <v>4.3513662149843812E-7</v>
      </c>
      <c r="J1374" s="14">
        <v>30.354825343851779</v>
      </c>
      <c r="K1374" s="14">
        <v>60.961841600721066</v>
      </c>
      <c r="L1374" s="18">
        <v>60.961824986298339</v>
      </c>
      <c r="M1374" s="18">
        <v>3.6674723744117495E-6</v>
      </c>
      <c r="N1374" s="18"/>
      <c r="O1374" s="18">
        <v>1.2946950168847944E-5</v>
      </c>
      <c r="P1374" s="18">
        <v>60.961841600720888</v>
      </c>
      <c r="Q1374" s="17">
        <v>159.90173372455649</v>
      </c>
      <c r="R1374" s="17">
        <v>159.90173127097654</v>
      </c>
      <c r="S1374" s="17"/>
      <c r="T1374" s="17"/>
    </row>
    <row r="1375" spans="1:20" x14ac:dyDescent="0.25">
      <c r="A1375" s="19" t="s">
        <v>168</v>
      </c>
      <c r="B1375" s="19" t="s">
        <v>12</v>
      </c>
      <c r="C1375" s="19" t="s">
        <v>57</v>
      </c>
      <c r="D1375" s="19" t="s">
        <v>57</v>
      </c>
      <c r="E1375" s="19" t="s">
        <v>2</v>
      </c>
      <c r="F1375" s="19" t="s">
        <v>169</v>
      </c>
      <c r="G1375" s="14">
        <v>4.4018591849464492</v>
      </c>
      <c r="H1375" s="14">
        <v>29.209882219418599</v>
      </c>
      <c r="I1375" s="14">
        <v>0.21244404314063961</v>
      </c>
      <c r="J1375" s="14">
        <v>2.7949999627178754</v>
      </c>
      <c r="K1375" s="14">
        <v>36.619185410223565</v>
      </c>
      <c r="L1375" s="18">
        <v>15.761602131908788</v>
      </c>
      <c r="M1375" s="18">
        <v>18.020019866189454</v>
      </c>
      <c r="N1375" s="18"/>
      <c r="O1375" s="18">
        <v>2.837563413926778</v>
      </c>
      <c r="P1375" s="18">
        <v>36.619185412025018</v>
      </c>
      <c r="Q1375" s="17">
        <v>154.70907715224342</v>
      </c>
      <c r="R1375" s="17"/>
      <c r="S1375" s="17"/>
      <c r="T1375" s="17"/>
    </row>
    <row r="1376" spans="1:20" x14ac:dyDescent="0.25">
      <c r="A1376" s="19" t="s">
        <v>168</v>
      </c>
      <c r="B1376" s="19" t="s">
        <v>12</v>
      </c>
      <c r="C1376" s="19" t="s">
        <v>57</v>
      </c>
      <c r="D1376" s="19" t="s">
        <v>57</v>
      </c>
      <c r="E1376" s="19" t="s">
        <v>3</v>
      </c>
      <c r="F1376" s="19" t="s">
        <v>161</v>
      </c>
      <c r="G1376" s="14">
        <v>14.185481612646859</v>
      </c>
      <c r="H1376" s="14">
        <v>31.533185614338677</v>
      </c>
      <c r="I1376" s="14">
        <v>2.1859621861408933</v>
      </c>
      <c r="J1376" s="14">
        <v>9.8342250643021842E-6</v>
      </c>
      <c r="K1376" s="14">
        <v>47.90463924735149</v>
      </c>
      <c r="L1376" s="18">
        <v>30.079879559327185</v>
      </c>
      <c r="M1376" s="18">
        <v>2.9840571330871104E-5</v>
      </c>
      <c r="N1376" s="18"/>
      <c r="O1376" s="18">
        <v>17.824729838663036</v>
      </c>
      <c r="P1376" s="18">
        <v>47.90463923856155</v>
      </c>
      <c r="Q1376" s="17">
        <v>154.64414886759073</v>
      </c>
      <c r="R1376" s="17">
        <v>154.64414780624651</v>
      </c>
      <c r="S1376" s="17"/>
      <c r="T1376" s="17"/>
    </row>
    <row r="1377" spans="1:20" x14ac:dyDescent="0.25">
      <c r="A1377" s="19" t="s">
        <v>168</v>
      </c>
      <c r="B1377" s="19" t="s">
        <v>12</v>
      </c>
      <c r="C1377" s="19" t="s">
        <v>57</v>
      </c>
      <c r="D1377" s="19" t="s">
        <v>57</v>
      </c>
      <c r="E1377" s="19" t="s">
        <v>3</v>
      </c>
      <c r="F1377" s="19" t="s">
        <v>162</v>
      </c>
      <c r="G1377" s="14">
        <v>14.198445260925876</v>
      </c>
      <c r="H1377" s="14">
        <v>21.003400735518973</v>
      </c>
      <c r="I1377" s="14">
        <v>2.0057895348397654</v>
      </c>
      <c r="J1377" s="14">
        <v>8.7383295292024616</v>
      </c>
      <c r="K1377" s="14">
        <v>45.945965060487069</v>
      </c>
      <c r="L1377" s="18">
        <v>45.945926601440028</v>
      </c>
      <c r="M1377" s="18">
        <v>2.1385763006807116E-5</v>
      </c>
      <c r="N1377" s="18"/>
      <c r="O1377" s="18">
        <v>1.70732823808595E-5</v>
      </c>
      <c r="P1377" s="18">
        <v>45.945965060485413</v>
      </c>
      <c r="Q1377" s="17">
        <v>159.2033680899321</v>
      </c>
      <c r="R1377" s="17">
        <v>159.2033662474912</v>
      </c>
      <c r="S1377" s="17"/>
      <c r="T1377" s="17"/>
    </row>
    <row r="1378" spans="1:20" x14ac:dyDescent="0.25">
      <c r="A1378" s="19" t="s">
        <v>168</v>
      </c>
      <c r="B1378" s="19" t="s">
        <v>12</v>
      </c>
      <c r="C1378" s="19" t="s">
        <v>57</v>
      </c>
      <c r="D1378" s="19" t="s">
        <v>57</v>
      </c>
      <c r="E1378" s="19" t="s">
        <v>3</v>
      </c>
      <c r="F1378" s="19" t="s">
        <v>163</v>
      </c>
      <c r="G1378" s="14">
        <v>14.210003057484361</v>
      </c>
      <c r="H1378" s="14">
        <v>7.0348778851367113</v>
      </c>
      <c r="I1378" s="14">
        <v>5.9224868138999653E-7</v>
      </c>
      <c r="J1378" s="14">
        <v>34.909654931510197</v>
      </c>
      <c r="K1378" s="14">
        <v>56.154536466379952</v>
      </c>
      <c r="L1378" s="18">
        <v>56.154495230011484</v>
      </c>
      <c r="M1378" s="18">
        <v>2.0705977315226098E-5</v>
      </c>
      <c r="N1378" s="18"/>
      <c r="O1378" s="18">
        <v>2.0530390248401555E-5</v>
      </c>
      <c r="P1378" s="18">
        <v>56.154536466379049</v>
      </c>
      <c r="Q1378" s="17">
        <v>163.2681957357587</v>
      </c>
      <c r="R1378" s="17">
        <v>163.26819158141802</v>
      </c>
      <c r="S1378" s="17"/>
      <c r="T1378" s="17"/>
    </row>
    <row r="1379" spans="1:20" x14ac:dyDescent="0.25">
      <c r="A1379" s="19" t="s">
        <v>168</v>
      </c>
      <c r="B1379" s="19" t="s">
        <v>12</v>
      </c>
      <c r="C1379" s="19" t="s">
        <v>57</v>
      </c>
      <c r="D1379" s="19" t="s">
        <v>57</v>
      </c>
      <c r="E1379" s="19" t="s">
        <v>3</v>
      </c>
      <c r="F1379" s="19" t="s">
        <v>169</v>
      </c>
      <c r="G1379" s="14">
        <v>5.1807767559895108</v>
      </c>
      <c r="H1379" s="14">
        <v>8.7271434845647295</v>
      </c>
      <c r="I1379" s="14">
        <v>0.64072586096397355</v>
      </c>
      <c r="J1379" s="14">
        <v>3.2129999489211141</v>
      </c>
      <c r="K1379" s="14">
        <v>17.761646050439328</v>
      </c>
      <c r="L1379" s="18">
        <v>14.49970785579039</v>
      </c>
      <c r="M1379" s="18">
        <v>9.3108867079102837E-6</v>
      </c>
      <c r="N1379" s="18"/>
      <c r="O1379" s="18">
        <v>3.2619288821534163</v>
      </c>
      <c r="P1379" s="18">
        <v>17.761646048830514</v>
      </c>
      <c r="Q1379" s="17">
        <v>158.44854303556119</v>
      </c>
      <c r="R1379" s="17"/>
      <c r="S1379" s="17"/>
      <c r="T1379" s="17"/>
    </row>
    <row r="1380" spans="1:20" x14ac:dyDescent="0.25">
      <c r="A1380" s="19" t="s">
        <v>168</v>
      </c>
      <c r="B1380" s="19" t="s">
        <v>12</v>
      </c>
      <c r="C1380" s="19" t="s">
        <v>57</v>
      </c>
      <c r="D1380" s="19" t="s">
        <v>57</v>
      </c>
      <c r="E1380" s="19" t="s">
        <v>4</v>
      </c>
      <c r="F1380" s="19" t="s">
        <v>161</v>
      </c>
      <c r="G1380" s="14">
        <v>15.426578137452076</v>
      </c>
      <c r="H1380" s="14">
        <v>31.400261459055493</v>
      </c>
      <c r="I1380" s="14">
        <v>4.7692452212102984E-6</v>
      </c>
      <c r="J1380" s="14">
        <v>1.3122487237154087E-5</v>
      </c>
      <c r="K1380" s="14">
        <v>46.82685748824003</v>
      </c>
      <c r="L1380" s="18">
        <v>28.746612420185105</v>
      </c>
      <c r="M1380" s="18">
        <v>0.2555214855601321</v>
      </c>
      <c r="N1380" s="18"/>
      <c r="O1380" s="18">
        <v>17.824723564506051</v>
      </c>
      <c r="P1380" s="18">
        <v>46.826857470251284</v>
      </c>
      <c r="Q1380" s="17">
        <v>155.94541690173833</v>
      </c>
      <c r="R1380" s="17">
        <v>155.94541572201311</v>
      </c>
      <c r="S1380" s="17"/>
      <c r="T1380" s="17"/>
    </row>
    <row r="1381" spans="1:20" x14ac:dyDescent="0.25">
      <c r="A1381" s="19" t="s">
        <v>168</v>
      </c>
      <c r="B1381" s="19" t="s">
        <v>12</v>
      </c>
      <c r="C1381" s="19" t="s">
        <v>57</v>
      </c>
      <c r="D1381" s="19" t="s">
        <v>57</v>
      </c>
      <c r="E1381" s="19" t="s">
        <v>4</v>
      </c>
      <c r="F1381" s="19" t="s">
        <v>162</v>
      </c>
      <c r="G1381" s="14">
        <v>15.645576317524034</v>
      </c>
      <c r="H1381" s="14">
        <v>19.64272868754346</v>
      </c>
      <c r="I1381" s="14">
        <v>2.1399976320033591E-6</v>
      </c>
      <c r="J1381" s="14">
        <v>8.7383285468877947</v>
      </c>
      <c r="K1381" s="14">
        <v>44.026635691952919</v>
      </c>
      <c r="L1381" s="18">
        <v>43.771103082322419</v>
      </c>
      <c r="M1381" s="18">
        <v>0.25551047524364001</v>
      </c>
      <c r="N1381" s="18"/>
      <c r="O1381" s="18">
        <v>2.2134387100497424E-5</v>
      </c>
      <c r="P1381" s="18">
        <v>44.02663569195316</v>
      </c>
      <c r="Q1381" s="17">
        <v>162.05446073487389</v>
      </c>
      <c r="R1381" s="17">
        <v>162.0544587457463</v>
      </c>
      <c r="S1381" s="17"/>
      <c r="T1381" s="17"/>
    </row>
    <row r="1382" spans="1:20" x14ac:dyDescent="0.25">
      <c r="A1382" s="19" t="s">
        <v>168</v>
      </c>
      <c r="B1382" s="19" t="s">
        <v>12</v>
      </c>
      <c r="C1382" s="19" t="s">
        <v>57</v>
      </c>
      <c r="D1382" s="19" t="s">
        <v>57</v>
      </c>
      <c r="E1382" s="19" t="s">
        <v>4</v>
      </c>
      <c r="F1382" s="19" t="s">
        <v>163</v>
      </c>
      <c r="G1382" s="14">
        <v>15.659714431585254</v>
      </c>
      <c r="H1382" s="14">
        <v>3.1253970466426315</v>
      </c>
      <c r="I1382" s="14">
        <v>1.2628781479800707E-6</v>
      </c>
      <c r="J1382" s="14">
        <v>34.909647137753709</v>
      </c>
      <c r="K1382" s="14">
        <v>53.694759878859742</v>
      </c>
      <c r="L1382" s="18">
        <v>53.439220408287802</v>
      </c>
      <c r="M1382" s="18">
        <v>0.25551020615639974</v>
      </c>
      <c r="N1382" s="18"/>
      <c r="O1382" s="18">
        <v>2.9264415134176495E-5</v>
      </c>
      <c r="P1382" s="18">
        <v>53.694759878859337</v>
      </c>
      <c r="Q1382" s="17">
        <v>166.79200637646574</v>
      </c>
      <c r="R1382" s="17">
        <v>166.79200175292959</v>
      </c>
      <c r="S1382" s="17"/>
      <c r="T1382" s="17"/>
    </row>
    <row r="1383" spans="1:20" x14ac:dyDescent="0.25">
      <c r="A1383" s="19" t="s">
        <v>168</v>
      </c>
      <c r="B1383" s="19" t="s">
        <v>12</v>
      </c>
      <c r="C1383" s="19" t="s">
        <v>57</v>
      </c>
      <c r="D1383" s="19" t="s">
        <v>57</v>
      </c>
      <c r="E1383" s="19" t="s">
        <v>4</v>
      </c>
      <c r="F1383" s="19" t="s">
        <v>169</v>
      </c>
      <c r="G1383" s="14">
        <v>5.6714352520148994</v>
      </c>
      <c r="H1383" s="14">
        <v>8.2971499064042149</v>
      </c>
      <c r="I1383" s="14">
        <v>1.2078700364966521E-6</v>
      </c>
      <c r="J1383" s="14">
        <v>3.2129999495824295</v>
      </c>
      <c r="K1383" s="14">
        <v>17.181586315871581</v>
      </c>
      <c r="L1383" s="18">
        <v>13.826394108086408</v>
      </c>
      <c r="M1383" s="18">
        <v>9.326332166843776E-2</v>
      </c>
      <c r="N1383" s="18"/>
      <c r="O1383" s="18">
        <v>3.2619288828247979</v>
      </c>
      <c r="P1383" s="18">
        <v>17.181586312579643</v>
      </c>
      <c r="Q1383" s="17">
        <v>160.86537008618126</v>
      </c>
      <c r="R1383" s="17"/>
      <c r="S1383" s="17"/>
      <c r="T1383" s="17"/>
    </row>
    <row r="1384" spans="1:20" x14ac:dyDescent="0.25">
      <c r="A1384" s="19" t="s">
        <v>168</v>
      </c>
      <c r="B1384" s="19" t="s">
        <v>12</v>
      </c>
      <c r="C1384" s="19" t="s">
        <v>57</v>
      </c>
      <c r="D1384" s="19" t="s">
        <v>57</v>
      </c>
      <c r="E1384" s="19" t="s">
        <v>5</v>
      </c>
      <c r="F1384" s="19" t="s">
        <v>161</v>
      </c>
      <c r="G1384" s="14">
        <v>23.745498649820771</v>
      </c>
      <c r="H1384" s="14">
        <v>36.752979365466075</v>
      </c>
      <c r="I1384" s="14">
        <v>3.0067290213825905E-6</v>
      </c>
      <c r="J1384" s="14">
        <v>3.1197259513999448E-5</v>
      </c>
      <c r="K1384" s="14">
        <v>60.498512219275391</v>
      </c>
      <c r="L1384" s="18">
        <v>27.641962738377405</v>
      </c>
      <c r="M1384" s="18">
        <v>15.031878822518699</v>
      </c>
      <c r="N1384" s="18"/>
      <c r="O1384" s="18">
        <v>17.824670640198743</v>
      </c>
      <c r="P1384" s="18">
        <v>60.498512201094854</v>
      </c>
      <c r="Q1384" s="17">
        <v>169.80160570647939</v>
      </c>
      <c r="R1384" s="17">
        <v>169.80160480190128</v>
      </c>
      <c r="S1384" s="17"/>
      <c r="T1384" s="17"/>
    </row>
    <row r="1385" spans="1:20" x14ac:dyDescent="0.25">
      <c r="A1385" s="19" t="s">
        <v>168</v>
      </c>
      <c r="B1385" s="19" t="s">
        <v>12</v>
      </c>
      <c r="C1385" s="19" t="s">
        <v>57</v>
      </c>
      <c r="D1385" s="19" t="s">
        <v>57</v>
      </c>
      <c r="E1385" s="19" t="s">
        <v>5</v>
      </c>
      <c r="F1385" s="19" t="s">
        <v>162</v>
      </c>
      <c r="G1385" s="14">
        <v>23.753570560742009</v>
      </c>
      <c r="H1385" s="14">
        <v>8.2144951665820578</v>
      </c>
      <c r="I1385" s="14">
        <v>2.6276093260402372E-6</v>
      </c>
      <c r="J1385" s="14">
        <v>11.721345500154024</v>
      </c>
      <c r="K1385" s="14">
        <v>43.689413855087416</v>
      </c>
      <c r="L1385" s="18">
        <v>42.794206039743301</v>
      </c>
      <c r="M1385" s="18">
        <v>0.89513073409222976</v>
      </c>
      <c r="N1385" s="18"/>
      <c r="O1385" s="18">
        <v>7.7081255100950105E-5</v>
      </c>
      <c r="P1385" s="18">
        <v>43.689413855090628</v>
      </c>
      <c r="Q1385" s="17">
        <v>169.90124990419895</v>
      </c>
      <c r="R1385" s="17">
        <v>169.90124875808496</v>
      </c>
      <c r="S1385" s="17"/>
      <c r="T1385" s="17"/>
    </row>
    <row r="1386" spans="1:20" x14ac:dyDescent="0.25">
      <c r="A1386" s="19" t="s">
        <v>168</v>
      </c>
      <c r="B1386" s="19" t="s">
        <v>12</v>
      </c>
      <c r="C1386" s="19" t="s">
        <v>57</v>
      </c>
      <c r="D1386" s="19" t="s">
        <v>57</v>
      </c>
      <c r="E1386" s="19" t="s">
        <v>5</v>
      </c>
      <c r="F1386" s="19" t="s">
        <v>163</v>
      </c>
      <c r="G1386" s="14">
        <v>24.090370222888197</v>
      </c>
      <c r="H1386" s="14">
        <v>3.110180093826251E-5</v>
      </c>
      <c r="I1386" s="14">
        <v>1.5859818892431067E-6</v>
      </c>
      <c r="J1386" s="14">
        <v>29.136005237043427</v>
      </c>
      <c r="K1386" s="14">
        <v>53.226408147714452</v>
      </c>
      <c r="L1386" s="18">
        <v>52.331207669943787</v>
      </c>
      <c r="M1386" s="18">
        <v>0.89512881311932169</v>
      </c>
      <c r="N1386" s="18"/>
      <c r="O1386" s="18">
        <v>7.1664651851728869E-5</v>
      </c>
      <c r="P1386" s="18">
        <v>53.226408147714956</v>
      </c>
      <c r="Q1386" s="17">
        <v>174.05889129469028</v>
      </c>
      <c r="R1386" s="17">
        <v>174.05888797181532</v>
      </c>
      <c r="S1386" s="17"/>
      <c r="T1386" s="17"/>
    </row>
    <row r="1387" spans="1:20" x14ac:dyDescent="0.25">
      <c r="A1387" s="19" t="s">
        <v>168</v>
      </c>
      <c r="B1387" s="19" t="s">
        <v>12</v>
      </c>
      <c r="C1387" s="19" t="s">
        <v>57</v>
      </c>
      <c r="D1387" s="19" t="s">
        <v>57</v>
      </c>
      <c r="E1387" s="19" t="s">
        <v>5</v>
      </c>
      <c r="F1387" s="19" t="s">
        <v>169</v>
      </c>
      <c r="G1387" s="14">
        <v>8.6894576740253093</v>
      </c>
      <c r="H1387" s="14">
        <v>7.7115365721817968</v>
      </c>
      <c r="I1387" s="14">
        <v>9.6387540717091498E-7</v>
      </c>
      <c r="J1387" s="14">
        <v>3.2129994938136663</v>
      </c>
      <c r="K1387" s="14">
        <v>19.613994703896179</v>
      </c>
      <c r="L1387" s="18">
        <v>13.438318781428775</v>
      </c>
      <c r="M1387" s="18">
        <v>2.9137474990253875</v>
      </c>
      <c r="N1387" s="18"/>
      <c r="O1387" s="18">
        <v>3.2619284201153969</v>
      </c>
      <c r="P1387" s="18">
        <v>19.61399470056956</v>
      </c>
      <c r="Q1387" s="17">
        <v>170.86755833001041</v>
      </c>
      <c r="R1387" s="17"/>
      <c r="S1387" s="17"/>
      <c r="T1387" s="17"/>
    </row>
    <row r="1388" spans="1:20" x14ac:dyDescent="0.25">
      <c r="A1388" s="19" t="s">
        <v>168</v>
      </c>
      <c r="B1388" s="19" t="s">
        <v>12</v>
      </c>
      <c r="C1388" s="19" t="s">
        <v>57</v>
      </c>
      <c r="D1388" s="19" t="s">
        <v>57</v>
      </c>
      <c r="E1388" s="19" t="s">
        <v>6</v>
      </c>
      <c r="F1388" s="19" t="s">
        <v>161</v>
      </c>
      <c r="G1388" s="14">
        <v>30.156721097791408</v>
      </c>
      <c r="H1388" s="14">
        <v>26.319627088783157</v>
      </c>
      <c r="I1388" s="14">
        <v>2.7473502333095168E-6</v>
      </c>
      <c r="J1388" s="14">
        <v>5.1644117564357509E-5</v>
      </c>
      <c r="K1388" s="14">
        <v>56.476402578042361</v>
      </c>
      <c r="L1388" s="18">
        <v>23.283392148353222</v>
      </c>
      <c r="M1388" s="18">
        <v>20.564872484669067</v>
      </c>
      <c r="N1388" s="18"/>
      <c r="O1388" s="18">
        <v>12.62813793593652</v>
      </c>
      <c r="P1388" s="18">
        <v>56.476402568958811</v>
      </c>
      <c r="Q1388" s="17">
        <v>176.07304138749561</v>
      </c>
      <c r="R1388" s="17">
        <v>176.07304038300353</v>
      </c>
      <c r="S1388" s="17"/>
      <c r="T1388" s="17"/>
    </row>
    <row r="1389" spans="1:20" x14ac:dyDescent="0.25">
      <c r="A1389" s="19" t="s">
        <v>168</v>
      </c>
      <c r="B1389" s="19" t="s">
        <v>12</v>
      </c>
      <c r="C1389" s="19" t="s">
        <v>57</v>
      </c>
      <c r="D1389" s="19" t="s">
        <v>57</v>
      </c>
      <c r="E1389" s="19" t="s">
        <v>6</v>
      </c>
      <c r="F1389" s="19" t="s">
        <v>162</v>
      </c>
      <c r="G1389" s="14">
        <v>30.04179777529334</v>
      </c>
      <c r="H1389" s="14">
        <v>1.5046392073978474</v>
      </c>
      <c r="I1389" s="14">
        <v>2.1880619585493836E-6</v>
      </c>
      <c r="J1389" s="14">
        <v>11.072398398547877</v>
      </c>
      <c r="K1389" s="14">
        <v>42.618837569301022</v>
      </c>
      <c r="L1389" s="18">
        <v>36.190263272513846</v>
      </c>
      <c r="M1389" s="18">
        <v>6.4284952570145864</v>
      </c>
      <c r="N1389" s="18"/>
      <c r="O1389" s="18">
        <v>7.9039772411368237E-5</v>
      </c>
      <c r="P1389" s="18">
        <v>42.618837569300844</v>
      </c>
      <c r="Q1389" s="17">
        <v>174.92046203983244</v>
      </c>
      <c r="R1389" s="17">
        <v>174.920460670235</v>
      </c>
      <c r="S1389" s="17"/>
      <c r="T1389" s="17"/>
    </row>
    <row r="1390" spans="1:20" x14ac:dyDescent="0.25">
      <c r="A1390" s="19" t="s">
        <v>168</v>
      </c>
      <c r="B1390" s="19" t="s">
        <v>12</v>
      </c>
      <c r="C1390" s="19" t="s">
        <v>57</v>
      </c>
      <c r="D1390" s="19" t="s">
        <v>57</v>
      </c>
      <c r="E1390" s="19" t="s">
        <v>6</v>
      </c>
      <c r="F1390" s="19" t="s">
        <v>163</v>
      </c>
      <c r="G1390" s="14">
        <v>30.156833014759812</v>
      </c>
      <c r="H1390" s="14">
        <v>3.3543640252607767E-5</v>
      </c>
      <c r="I1390" s="14">
        <v>1.9367508308672584E-6</v>
      </c>
      <c r="J1390" s="14">
        <v>15.283950276035254</v>
      </c>
      <c r="K1390" s="14">
        <v>45.440818771186152</v>
      </c>
      <c r="L1390" s="18">
        <v>44.545553923785043</v>
      </c>
      <c r="M1390" s="18">
        <v>0.89513663927782428</v>
      </c>
      <c r="N1390" s="18"/>
      <c r="O1390" s="18">
        <v>1.2820812362109574E-4</v>
      </c>
      <c r="P1390" s="18">
        <v>45.440818771186485</v>
      </c>
      <c r="Q1390" s="17">
        <v>176.07416835139782</v>
      </c>
      <c r="R1390" s="17">
        <v>176.07416548467734</v>
      </c>
      <c r="S1390" s="17"/>
      <c r="T1390" s="17"/>
    </row>
    <row r="1391" spans="1:20" x14ac:dyDescent="0.25">
      <c r="A1391" s="19" t="s">
        <v>168</v>
      </c>
      <c r="B1391" s="19" t="s">
        <v>12</v>
      </c>
      <c r="C1391" s="19" t="s">
        <v>57</v>
      </c>
      <c r="D1391" s="19" t="s">
        <v>57</v>
      </c>
      <c r="E1391" s="19" t="s">
        <v>6</v>
      </c>
      <c r="F1391" s="19" t="s">
        <v>169</v>
      </c>
      <c r="G1391" s="14">
        <v>10.993419340846136</v>
      </c>
      <c r="H1391" s="14">
        <v>4.9970505418407543</v>
      </c>
      <c r="I1391" s="14">
        <v>8.854110792353375E-7</v>
      </c>
      <c r="J1391" s="14">
        <v>2.276302175813445</v>
      </c>
      <c r="K1391" s="14">
        <v>18.266772943911416</v>
      </c>
      <c r="L1391" s="18">
        <v>11.365516699124974</v>
      </c>
      <c r="M1391" s="18">
        <v>4.590289567171415</v>
      </c>
      <c r="N1391" s="18"/>
      <c r="O1391" s="18">
        <v>2.3109666759527374</v>
      </c>
      <c r="P1391" s="18">
        <v>18.266772942249126</v>
      </c>
      <c r="Q1391" s="17">
        <v>175.63290724189463</v>
      </c>
      <c r="R1391" s="17"/>
      <c r="S1391" s="17"/>
      <c r="T1391" s="17"/>
    </row>
    <row r="1392" spans="1:20" x14ac:dyDescent="0.25">
      <c r="A1392" s="19" t="s">
        <v>168</v>
      </c>
      <c r="B1392" s="19" t="s">
        <v>12</v>
      </c>
      <c r="C1392" s="19" t="s">
        <v>57</v>
      </c>
      <c r="D1392" s="19" t="s">
        <v>57</v>
      </c>
      <c r="E1392" s="19" t="s">
        <v>7</v>
      </c>
      <c r="F1392" s="19" t="s">
        <v>161</v>
      </c>
      <c r="G1392" s="14">
        <v>35.880872751931484</v>
      </c>
      <c r="H1392" s="14">
        <v>15.362568981811492</v>
      </c>
      <c r="I1392" s="14">
        <v>2.6150228937427872E-6</v>
      </c>
      <c r="J1392" s="14">
        <v>1.7930965247889084</v>
      </c>
      <c r="K1392" s="14">
        <v>53.036540873554777</v>
      </c>
      <c r="L1392" s="18">
        <v>19.084916314708138</v>
      </c>
      <c r="M1392" s="18">
        <v>26.714420744266018</v>
      </c>
      <c r="N1392" s="18"/>
      <c r="O1392" s="18">
        <v>7.2372038055527916</v>
      </c>
      <c r="P1392" s="18">
        <v>53.036540864526955</v>
      </c>
      <c r="Q1392" s="17">
        <v>187.02719469718699</v>
      </c>
      <c r="R1392" s="17">
        <v>187.02719297142337</v>
      </c>
      <c r="S1392" s="17"/>
      <c r="T1392" s="17"/>
    </row>
    <row r="1393" spans="1:20" x14ac:dyDescent="0.25">
      <c r="A1393" s="19" t="s">
        <v>168</v>
      </c>
      <c r="B1393" s="19" t="s">
        <v>12</v>
      </c>
      <c r="C1393" s="19" t="s">
        <v>57</v>
      </c>
      <c r="D1393" s="19" t="s">
        <v>57</v>
      </c>
      <c r="E1393" s="19" t="s">
        <v>7</v>
      </c>
      <c r="F1393" s="19" t="s">
        <v>162</v>
      </c>
      <c r="G1393" s="14">
        <v>35.871734070779524</v>
      </c>
      <c r="H1393" s="14">
        <v>5.3133542340628347E-5</v>
      </c>
      <c r="I1393" s="14">
        <v>2.6867780681596296E-6</v>
      </c>
      <c r="J1393" s="14">
        <v>7.0363619275207832</v>
      </c>
      <c r="K1393" s="14">
        <v>42.908151818620709</v>
      </c>
      <c r="L1393" s="18">
        <v>29.817368590756505</v>
      </c>
      <c r="M1393" s="18">
        <v>13.09067763039187</v>
      </c>
      <c r="N1393" s="18"/>
      <c r="O1393" s="18">
        <v>1.0559747463394708E-4</v>
      </c>
      <c r="P1393" s="18">
        <v>42.908151818623011</v>
      </c>
      <c r="Q1393" s="17">
        <v>185.48446682907178</v>
      </c>
      <c r="R1393" s="17">
        <v>185.48446433858157</v>
      </c>
      <c r="S1393" s="17"/>
      <c r="T1393" s="17"/>
    </row>
    <row r="1394" spans="1:20" x14ac:dyDescent="0.25">
      <c r="A1394" s="19" t="s">
        <v>168</v>
      </c>
      <c r="B1394" s="19" t="s">
        <v>12</v>
      </c>
      <c r="C1394" s="19" t="s">
        <v>57</v>
      </c>
      <c r="D1394" s="19" t="s">
        <v>57</v>
      </c>
      <c r="E1394" s="19" t="s">
        <v>7</v>
      </c>
      <c r="F1394" s="19" t="s">
        <v>163</v>
      </c>
      <c r="G1394" s="14">
        <v>35.805460633090675</v>
      </c>
      <c r="H1394" s="14">
        <v>4.1040650534131196E-5</v>
      </c>
      <c r="I1394" s="14">
        <v>2.3713424812695491E-6</v>
      </c>
      <c r="J1394" s="14">
        <v>7.4224104535583324</v>
      </c>
      <c r="K1394" s="14">
        <v>43.227914498642029</v>
      </c>
      <c r="L1394" s="18">
        <v>36.959672407792802</v>
      </c>
      <c r="M1394" s="18">
        <v>0.8951474475226856</v>
      </c>
      <c r="N1394" s="18"/>
      <c r="O1394" s="18">
        <v>5.3730946433284066</v>
      </c>
      <c r="P1394" s="18">
        <v>43.227914498643898</v>
      </c>
      <c r="Q1394" s="17">
        <v>183.90362159426417</v>
      </c>
      <c r="R1394" s="17">
        <v>183.90361726951585</v>
      </c>
      <c r="S1394" s="17"/>
      <c r="T1394" s="17"/>
    </row>
    <row r="1395" spans="1:20" x14ac:dyDescent="0.25">
      <c r="A1395" s="19" t="s">
        <v>168</v>
      </c>
      <c r="B1395" s="19" t="s">
        <v>12</v>
      </c>
      <c r="C1395" s="19" t="s">
        <v>57</v>
      </c>
      <c r="D1395" s="19" t="s">
        <v>57</v>
      </c>
      <c r="E1395" s="19" t="s">
        <v>7</v>
      </c>
      <c r="F1395" s="19" t="s">
        <v>169</v>
      </c>
      <c r="G1395" s="14">
        <v>13.090746361348627</v>
      </c>
      <c r="H1395" s="14">
        <v>2.8113590442169167</v>
      </c>
      <c r="I1395" s="14">
        <v>9.4798579157279765E-7</v>
      </c>
      <c r="J1395" s="14">
        <v>1.6326895434594808</v>
      </c>
      <c r="K1395" s="14">
        <v>17.534795897010817</v>
      </c>
      <c r="L1395" s="18">
        <v>9.3621236057655235</v>
      </c>
      <c r="M1395" s="18">
        <v>6.5151194535941119</v>
      </c>
      <c r="N1395" s="18"/>
      <c r="O1395" s="18">
        <v>1.6575528359994782</v>
      </c>
      <c r="P1395" s="18">
        <v>17.534795895359117</v>
      </c>
      <c r="Q1395" s="17">
        <v>185.67304787842824</v>
      </c>
      <c r="R1395" s="17"/>
      <c r="S1395" s="17"/>
      <c r="T1395" s="17"/>
    </row>
    <row r="1396" spans="1:20" x14ac:dyDescent="0.25">
      <c r="A1396" s="19" t="s">
        <v>168</v>
      </c>
      <c r="B1396" s="19" t="s">
        <v>12</v>
      </c>
      <c r="C1396" s="19" t="s">
        <v>57</v>
      </c>
      <c r="D1396" s="19" t="s">
        <v>57</v>
      </c>
      <c r="E1396" s="19" t="s">
        <v>8</v>
      </c>
      <c r="F1396" s="19" t="s">
        <v>161</v>
      </c>
      <c r="G1396" s="14">
        <v>40.356875759758417</v>
      </c>
      <c r="H1396" s="14">
        <v>8.2061965616920194</v>
      </c>
      <c r="I1396" s="14">
        <v>2.0464784437274942E-6</v>
      </c>
      <c r="J1396" s="14">
        <v>4.6645537115911724</v>
      </c>
      <c r="K1396" s="14">
        <v>53.227628079520052</v>
      </c>
      <c r="L1396" s="18">
        <v>15.378999098294416</v>
      </c>
      <c r="M1396" s="18">
        <v>33.667587689040211</v>
      </c>
      <c r="N1396" s="18"/>
      <c r="O1396" s="18">
        <v>4.1810412828392058</v>
      </c>
      <c r="P1396" s="18">
        <v>53.227628070173829</v>
      </c>
      <c r="Q1396" s="17">
        <v>187.84902973098821</v>
      </c>
      <c r="R1396" s="17">
        <v>187.84902728057781</v>
      </c>
      <c r="S1396" s="17"/>
      <c r="T1396" s="17"/>
    </row>
    <row r="1397" spans="1:20" x14ac:dyDescent="0.25">
      <c r="A1397" s="19" t="s">
        <v>168</v>
      </c>
      <c r="B1397" s="19" t="s">
        <v>12</v>
      </c>
      <c r="C1397" s="19" t="s">
        <v>57</v>
      </c>
      <c r="D1397" s="19" t="s">
        <v>57</v>
      </c>
      <c r="E1397" s="19" t="s">
        <v>8</v>
      </c>
      <c r="F1397" s="19" t="s">
        <v>162</v>
      </c>
      <c r="G1397" s="14">
        <v>40.342328725794403</v>
      </c>
      <c r="H1397" s="14">
        <v>6.0619244951772492E-5</v>
      </c>
      <c r="I1397" s="14">
        <v>2.6950045026681892E-6</v>
      </c>
      <c r="J1397" s="14">
        <v>4.0687035751482057</v>
      </c>
      <c r="K1397" s="14">
        <v>44.411095615192067</v>
      </c>
      <c r="L1397" s="18">
        <v>24.035267994419272</v>
      </c>
      <c r="M1397" s="18">
        <v>20.375687183394017</v>
      </c>
      <c r="N1397" s="18"/>
      <c r="O1397" s="18">
        <v>1.4043737843245441E-4</v>
      </c>
      <c r="P1397" s="18">
        <v>44.411095615191726</v>
      </c>
      <c r="Q1397" s="17">
        <v>185.68093735375828</v>
      </c>
      <c r="R1397" s="17">
        <v>185.68093391538522</v>
      </c>
      <c r="S1397" s="17"/>
      <c r="T1397" s="17"/>
    </row>
    <row r="1398" spans="1:20" x14ac:dyDescent="0.25">
      <c r="A1398" s="19" t="s">
        <v>168</v>
      </c>
      <c r="B1398" s="19" t="s">
        <v>12</v>
      </c>
      <c r="C1398" s="19" t="s">
        <v>57</v>
      </c>
      <c r="D1398" s="19" t="s">
        <v>57</v>
      </c>
      <c r="E1398" s="19" t="s">
        <v>8</v>
      </c>
      <c r="F1398" s="19" t="s">
        <v>163</v>
      </c>
      <c r="G1398" s="14">
        <v>40.335522292290989</v>
      </c>
      <c r="H1398" s="14">
        <v>4.9638597141065688E-5</v>
      </c>
      <c r="I1398" s="14">
        <v>3.0536177707614409E-6</v>
      </c>
      <c r="J1398" s="14">
        <v>4.2810049933603285</v>
      </c>
      <c r="K1398" s="14">
        <v>44.616579977866223</v>
      </c>
      <c r="L1398" s="18">
        <v>29.743854899161359</v>
      </c>
      <c r="M1398" s="18">
        <v>0.89516045301307767</v>
      </c>
      <c r="N1398" s="18"/>
      <c r="O1398" s="18">
        <v>13.977564625691782</v>
      </c>
      <c r="P1398" s="18">
        <v>44.616579977866216</v>
      </c>
      <c r="Q1398" s="17">
        <v>184.66690734942244</v>
      </c>
      <c r="R1398" s="17">
        <v>184.66690170051473</v>
      </c>
      <c r="S1398" s="17"/>
      <c r="T1398" s="17"/>
    </row>
    <row r="1399" spans="1:20" x14ac:dyDescent="0.25">
      <c r="A1399" s="19" t="s">
        <v>168</v>
      </c>
      <c r="B1399" s="19" t="s">
        <v>12</v>
      </c>
      <c r="C1399" s="19" t="s">
        <v>57</v>
      </c>
      <c r="D1399" s="19" t="s">
        <v>57</v>
      </c>
      <c r="E1399" s="19" t="s">
        <v>8</v>
      </c>
      <c r="F1399" s="19" t="s">
        <v>169</v>
      </c>
      <c r="G1399" s="14">
        <v>14.727190093253158</v>
      </c>
      <c r="H1399" s="14">
        <v>1.5017443226920564</v>
      </c>
      <c r="I1399" s="14">
        <v>8.8723039730952341E-7</v>
      </c>
      <c r="J1399" s="14">
        <v>1.6072800678273094</v>
      </c>
      <c r="K1399" s="14">
        <v>17.836215371002922</v>
      </c>
      <c r="L1399" s="18">
        <v>7.5427079980661951</v>
      </c>
      <c r="M1399" s="18">
        <v>8.6617509571884508</v>
      </c>
      <c r="N1399" s="18"/>
      <c r="O1399" s="18">
        <v>1.6317564140378771</v>
      </c>
      <c r="P1399" s="18">
        <v>17.836215369292521</v>
      </c>
      <c r="Q1399" s="17">
        <v>186.24197925613655</v>
      </c>
      <c r="R1399" s="17"/>
      <c r="S1399" s="17"/>
      <c r="T1399" s="17"/>
    </row>
    <row r="1400" spans="1:20" x14ac:dyDescent="0.25">
      <c r="A1400" s="19" t="s">
        <v>168</v>
      </c>
      <c r="B1400" s="19" t="s">
        <v>12</v>
      </c>
      <c r="C1400" s="19" t="s">
        <v>57</v>
      </c>
      <c r="D1400" s="19" t="s">
        <v>57</v>
      </c>
      <c r="E1400" s="19" t="s">
        <v>9</v>
      </c>
      <c r="F1400" s="19" t="s">
        <v>161</v>
      </c>
      <c r="G1400" s="14">
        <v>44.383054493324551</v>
      </c>
      <c r="H1400" s="14">
        <v>2.27304866431203</v>
      </c>
      <c r="I1400" s="14">
        <v>2.2376073747122288E-6</v>
      </c>
      <c r="J1400" s="14">
        <v>9.4838710737158998</v>
      </c>
      <c r="K1400" s="14">
        <v>56.139976468959858</v>
      </c>
      <c r="L1400" s="18">
        <v>12.37768610732032</v>
      </c>
      <c r="M1400" s="18">
        <v>42.993204518009904</v>
      </c>
      <c r="N1400" s="18"/>
      <c r="O1400" s="18">
        <v>0.76908584363355692</v>
      </c>
      <c r="P1400" s="18">
        <v>56.139976468963781</v>
      </c>
      <c r="Q1400" s="17">
        <v>201.88463719738093</v>
      </c>
      <c r="R1400" s="17">
        <v>201.88463156646813</v>
      </c>
      <c r="S1400" s="17"/>
      <c r="T1400" s="17"/>
    </row>
    <row r="1401" spans="1:20" x14ac:dyDescent="0.25">
      <c r="A1401" s="19" t="s">
        <v>168</v>
      </c>
      <c r="B1401" s="19" t="s">
        <v>12</v>
      </c>
      <c r="C1401" s="19" t="s">
        <v>57</v>
      </c>
      <c r="D1401" s="19" t="s">
        <v>57</v>
      </c>
      <c r="E1401" s="19" t="s">
        <v>9</v>
      </c>
      <c r="F1401" s="19" t="s">
        <v>162</v>
      </c>
      <c r="G1401" s="14">
        <v>44.356908521369007</v>
      </c>
      <c r="H1401" s="14">
        <v>6.1969267782420792E-5</v>
      </c>
      <c r="I1401" s="14">
        <v>2.4658852899909043E-6</v>
      </c>
      <c r="J1401" s="14">
        <v>0.76384090661502069</v>
      </c>
      <c r="K1401" s="14">
        <v>45.120813863137101</v>
      </c>
      <c r="L1401" s="18">
        <v>19.470322078453123</v>
      </c>
      <c r="M1401" s="18">
        <v>21.376421933746489</v>
      </c>
      <c r="N1401" s="18"/>
      <c r="O1401" s="18">
        <v>4.2740698509401867</v>
      </c>
      <c r="P1401" s="18">
        <v>45.120813863139794</v>
      </c>
      <c r="Q1401" s="17">
        <v>198.43905131544318</v>
      </c>
      <c r="R1401" s="17">
        <v>198.43904328382331</v>
      </c>
      <c r="S1401" s="17"/>
      <c r="T1401" s="17"/>
    </row>
    <row r="1402" spans="1:20" x14ac:dyDescent="0.25">
      <c r="A1402" s="19" t="s">
        <v>168</v>
      </c>
      <c r="B1402" s="19" t="s">
        <v>12</v>
      </c>
      <c r="C1402" s="19" t="s">
        <v>57</v>
      </c>
      <c r="D1402" s="19" t="s">
        <v>57</v>
      </c>
      <c r="E1402" s="19" t="s">
        <v>9</v>
      </c>
      <c r="F1402" s="19" t="s">
        <v>163</v>
      </c>
      <c r="G1402" s="14">
        <v>44.356907138533138</v>
      </c>
      <c r="H1402" s="14">
        <v>5.9564624088564574E-5</v>
      </c>
      <c r="I1402" s="14">
        <v>3.2472574466734702E-6</v>
      </c>
      <c r="J1402" s="14">
        <v>0.75784313709066353</v>
      </c>
      <c r="K1402" s="14">
        <v>45.11481308750534</v>
      </c>
      <c r="L1402" s="18">
        <v>24.072780861883725</v>
      </c>
      <c r="M1402" s="18">
        <v>0.89516855019775243</v>
      </c>
      <c r="N1402" s="18"/>
      <c r="O1402" s="18">
        <v>20.146863675423717</v>
      </c>
      <c r="P1402" s="18">
        <v>45.114813087505198</v>
      </c>
      <c r="Q1402" s="17">
        <v>198.43904099974486</v>
      </c>
      <c r="R1402" s="17">
        <v>198.43902902085037</v>
      </c>
      <c r="S1402" s="17"/>
      <c r="T1402" s="17"/>
    </row>
    <row r="1403" spans="1:20" x14ac:dyDescent="0.25">
      <c r="A1403" s="19" t="s">
        <v>168</v>
      </c>
      <c r="B1403" s="19" t="s">
        <v>12</v>
      </c>
      <c r="C1403" s="19" t="s">
        <v>57</v>
      </c>
      <c r="D1403" s="19" t="s">
        <v>57</v>
      </c>
      <c r="E1403" s="19" t="s">
        <v>9</v>
      </c>
      <c r="F1403" s="19" t="s">
        <v>169</v>
      </c>
      <c r="G1403" s="14">
        <v>16.195056237431729</v>
      </c>
      <c r="H1403" s="14">
        <v>0.41597903488792887</v>
      </c>
      <c r="I1403" s="14">
        <v>9.0671834606500151E-7</v>
      </c>
      <c r="J1403" s="14">
        <v>1.8741955897834333</v>
      </c>
      <c r="K1403" s="14">
        <v>18.485231768821436</v>
      </c>
      <c r="L1403" s="18">
        <v>6.094067620490784</v>
      </c>
      <c r="M1403" s="18">
        <v>10.488427508957651</v>
      </c>
      <c r="N1403" s="18"/>
      <c r="O1403" s="18">
        <v>1.9027366393740337</v>
      </c>
      <c r="P1403" s="18">
        <v>18.485231768822469</v>
      </c>
      <c r="Q1403" s="17">
        <v>199.71974103808668</v>
      </c>
      <c r="R1403" s="17"/>
      <c r="S1403" s="17"/>
      <c r="T1403" s="17"/>
    </row>
    <row r="1404" spans="1:20" x14ac:dyDescent="0.25">
      <c r="A1404" s="19" t="s">
        <v>168</v>
      </c>
      <c r="B1404" s="19" t="s">
        <v>12</v>
      </c>
      <c r="C1404" s="19" t="s">
        <v>58</v>
      </c>
      <c r="D1404" s="19" t="s">
        <v>58</v>
      </c>
      <c r="E1404" s="19" t="s">
        <v>2</v>
      </c>
      <c r="F1404" s="19" t="s">
        <v>161</v>
      </c>
      <c r="G1404" s="14"/>
      <c r="H1404" s="14">
        <v>6.4089793279892575</v>
      </c>
      <c r="I1404" s="14">
        <v>12.058690893100239</v>
      </c>
      <c r="J1404" s="14">
        <v>1.2373294767562475E-6</v>
      </c>
      <c r="K1404" s="14">
        <v>18.467671458418977</v>
      </c>
      <c r="L1404" s="18">
        <v>15.84438578621244</v>
      </c>
      <c r="M1404" s="18">
        <v>2.3026263365344151E-6</v>
      </c>
      <c r="N1404" s="18"/>
      <c r="O1404" s="18">
        <v>2.6232833304320491</v>
      </c>
      <c r="P1404" s="18">
        <v>18.467671419270825</v>
      </c>
      <c r="Q1404" s="17">
        <v>179.6461573339617</v>
      </c>
      <c r="R1404" s="17"/>
      <c r="S1404" s="17"/>
      <c r="T1404" s="17"/>
    </row>
    <row r="1405" spans="1:20" x14ac:dyDescent="0.25">
      <c r="A1405" s="19" t="s">
        <v>168</v>
      </c>
      <c r="B1405" s="19" t="s">
        <v>12</v>
      </c>
      <c r="C1405" s="19" t="s">
        <v>58</v>
      </c>
      <c r="D1405" s="19" t="s">
        <v>58</v>
      </c>
      <c r="E1405" s="19" t="s">
        <v>2</v>
      </c>
      <c r="F1405" s="19" t="s">
        <v>162</v>
      </c>
      <c r="G1405" s="14"/>
      <c r="H1405" s="14">
        <v>5.7713509047990215</v>
      </c>
      <c r="I1405" s="14">
        <v>9.05696436657432</v>
      </c>
      <c r="J1405" s="14">
        <v>1.97080585163282E-6</v>
      </c>
      <c r="K1405" s="14">
        <v>14.828317242179192</v>
      </c>
      <c r="L1405" s="18">
        <v>14.828308668941808</v>
      </c>
      <c r="M1405" s="18">
        <v>2.5189643745715796E-6</v>
      </c>
      <c r="N1405" s="18"/>
      <c r="O1405" s="18">
        <v>6.0542729652056434E-6</v>
      </c>
      <c r="P1405" s="18">
        <v>14.828317242179148</v>
      </c>
      <c r="Q1405" s="17">
        <v>181.96275485731462</v>
      </c>
      <c r="R1405" s="17"/>
      <c r="S1405" s="17"/>
      <c r="T1405" s="17"/>
    </row>
    <row r="1406" spans="1:20" x14ac:dyDescent="0.25">
      <c r="A1406" s="19" t="s">
        <v>168</v>
      </c>
      <c r="B1406" s="19" t="s">
        <v>12</v>
      </c>
      <c r="C1406" s="19" t="s">
        <v>58</v>
      </c>
      <c r="D1406" s="19" t="s">
        <v>58</v>
      </c>
      <c r="E1406" s="19" t="s">
        <v>2</v>
      </c>
      <c r="F1406" s="19" t="s">
        <v>163</v>
      </c>
      <c r="G1406" s="14"/>
      <c r="H1406" s="14">
        <v>6.4509259353066222</v>
      </c>
      <c r="I1406" s="14">
        <v>0.6170552332659669</v>
      </c>
      <c r="J1406" s="14">
        <v>7.6774118116384145</v>
      </c>
      <c r="K1406" s="14">
        <v>14.745392980211005</v>
      </c>
      <c r="L1406" s="18">
        <v>14.74538508514375</v>
      </c>
      <c r="M1406" s="18">
        <v>4.5579208548601192E-6</v>
      </c>
      <c r="N1406" s="18"/>
      <c r="O1406" s="18">
        <v>3.337146414172573E-6</v>
      </c>
      <c r="P1406" s="18">
        <v>14.745392980211019</v>
      </c>
      <c r="Q1406" s="17">
        <v>205.69985004458704</v>
      </c>
      <c r="R1406" s="17"/>
      <c r="S1406" s="17"/>
      <c r="T1406" s="17"/>
    </row>
    <row r="1407" spans="1:20" x14ac:dyDescent="0.25">
      <c r="A1407" s="19" t="s">
        <v>168</v>
      </c>
      <c r="B1407" s="19" t="s">
        <v>12</v>
      </c>
      <c r="C1407" s="19" t="s">
        <v>58</v>
      </c>
      <c r="D1407" s="19" t="s">
        <v>58</v>
      </c>
      <c r="E1407" s="19" t="s">
        <v>2</v>
      </c>
      <c r="F1407" s="19" t="s">
        <v>169</v>
      </c>
      <c r="G1407" s="14"/>
      <c r="H1407" s="14">
        <v>2.2653627335869273</v>
      </c>
      <c r="I1407" s="14">
        <v>3.3318335818887519</v>
      </c>
      <c r="J1407" s="14">
        <v>0.47599999524957815</v>
      </c>
      <c r="K1407" s="14">
        <v>6.0731963107252582</v>
      </c>
      <c r="L1407" s="18">
        <v>5.5931335144288061</v>
      </c>
      <c r="M1407" s="18">
        <v>1.0062474375357149E-6</v>
      </c>
      <c r="N1407" s="18"/>
      <c r="O1407" s="18">
        <v>0.48006178288489848</v>
      </c>
      <c r="P1407" s="18">
        <v>6.0731963035611418</v>
      </c>
      <c r="Q1407" s="17">
        <v>184.64171019941443</v>
      </c>
      <c r="R1407" s="17"/>
      <c r="S1407" s="17"/>
      <c r="T1407" s="17"/>
    </row>
    <row r="1408" spans="1:20" x14ac:dyDescent="0.25">
      <c r="A1408" s="19" t="s">
        <v>168</v>
      </c>
      <c r="B1408" s="19" t="s">
        <v>12</v>
      </c>
      <c r="C1408" s="19" t="s">
        <v>58</v>
      </c>
      <c r="D1408" s="19" t="s">
        <v>58</v>
      </c>
      <c r="E1408" s="19" t="s">
        <v>3</v>
      </c>
      <c r="F1408" s="19" t="s">
        <v>161</v>
      </c>
      <c r="G1408" s="14"/>
      <c r="H1408" s="14">
        <v>5.1573029392014611</v>
      </c>
      <c r="I1408" s="14">
        <v>11.511919075555896</v>
      </c>
      <c r="J1408" s="14">
        <v>1.8579971446681227E-2</v>
      </c>
      <c r="K1408" s="14">
        <v>16.68780198620404</v>
      </c>
      <c r="L1408" s="18">
        <v>13.607221593407708</v>
      </c>
      <c r="M1408" s="18">
        <v>3.9876099103544455E-6</v>
      </c>
      <c r="N1408" s="18"/>
      <c r="O1408" s="18">
        <v>3.0805764051866182</v>
      </c>
      <c r="P1408" s="18">
        <v>16.687801986204235</v>
      </c>
      <c r="Q1408" s="17">
        <v>161.26463726506751</v>
      </c>
      <c r="R1408" s="17"/>
      <c r="S1408" s="17"/>
      <c r="T1408" s="17"/>
    </row>
    <row r="1409" spans="1:20" x14ac:dyDescent="0.25">
      <c r="A1409" s="19" t="s">
        <v>168</v>
      </c>
      <c r="B1409" s="19" t="s">
        <v>12</v>
      </c>
      <c r="C1409" s="19" t="s">
        <v>58</v>
      </c>
      <c r="D1409" s="19" t="s">
        <v>58</v>
      </c>
      <c r="E1409" s="19" t="s">
        <v>3</v>
      </c>
      <c r="F1409" s="19" t="s">
        <v>162</v>
      </c>
      <c r="G1409" s="14"/>
      <c r="H1409" s="14">
        <v>4.6659347570915255</v>
      </c>
      <c r="I1409" s="14">
        <v>6.5910350929957051</v>
      </c>
      <c r="J1409" s="14">
        <v>1.3000012198057127</v>
      </c>
      <c r="K1409" s="14">
        <v>12.556971069892944</v>
      </c>
      <c r="L1409" s="18">
        <v>12.528652084695278</v>
      </c>
      <c r="M1409" s="18">
        <v>3.9812953612728368E-6</v>
      </c>
      <c r="N1409" s="18"/>
      <c r="O1409" s="18">
        <v>2.8315003902348094E-2</v>
      </c>
      <c r="P1409" s="18">
        <v>12.556971069892986</v>
      </c>
      <c r="Q1409" s="17">
        <v>170.44877561916792</v>
      </c>
      <c r="R1409" s="17"/>
      <c r="S1409" s="17"/>
      <c r="T1409" s="17"/>
    </row>
    <row r="1410" spans="1:20" x14ac:dyDescent="0.25">
      <c r="A1410" s="19" t="s">
        <v>168</v>
      </c>
      <c r="B1410" s="19" t="s">
        <v>12</v>
      </c>
      <c r="C1410" s="19" t="s">
        <v>58</v>
      </c>
      <c r="D1410" s="19" t="s">
        <v>58</v>
      </c>
      <c r="E1410" s="19" t="s">
        <v>3</v>
      </c>
      <c r="F1410" s="19" t="s">
        <v>163</v>
      </c>
      <c r="G1410" s="14"/>
      <c r="H1410" s="14">
        <v>6.3354617533300512</v>
      </c>
      <c r="I1410" s="14">
        <v>1.0652648408163123E-6</v>
      </c>
      <c r="J1410" s="14">
        <v>6.4935419155300718</v>
      </c>
      <c r="K1410" s="14">
        <v>12.829004734124965</v>
      </c>
      <c r="L1410" s="18">
        <v>12.828994569251957</v>
      </c>
      <c r="M1410" s="18">
        <v>3.8637924782516478E-6</v>
      </c>
      <c r="N1410" s="18"/>
      <c r="O1410" s="18">
        <v>6.3010805443946617E-6</v>
      </c>
      <c r="P1410" s="18">
        <v>12.829004734124981</v>
      </c>
      <c r="Q1410" s="17">
        <v>187.87538855335231</v>
      </c>
      <c r="R1410" s="17"/>
      <c r="S1410" s="17"/>
      <c r="T1410" s="17"/>
    </row>
    <row r="1411" spans="1:20" x14ac:dyDescent="0.25">
      <c r="A1411" s="19" t="s">
        <v>168</v>
      </c>
      <c r="B1411" s="19" t="s">
        <v>12</v>
      </c>
      <c r="C1411" s="19" t="s">
        <v>58</v>
      </c>
      <c r="D1411" s="19" t="s">
        <v>58</v>
      </c>
      <c r="E1411" s="19" t="s">
        <v>3</v>
      </c>
      <c r="F1411" s="19" t="s">
        <v>169</v>
      </c>
      <c r="G1411" s="14"/>
      <c r="H1411" s="14">
        <v>1.8964972374313136</v>
      </c>
      <c r="I1411" s="14">
        <v>2.897605468032634</v>
      </c>
      <c r="J1411" s="14">
        <v>0.56199987991429268</v>
      </c>
      <c r="K1411" s="14">
        <v>5.35610258537824</v>
      </c>
      <c r="L1411" s="18">
        <v>4.7889574650506654</v>
      </c>
      <c r="M1411" s="18">
        <v>1.447043190599206E-6</v>
      </c>
      <c r="N1411" s="18"/>
      <c r="O1411" s="18">
        <v>0.56714367328442661</v>
      </c>
      <c r="P1411" s="18">
        <v>5.3561025853782827</v>
      </c>
      <c r="Q1411" s="17">
        <v>168.56767024140382</v>
      </c>
      <c r="R1411" s="17"/>
      <c r="S1411" s="17"/>
      <c r="T1411" s="17"/>
    </row>
    <row r="1412" spans="1:20" x14ac:dyDescent="0.25">
      <c r="A1412" s="19" t="s">
        <v>168</v>
      </c>
      <c r="B1412" s="19" t="s">
        <v>12</v>
      </c>
      <c r="C1412" s="19" t="s">
        <v>58</v>
      </c>
      <c r="D1412" s="19" t="s">
        <v>58</v>
      </c>
      <c r="E1412" s="19" t="s">
        <v>4</v>
      </c>
      <c r="F1412" s="19" t="s">
        <v>161</v>
      </c>
      <c r="G1412" s="14"/>
      <c r="H1412" s="14">
        <v>5.788571767007844</v>
      </c>
      <c r="I1412" s="14">
        <v>7.5027652658571391</v>
      </c>
      <c r="J1412" s="14">
        <v>5.763339049070092E-6</v>
      </c>
      <c r="K1412" s="14">
        <v>13.291342796204033</v>
      </c>
      <c r="L1412" s="18">
        <v>10.192201813247339</v>
      </c>
      <c r="M1412" s="18">
        <v>5.6478914279437379E-6</v>
      </c>
      <c r="N1412" s="18"/>
      <c r="O1412" s="18">
        <v>3.0991353350651325</v>
      </c>
      <c r="P1412" s="18">
        <v>13.291342796203899</v>
      </c>
      <c r="Q1412" s="17">
        <v>181.84831070207821</v>
      </c>
      <c r="R1412" s="17"/>
      <c r="S1412" s="17"/>
      <c r="T1412" s="17"/>
    </row>
    <row r="1413" spans="1:20" x14ac:dyDescent="0.25">
      <c r="A1413" s="19" t="s">
        <v>168</v>
      </c>
      <c r="B1413" s="19" t="s">
        <v>12</v>
      </c>
      <c r="C1413" s="19" t="s">
        <v>58</v>
      </c>
      <c r="D1413" s="19" t="s">
        <v>58</v>
      </c>
      <c r="E1413" s="19" t="s">
        <v>4</v>
      </c>
      <c r="F1413" s="19" t="s">
        <v>162</v>
      </c>
      <c r="G1413" s="14"/>
      <c r="H1413" s="14">
        <v>7.9550668504188931</v>
      </c>
      <c r="I1413" s="14">
        <v>1.5915549463029203E-5</v>
      </c>
      <c r="J1413" s="14">
        <v>1.3186937411447475</v>
      </c>
      <c r="K1413" s="14">
        <v>9.2737765071131033</v>
      </c>
      <c r="L1413" s="18">
        <v>9.2737619300616672</v>
      </c>
      <c r="M1413" s="18">
        <v>5.3523438402834606E-6</v>
      </c>
      <c r="N1413" s="18"/>
      <c r="O1413" s="18">
        <v>9.2247069879476012E-6</v>
      </c>
      <c r="P1413" s="18">
        <v>9.2737765071124958</v>
      </c>
      <c r="Q1413" s="17">
        <v>197.0174349492907</v>
      </c>
      <c r="R1413" s="17"/>
      <c r="S1413" s="17"/>
      <c r="T1413" s="17"/>
    </row>
    <row r="1414" spans="1:20" x14ac:dyDescent="0.25">
      <c r="A1414" s="19" t="s">
        <v>168</v>
      </c>
      <c r="B1414" s="19" t="s">
        <v>12</v>
      </c>
      <c r="C1414" s="19" t="s">
        <v>58</v>
      </c>
      <c r="D1414" s="19" t="s">
        <v>58</v>
      </c>
      <c r="E1414" s="19" t="s">
        <v>4</v>
      </c>
      <c r="F1414" s="19" t="s">
        <v>163</v>
      </c>
      <c r="G1414" s="14"/>
      <c r="H1414" s="14">
        <v>3.4386752460509404</v>
      </c>
      <c r="I1414" s="14">
        <v>1.7301224716341647E-6</v>
      </c>
      <c r="J1414" s="14">
        <v>6.5121884363366185</v>
      </c>
      <c r="K1414" s="14">
        <v>9.95086541251003</v>
      </c>
      <c r="L1414" s="18">
        <v>9.9508449913542503</v>
      </c>
      <c r="M1414" s="18">
        <v>5.7950994565806347E-6</v>
      </c>
      <c r="N1414" s="18"/>
      <c r="O1414" s="18">
        <v>1.4626056335897493E-5</v>
      </c>
      <c r="P1414" s="18">
        <v>9.9508654125100424</v>
      </c>
      <c r="Q1414" s="17">
        <v>197.95252394863525</v>
      </c>
      <c r="R1414" s="17"/>
      <c r="S1414" s="17"/>
      <c r="T1414" s="17"/>
    </row>
    <row r="1415" spans="1:20" x14ac:dyDescent="0.25">
      <c r="A1415" s="19" t="s">
        <v>168</v>
      </c>
      <c r="B1415" s="19" t="s">
        <v>12</v>
      </c>
      <c r="C1415" s="19" t="s">
        <v>58</v>
      </c>
      <c r="D1415" s="19" t="s">
        <v>58</v>
      </c>
      <c r="E1415" s="19" t="s">
        <v>4</v>
      </c>
      <c r="F1415" s="19" t="s">
        <v>169</v>
      </c>
      <c r="G1415" s="14"/>
      <c r="H1415" s="14">
        <v>2.2271145206678611</v>
      </c>
      <c r="I1415" s="14">
        <v>1.3730080607853854</v>
      </c>
      <c r="J1415" s="14">
        <v>0.56199998668128603</v>
      </c>
      <c r="K1415" s="14">
        <v>4.1621225681345324</v>
      </c>
      <c r="L1415" s="18">
        <v>3.5949767528956267</v>
      </c>
      <c r="M1415" s="18">
        <v>2.0351415584557185E-6</v>
      </c>
      <c r="N1415" s="18"/>
      <c r="O1415" s="18">
        <v>0.56714378009725064</v>
      </c>
      <c r="P1415" s="18">
        <v>4.1621225681344356</v>
      </c>
      <c r="Q1415" s="17">
        <v>189.30775023379738</v>
      </c>
      <c r="R1415" s="17"/>
      <c r="S1415" s="17"/>
      <c r="T1415" s="17"/>
    </row>
    <row r="1416" spans="1:20" x14ac:dyDescent="0.25">
      <c r="A1416" s="19" t="s">
        <v>168</v>
      </c>
      <c r="B1416" s="19" t="s">
        <v>12</v>
      </c>
      <c r="C1416" s="19" t="s">
        <v>58</v>
      </c>
      <c r="D1416" s="19" t="s">
        <v>58</v>
      </c>
      <c r="E1416" s="19" t="s">
        <v>5</v>
      </c>
      <c r="F1416" s="19" t="s">
        <v>161</v>
      </c>
      <c r="G1416" s="14"/>
      <c r="H1416" s="14">
        <v>6.1045565599302316</v>
      </c>
      <c r="I1416" s="14">
        <v>3.7903755693516681</v>
      </c>
      <c r="J1416" s="14">
        <v>1.5015698478951938E-5</v>
      </c>
      <c r="K1416" s="14">
        <v>9.8949471449803781</v>
      </c>
      <c r="L1416" s="18">
        <v>6.9807214356461431</v>
      </c>
      <c r="M1416" s="18">
        <v>6.8101615070951843E-6</v>
      </c>
      <c r="N1416" s="18"/>
      <c r="O1416" s="18">
        <v>2.9142188991728348</v>
      </c>
      <c r="P1416" s="18">
        <v>9.8949471449804847</v>
      </c>
      <c r="Q1416" s="17">
        <v>225.77515559603773</v>
      </c>
      <c r="R1416" s="17"/>
      <c r="S1416" s="17"/>
      <c r="T1416" s="17"/>
    </row>
    <row r="1417" spans="1:20" x14ac:dyDescent="0.25">
      <c r="A1417" s="19" t="s">
        <v>168</v>
      </c>
      <c r="B1417" s="19" t="s">
        <v>12</v>
      </c>
      <c r="C1417" s="19" t="s">
        <v>58</v>
      </c>
      <c r="D1417" s="19" t="s">
        <v>58</v>
      </c>
      <c r="E1417" s="19" t="s">
        <v>5</v>
      </c>
      <c r="F1417" s="19" t="s">
        <v>162</v>
      </c>
      <c r="G1417" s="14"/>
      <c r="H1417" s="14">
        <v>5.4738704410180228</v>
      </c>
      <c r="I1417" s="14">
        <v>1.4572991072716723E-5</v>
      </c>
      <c r="J1417" s="14">
        <v>1.3194358603711493</v>
      </c>
      <c r="K1417" s="14">
        <v>6.7933208743802442</v>
      </c>
      <c r="L1417" s="18">
        <v>6.5113204453741673</v>
      </c>
      <c r="M1417" s="18">
        <v>6.8078514443628961E-6</v>
      </c>
      <c r="N1417" s="18"/>
      <c r="O1417" s="18">
        <v>0.28199362115421184</v>
      </c>
      <c r="P1417" s="18">
        <v>6.7933208743798232</v>
      </c>
      <c r="Q1417" s="17">
        <v>232.3025172404117</v>
      </c>
      <c r="R1417" s="17"/>
      <c r="S1417" s="17"/>
      <c r="T1417" s="17"/>
    </row>
    <row r="1418" spans="1:20" x14ac:dyDescent="0.25">
      <c r="A1418" s="19" t="s">
        <v>168</v>
      </c>
      <c r="B1418" s="19" t="s">
        <v>12</v>
      </c>
      <c r="C1418" s="19" t="s">
        <v>58</v>
      </c>
      <c r="D1418" s="19" t="s">
        <v>58</v>
      </c>
      <c r="E1418" s="19" t="s">
        <v>5</v>
      </c>
      <c r="F1418" s="19" t="s">
        <v>163</v>
      </c>
      <c r="G1418" s="14"/>
      <c r="H1418" s="14">
        <v>0.48808055305819376</v>
      </c>
      <c r="I1418" s="14">
        <v>2.1012046987270243E-6</v>
      </c>
      <c r="J1418" s="14">
        <v>6.5107240192916809</v>
      </c>
      <c r="K1418" s="14">
        <v>6.9988066735545731</v>
      </c>
      <c r="L1418" s="18">
        <v>6.9987596208999578</v>
      </c>
      <c r="M1418" s="18">
        <v>7.696889748039008E-6</v>
      </c>
      <c r="N1418" s="18"/>
      <c r="O1418" s="18">
        <v>3.9355764745930392E-5</v>
      </c>
      <c r="P1418" s="18">
        <v>6.9988066735544514</v>
      </c>
      <c r="Q1418" s="17">
        <v>232.94091795259249</v>
      </c>
      <c r="R1418" s="17"/>
      <c r="S1418" s="17"/>
      <c r="T1418" s="17"/>
    </row>
    <row r="1419" spans="1:20" x14ac:dyDescent="0.25">
      <c r="A1419" s="19" t="s">
        <v>168</v>
      </c>
      <c r="B1419" s="19" t="s">
        <v>12</v>
      </c>
      <c r="C1419" s="19" t="s">
        <v>58</v>
      </c>
      <c r="D1419" s="19" t="s">
        <v>58</v>
      </c>
      <c r="E1419" s="19" t="s">
        <v>5</v>
      </c>
      <c r="F1419" s="19" t="s">
        <v>169</v>
      </c>
      <c r="G1419" s="14"/>
      <c r="H1419" s="14">
        <v>1.8042592976790031</v>
      </c>
      <c r="I1419" s="14">
        <v>0.69364060822497542</v>
      </c>
      <c r="J1419" s="14">
        <v>0.5619999403134438</v>
      </c>
      <c r="K1419" s="14">
        <v>3.0598998462174221</v>
      </c>
      <c r="L1419" s="18">
        <v>2.4927535726639416</v>
      </c>
      <c r="M1419" s="18">
        <v>2.540408893500385E-6</v>
      </c>
      <c r="N1419" s="18"/>
      <c r="O1419" s="18">
        <v>0.56714373314454847</v>
      </c>
      <c r="P1419" s="18">
        <v>3.0598998462173834</v>
      </c>
      <c r="Q1419" s="17">
        <v>229.06853950404621</v>
      </c>
      <c r="R1419" s="17"/>
      <c r="S1419" s="17"/>
      <c r="T1419" s="17"/>
    </row>
    <row r="1420" spans="1:20" x14ac:dyDescent="0.25">
      <c r="A1420" s="19" t="s">
        <v>168</v>
      </c>
      <c r="B1420" s="19" t="s">
        <v>12</v>
      </c>
      <c r="C1420" s="19" t="s">
        <v>58</v>
      </c>
      <c r="D1420" s="19" t="s">
        <v>58</v>
      </c>
      <c r="E1420" s="19" t="s">
        <v>6</v>
      </c>
      <c r="F1420" s="19" t="s">
        <v>161</v>
      </c>
      <c r="G1420" s="14"/>
      <c r="H1420" s="14">
        <v>9.3381864130527727</v>
      </c>
      <c r="I1420" s="14">
        <v>0.19724597160416907</v>
      </c>
      <c r="J1420" s="14">
        <v>9.3075423411917858E-5</v>
      </c>
      <c r="K1420" s="14">
        <v>9.5355254600803523</v>
      </c>
      <c r="L1420" s="18">
        <v>6.4457178402689763</v>
      </c>
      <c r="M1420" s="18">
        <v>8.3908883667165432E-6</v>
      </c>
      <c r="N1420" s="18"/>
      <c r="O1420" s="18">
        <v>3.0897992289227503</v>
      </c>
      <c r="P1420" s="18">
        <v>9.5355254600800929</v>
      </c>
      <c r="Q1420" s="17">
        <v>259.74870570069038</v>
      </c>
      <c r="R1420" s="17"/>
      <c r="S1420" s="17"/>
      <c r="T1420" s="17"/>
    </row>
    <row r="1421" spans="1:20" x14ac:dyDescent="0.25">
      <c r="A1421" s="19" t="s">
        <v>168</v>
      </c>
      <c r="B1421" s="19" t="s">
        <v>12</v>
      </c>
      <c r="C1421" s="19" t="s">
        <v>58</v>
      </c>
      <c r="D1421" s="19" t="s">
        <v>58</v>
      </c>
      <c r="E1421" s="19" t="s">
        <v>6</v>
      </c>
      <c r="F1421" s="19" t="s">
        <v>162</v>
      </c>
      <c r="G1421" s="14"/>
      <c r="H1421" s="14">
        <v>4.7387387224482049</v>
      </c>
      <c r="I1421" s="14">
        <v>3.9688182530814092E-6</v>
      </c>
      <c r="J1421" s="14">
        <v>1.3187414401811837</v>
      </c>
      <c r="K1421" s="14">
        <v>6.0574841314476409</v>
      </c>
      <c r="L1421" s="18">
        <v>6.0573294758218639</v>
      </c>
      <c r="M1421" s="18">
        <v>9.1397227579793016E-6</v>
      </c>
      <c r="N1421" s="18"/>
      <c r="O1421" s="18">
        <v>1.4551590370582806E-4</v>
      </c>
      <c r="P1421" s="18">
        <v>6.0574841314483283</v>
      </c>
      <c r="Q1421" s="17">
        <v>261.82773595201081</v>
      </c>
      <c r="R1421" s="17"/>
      <c r="S1421" s="17"/>
      <c r="T1421" s="17"/>
    </row>
    <row r="1422" spans="1:20" x14ac:dyDescent="0.25">
      <c r="A1422" s="19" t="s">
        <v>168</v>
      </c>
      <c r="B1422" s="19" t="s">
        <v>12</v>
      </c>
      <c r="C1422" s="19" t="s">
        <v>58</v>
      </c>
      <c r="D1422" s="19" t="s">
        <v>58</v>
      </c>
      <c r="E1422" s="19" t="s">
        <v>6</v>
      </c>
      <c r="F1422" s="19" t="s">
        <v>163</v>
      </c>
      <c r="G1422" s="14"/>
      <c r="H1422" s="14">
        <v>9.0707991904577189E-5</v>
      </c>
      <c r="I1422" s="14">
        <v>2.9093816038962988E-6</v>
      </c>
      <c r="J1422" s="14">
        <v>6.4851865654768863</v>
      </c>
      <c r="K1422" s="14">
        <v>6.4852801828503948</v>
      </c>
      <c r="L1422" s="18">
        <v>6.4850193470073698</v>
      </c>
      <c r="M1422" s="18">
        <v>1.111715245836027E-5</v>
      </c>
      <c r="N1422" s="18"/>
      <c r="O1422" s="18">
        <v>2.4971868668129837E-4</v>
      </c>
      <c r="P1422" s="18">
        <v>6.485280182846509</v>
      </c>
      <c r="Q1422" s="17">
        <v>264.30788417737392</v>
      </c>
      <c r="R1422" s="17"/>
      <c r="S1422" s="17"/>
      <c r="T1422" s="17"/>
    </row>
    <row r="1423" spans="1:20" x14ac:dyDescent="0.25">
      <c r="A1423" s="19" t="s">
        <v>168</v>
      </c>
      <c r="B1423" s="19" t="s">
        <v>12</v>
      </c>
      <c r="C1423" s="19" t="s">
        <v>58</v>
      </c>
      <c r="D1423" s="19" t="s">
        <v>58</v>
      </c>
      <c r="E1423" s="19" t="s">
        <v>6</v>
      </c>
      <c r="F1423" s="19" t="s">
        <v>169</v>
      </c>
      <c r="G1423" s="14"/>
      <c r="H1423" s="14">
        <v>2.2775423841779401</v>
      </c>
      <c r="I1423" s="14">
        <v>3.6096669443412756E-2</v>
      </c>
      <c r="J1423" s="14">
        <v>0.56034757268379332</v>
      </c>
      <c r="K1423" s="14">
        <v>2.8739866263051455</v>
      </c>
      <c r="L1423" s="18">
        <v>2.3085171013823031</v>
      </c>
      <c r="M1423" s="18">
        <v>3.32156275448498E-6</v>
      </c>
      <c r="N1423" s="18"/>
      <c r="O1423" s="18">
        <v>0.56546620335988218</v>
      </c>
      <c r="P1423" s="18">
        <v>2.8739866263049403</v>
      </c>
      <c r="Q1423" s="17">
        <v>261.19738948087763</v>
      </c>
      <c r="R1423" s="17"/>
      <c r="S1423" s="17"/>
      <c r="T1423" s="17"/>
    </row>
    <row r="1424" spans="1:20" x14ac:dyDescent="0.25">
      <c r="A1424" s="19" t="s">
        <v>168</v>
      </c>
      <c r="B1424" s="19" t="s">
        <v>12</v>
      </c>
      <c r="C1424" s="19" t="s">
        <v>58</v>
      </c>
      <c r="D1424" s="19" t="s">
        <v>58</v>
      </c>
      <c r="E1424" s="19" t="s">
        <v>7</v>
      </c>
      <c r="F1424" s="19" t="s">
        <v>161</v>
      </c>
      <c r="G1424" s="14"/>
      <c r="H1424" s="14">
        <v>9.2267152571335789</v>
      </c>
      <c r="I1424" s="14">
        <v>2.8966108928307344E-6</v>
      </c>
      <c r="J1424" s="14">
        <v>6.7945294185369398E-5</v>
      </c>
      <c r="K1424" s="14">
        <v>9.226786099038657</v>
      </c>
      <c r="L1424" s="18">
        <v>6.2125174565503647</v>
      </c>
      <c r="M1424" s="18">
        <v>1.0535585566594242E-5</v>
      </c>
      <c r="N1424" s="18"/>
      <c r="O1424" s="18">
        <v>3.0142581069030734</v>
      </c>
      <c r="P1424" s="18">
        <v>9.2267860990390052</v>
      </c>
      <c r="Q1424" s="17">
        <v>274.93764284464748</v>
      </c>
      <c r="R1424" s="17"/>
      <c r="S1424" s="17"/>
      <c r="T1424" s="17"/>
    </row>
    <row r="1425" spans="1:20" x14ac:dyDescent="0.25">
      <c r="A1425" s="19" t="s">
        <v>168</v>
      </c>
      <c r="B1425" s="19" t="s">
        <v>12</v>
      </c>
      <c r="C1425" s="19" t="s">
        <v>58</v>
      </c>
      <c r="D1425" s="19" t="s">
        <v>58</v>
      </c>
      <c r="E1425" s="19" t="s">
        <v>7</v>
      </c>
      <c r="F1425" s="19" t="s">
        <v>162</v>
      </c>
      <c r="G1425" s="14"/>
      <c r="H1425" s="14">
        <v>4.5230750113317111</v>
      </c>
      <c r="I1425" s="14">
        <v>2.978760757317858E-6</v>
      </c>
      <c r="J1425" s="14">
        <v>1.3186326118578633</v>
      </c>
      <c r="K1425" s="14">
        <v>5.8417106019503313</v>
      </c>
      <c r="L1425" s="18">
        <v>5.841581811111892</v>
      </c>
      <c r="M1425" s="18">
        <v>1.1684875184145861E-5</v>
      </c>
      <c r="N1425" s="18"/>
      <c r="O1425" s="18">
        <v>1.1710596319702528E-4</v>
      </c>
      <c r="P1425" s="18">
        <v>5.8417106019502727</v>
      </c>
      <c r="Q1425" s="17">
        <v>276.83857053241002</v>
      </c>
      <c r="R1425" s="17"/>
      <c r="S1425" s="17"/>
      <c r="T1425" s="17"/>
    </row>
    <row r="1426" spans="1:20" x14ac:dyDescent="0.25">
      <c r="A1426" s="19" t="s">
        <v>168</v>
      </c>
      <c r="B1426" s="19" t="s">
        <v>12</v>
      </c>
      <c r="C1426" s="19" t="s">
        <v>58</v>
      </c>
      <c r="D1426" s="19" t="s">
        <v>58</v>
      </c>
      <c r="E1426" s="19" t="s">
        <v>7</v>
      </c>
      <c r="F1426" s="19" t="s">
        <v>163</v>
      </c>
      <c r="G1426" s="14"/>
      <c r="H1426" s="14">
        <v>3.7886847914836918E-5</v>
      </c>
      <c r="I1426" s="14">
        <v>2.6406338329002936E-6</v>
      </c>
      <c r="J1426" s="14">
        <v>6.2656646345856943</v>
      </c>
      <c r="K1426" s="14">
        <v>6.2657051620674418</v>
      </c>
      <c r="L1426" s="18">
        <v>6.2655735518222544</v>
      </c>
      <c r="M1426" s="18">
        <v>1.2800254087024044E-5</v>
      </c>
      <c r="N1426" s="18"/>
      <c r="O1426" s="18">
        <v>1.1880999138326658E-4</v>
      </c>
      <c r="P1426" s="18">
        <v>6.2657051620677242</v>
      </c>
      <c r="Q1426" s="17">
        <v>278.45793115846777</v>
      </c>
      <c r="R1426" s="17"/>
      <c r="S1426" s="17"/>
      <c r="T1426" s="17"/>
    </row>
    <row r="1427" spans="1:20" x14ac:dyDescent="0.25">
      <c r="A1427" s="19" t="s">
        <v>168</v>
      </c>
      <c r="B1427" s="19" t="s">
        <v>12</v>
      </c>
      <c r="C1427" s="19" t="s">
        <v>58</v>
      </c>
      <c r="D1427" s="19" t="s">
        <v>58</v>
      </c>
      <c r="E1427" s="19" t="s">
        <v>7</v>
      </c>
      <c r="F1427" s="19" t="s">
        <v>169</v>
      </c>
      <c r="G1427" s="14"/>
      <c r="H1427" s="14">
        <v>2.2312602423998209</v>
      </c>
      <c r="I1427" s="14">
        <v>1.0512503819059855E-6</v>
      </c>
      <c r="J1427" s="14">
        <v>0.54671955475609257</v>
      </c>
      <c r="K1427" s="14">
        <v>2.7779808484062953</v>
      </c>
      <c r="L1427" s="18">
        <v>2.2263460720951236</v>
      </c>
      <c r="M1427" s="18">
        <v>4.1238129341797403E-6</v>
      </c>
      <c r="N1427" s="18"/>
      <c r="O1427" s="18">
        <v>0.55163065249831178</v>
      </c>
      <c r="P1427" s="18">
        <v>2.7779808484063695</v>
      </c>
      <c r="Q1427" s="17">
        <v>276.15040290803967</v>
      </c>
      <c r="R1427" s="17"/>
      <c r="S1427" s="17"/>
      <c r="T1427" s="17"/>
    </row>
    <row r="1428" spans="1:20" x14ac:dyDescent="0.25">
      <c r="A1428" s="19" t="s">
        <v>168</v>
      </c>
      <c r="B1428" s="19" t="s">
        <v>12</v>
      </c>
      <c r="C1428" s="19" t="s">
        <v>58</v>
      </c>
      <c r="D1428" s="19" t="s">
        <v>58</v>
      </c>
      <c r="E1428" s="19" t="s">
        <v>8</v>
      </c>
      <c r="F1428" s="19" t="s">
        <v>161</v>
      </c>
      <c r="G1428" s="14"/>
      <c r="H1428" s="14">
        <v>9.0161759225374905</v>
      </c>
      <c r="I1428" s="14">
        <v>1.8793280503387044E-6</v>
      </c>
      <c r="J1428" s="14">
        <v>9.2836162784219376E-5</v>
      </c>
      <c r="K1428" s="14">
        <v>9.016270638028324</v>
      </c>
      <c r="L1428" s="18">
        <v>6.0548827937097291</v>
      </c>
      <c r="M1428" s="18">
        <v>1.3618626081342485E-5</v>
      </c>
      <c r="N1428" s="18"/>
      <c r="O1428" s="18">
        <v>2.961374225692583</v>
      </c>
      <c r="P1428" s="18">
        <v>9.0162706380283932</v>
      </c>
      <c r="Q1428" s="17">
        <v>289.10714248336183</v>
      </c>
      <c r="R1428" s="17"/>
      <c r="S1428" s="17"/>
      <c r="T1428" s="17"/>
    </row>
    <row r="1429" spans="1:20" x14ac:dyDescent="0.25">
      <c r="A1429" s="19" t="s">
        <v>168</v>
      </c>
      <c r="B1429" s="19" t="s">
        <v>12</v>
      </c>
      <c r="C1429" s="19" t="s">
        <v>58</v>
      </c>
      <c r="D1429" s="19" t="s">
        <v>58</v>
      </c>
      <c r="E1429" s="19" t="s">
        <v>8</v>
      </c>
      <c r="F1429" s="19" t="s">
        <v>162</v>
      </c>
      <c r="G1429" s="14"/>
      <c r="H1429" s="14">
        <v>4.3780485641640983</v>
      </c>
      <c r="I1429" s="14">
        <v>2.5191072618786685E-6</v>
      </c>
      <c r="J1429" s="14">
        <v>1.318619161226914</v>
      </c>
      <c r="K1429" s="14">
        <v>5.6966702444982733</v>
      </c>
      <c r="L1429" s="18">
        <v>5.6964862791802364</v>
      </c>
      <c r="M1429" s="18">
        <v>1.5118022828972919E-5</v>
      </c>
      <c r="N1429" s="18"/>
      <c r="O1429" s="18">
        <v>1.6884729511186221E-4</v>
      </c>
      <c r="P1429" s="18">
        <v>5.6966702444981774</v>
      </c>
      <c r="Q1429" s="17">
        <v>291.07732411997983</v>
      </c>
      <c r="R1429" s="17"/>
      <c r="S1429" s="17"/>
      <c r="T1429" s="17"/>
    </row>
    <row r="1430" spans="1:20" x14ac:dyDescent="0.25">
      <c r="A1430" s="19" t="s">
        <v>168</v>
      </c>
      <c r="B1430" s="19" t="s">
        <v>12</v>
      </c>
      <c r="C1430" s="19" t="s">
        <v>58</v>
      </c>
      <c r="D1430" s="19" t="s">
        <v>58</v>
      </c>
      <c r="E1430" s="19" t="s">
        <v>8</v>
      </c>
      <c r="F1430" s="19" t="s">
        <v>163</v>
      </c>
      <c r="G1430" s="14"/>
      <c r="H1430" s="14">
        <v>3.929115819128919E-5</v>
      </c>
      <c r="I1430" s="14">
        <v>3.050216027500011E-6</v>
      </c>
      <c r="J1430" s="14">
        <v>6.1120049449671621</v>
      </c>
      <c r="K1430" s="14">
        <v>6.1120472863413813</v>
      </c>
      <c r="L1430" s="18">
        <v>6.1118707542211856</v>
      </c>
      <c r="M1430" s="18">
        <v>1.6639440777576477E-5</v>
      </c>
      <c r="N1430" s="18"/>
      <c r="O1430" s="18">
        <v>1.5989267933992429E-4</v>
      </c>
      <c r="P1430" s="18">
        <v>6.1120472863413031</v>
      </c>
      <c r="Q1430" s="17">
        <v>292.8947582056843</v>
      </c>
      <c r="R1430" s="17"/>
      <c r="S1430" s="17"/>
      <c r="T1430" s="17"/>
    </row>
    <row r="1431" spans="1:20" x14ac:dyDescent="0.25">
      <c r="A1431" s="19" t="s">
        <v>168</v>
      </c>
      <c r="B1431" s="19" t="s">
        <v>12</v>
      </c>
      <c r="C1431" s="19" t="s">
        <v>58</v>
      </c>
      <c r="D1431" s="19" t="s">
        <v>58</v>
      </c>
      <c r="E1431" s="19" t="s">
        <v>8</v>
      </c>
      <c r="F1431" s="19" t="s">
        <v>169</v>
      </c>
      <c r="G1431" s="14"/>
      <c r="H1431" s="14">
        <v>2.1753284575758602</v>
      </c>
      <c r="I1431" s="14">
        <v>8.3532329834242386E-7</v>
      </c>
      <c r="J1431" s="14">
        <v>0.53719559495298319</v>
      </c>
      <c r="K1431" s="14">
        <v>2.7125248878521417</v>
      </c>
      <c r="L1431" s="18">
        <v>2.1705578915122223</v>
      </c>
      <c r="M1431" s="18">
        <v>5.3380166405721671E-6</v>
      </c>
      <c r="N1431" s="18"/>
      <c r="O1431" s="18">
        <v>0.54196165832327525</v>
      </c>
      <c r="P1431" s="18">
        <v>2.7125248878521377</v>
      </c>
      <c r="Q1431" s="17">
        <v>290.38884484380458</v>
      </c>
      <c r="R1431" s="17"/>
      <c r="S1431" s="17"/>
      <c r="T1431" s="17"/>
    </row>
    <row r="1432" spans="1:20" x14ac:dyDescent="0.25">
      <c r="A1432" s="19" t="s">
        <v>168</v>
      </c>
      <c r="B1432" s="19" t="s">
        <v>12</v>
      </c>
      <c r="C1432" s="19" t="s">
        <v>58</v>
      </c>
      <c r="D1432" s="19" t="s">
        <v>58</v>
      </c>
      <c r="E1432" s="19" t="s">
        <v>9</v>
      </c>
      <c r="F1432" s="19" t="s">
        <v>161</v>
      </c>
      <c r="G1432" s="14"/>
      <c r="H1432" s="14">
        <v>8.8352003283362635</v>
      </c>
      <c r="I1432" s="14">
        <v>1.9978565598474192E-6</v>
      </c>
      <c r="J1432" s="14">
        <v>1.1867307315077395E-4</v>
      </c>
      <c r="K1432" s="14">
        <v>8.8353209992659743</v>
      </c>
      <c r="L1432" s="18">
        <v>5.9190505102611857</v>
      </c>
      <c r="M1432" s="18">
        <v>1.7197954750774983E-5</v>
      </c>
      <c r="N1432" s="18"/>
      <c r="O1432" s="18">
        <v>2.9162532910501495</v>
      </c>
      <c r="P1432" s="18">
        <v>8.8353209992660862</v>
      </c>
      <c r="Q1432" s="17">
        <v>317.47464426875126</v>
      </c>
      <c r="R1432" s="17"/>
      <c r="S1432" s="17"/>
      <c r="T1432" s="17"/>
    </row>
    <row r="1433" spans="1:20" x14ac:dyDescent="0.25">
      <c r="A1433" s="19" t="s">
        <v>168</v>
      </c>
      <c r="B1433" s="19" t="s">
        <v>12</v>
      </c>
      <c r="C1433" s="19" t="s">
        <v>58</v>
      </c>
      <c r="D1433" s="19" t="s">
        <v>58</v>
      </c>
      <c r="E1433" s="19" t="s">
        <v>9</v>
      </c>
      <c r="F1433" s="19" t="s">
        <v>162</v>
      </c>
      <c r="G1433" s="14"/>
      <c r="H1433" s="14">
        <v>4.2524308942283113</v>
      </c>
      <c r="I1433" s="14">
        <v>2.2876232044836374E-6</v>
      </c>
      <c r="J1433" s="14">
        <v>1.3186126561719593</v>
      </c>
      <c r="K1433" s="14">
        <v>5.5710458380234753</v>
      </c>
      <c r="L1433" s="18">
        <v>5.570775186775407</v>
      </c>
      <c r="M1433" s="18">
        <v>1.9037803443894339E-5</v>
      </c>
      <c r="N1433" s="18"/>
      <c r="O1433" s="18">
        <v>2.5161344463982239E-4</v>
      </c>
      <c r="P1433" s="18">
        <v>5.5710458380234904</v>
      </c>
      <c r="Q1433" s="17">
        <v>319.72439448515615</v>
      </c>
      <c r="R1433" s="17"/>
      <c r="S1433" s="17"/>
      <c r="T1433" s="17"/>
    </row>
    <row r="1434" spans="1:20" x14ac:dyDescent="0.25">
      <c r="A1434" s="19" t="s">
        <v>168</v>
      </c>
      <c r="B1434" s="19" t="s">
        <v>12</v>
      </c>
      <c r="C1434" s="19" t="s">
        <v>58</v>
      </c>
      <c r="D1434" s="19" t="s">
        <v>58</v>
      </c>
      <c r="E1434" s="19" t="s">
        <v>9</v>
      </c>
      <c r="F1434" s="19" t="s">
        <v>163</v>
      </c>
      <c r="G1434" s="14"/>
      <c r="H1434" s="14">
        <v>4.2848581393338319E-5</v>
      </c>
      <c r="I1434" s="14">
        <v>3.1049625157906688E-6</v>
      </c>
      <c r="J1434" s="14">
        <v>5.980966114158063</v>
      </c>
      <c r="K1434" s="14">
        <v>5.9810120677019718</v>
      </c>
      <c r="L1434" s="18">
        <v>5.980780247244236</v>
      </c>
      <c r="M1434" s="18">
        <v>2.2285254138323258E-5</v>
      </c>
      <c r="N1434" s="18"/>
      <c r="O1434" s="18">
        <v>2.0953520345817184E-4</v>
      </c>
      <c r="P1434" s="18">
        <v>5.9810120677018324</v>
      </c>
      <c r="Q1434" s="17">
        <v>321.60722295688072</v>
      </c>
      <c r="R1434" s="17"/>
      <c r="S1434" s="17"/>
      <c r="T1434" s="17"/>
    </row>
    <row r="1435" spans="1:20" x14ac:dyDescent="0.25">
      <c r="A1435" s="19" t="s">
        <v>168</v>
      </c>
      <c r="B1435" s="19" t="s">
        <v>12</v>
      </c>
      <c r="C1435" s="19" t="s">
        <v>58</v>
      </c>
      <c r="D1435" s="19" t="s">
        <v>58</v>
      </c>
      <c r="E1435" s="19" t="s">
        <v>9</v>
      </c>
      <c r="F1435" s="19" t="s">
        <v>169</v>
      </c>
      <c r="G1435" s="14"/>
      <c r="H1435" s="14">
        <v>2.1271360240049799</v>
      </c>
      <c r="I1435" s="14">
        <v>8.3263021096913569E-7</v>
      </c>
      <c r="J1435" s="14">
        <v>0.52907513499082159</v>
      </c>
      <c r="K1435" s="14">
        <v>2.6562119916260123</v>
      </c>
      <c r="L1435" s="18">
        <v>2.1224876411199882</v>
      </c>
      <c r="M1435" s="18">
        <v>6.813447889235184E-6</v>
      </c>
      <c r="N1435" s="18"/>
      <c r="O1435" s="18">
        <v>0.53371753705814851</v>
      </c>
      <c r="P1435" s="18">
        <v>2.6562119916260261</v>
      </c>
      <c r="Q1435" s="17">
        <v>318.90517842542874</v>
      </c>
      <c r="R1435" s="17"/>
      <c r="S1435" s="17"/>
      <c r="T1435" s="17"/>
    </row>
    <row r="1436" spans="1:20" x14ac:dyDescent="0.25">
      <c r="A1436" s="19" t="s">
        <v>168</v>
      </c>
      <c r="B1436" s="19" t="s">
        <v>12</v>
      </c>
      <c r="C1436" s="19" t="s">
        <v>59</v>
      </c>
      <c r="D1436" s="19" t="s">
        <v>59</v>
      </c>
      <c r="E1436" s="19" t="s">
        <v>2</v>
      </c>
      <c r="F1436" s="19" t="s">
        <v>161</v>
      </c>
      <c r="G1436" s="14">
        <v>26.287471601799663</v>
      </c>
      <c r="H1436" s="14">
        <v>65.02609911910109</v>
      </c>
      <c r="I1436" s="14"/>
      <c r="J1436" s="14">
        <v>3.4426850226106652E-6</v>
      </c>
      <c r="K1436" s="14">
        <v>91.313574163585784</v>
      </c>
      <c r="L1436" s="18">
        <v>21.134650855202956</v>
      </c>
      <c r="M1436" s="18">
        <v>54.772975604588865</v>
      </c>
      <c r="N1436" s="18"/>
      <c r="O1436" s="18">
        <v>15.405947588377378</v>
      </c>
      <c r="P1436" s="18">
        <v>91.313574048169201</v>
      </c>
      <c r="Q1436" s="17">
        <v>141.14884996731854</v>
      </c>
      <c r="R1436" s="17">
        <v>141.14884826965991</v>
      </c>
      <c r="S1436" s="17"/>
      <c r="T1436" s="17"/>
    </row>
    <row r="1437" spans="1:20" x14ac:dyDescent="0.25">
      <c r="A1437" s="19" t="s">
        <v>168</v>
      </c>
      <c r="B1437" s="19" t="s">
        <v>12</v>
      </c>
      <c r="C1437" s="19" t="s">
        <v>59</v>
      </c>
      <c r="D1437" s="19" t="s">
        <v>59</v>
      </c>
      <c r="E1437" s="19" t="s">
        <v>2</v>
      </c>
      <c r="F1437" s="19" t="s">
        <v>162</v>
      </c>
      <c r="G1437" s="14">
        <v>26.853740401326203</v>
      </c>
      <c r="H1437" s="14">
        <v>61.412518443570583</v>
      </c>
      <c r="I1437" s="14"/>
      <c r="J1437" s="14">
        <v>8.6749946504316373</v>
      </c>
      <c r="K1437" s="14">
        <v>96.941253495328425</v>
      </c>
      <c r="L1437" s="18">
        <v>33.491695372254142</v>
      </c>
      <c r="M1437" s="18">
        <v>63.449552613503755</v>
      </c>
      <c r="N1437" s="18"/>
      <c r="O1437" s="18">
        <v>5.5010980027895083E-6</v>
      </c>
      <c r="P1437" s="18">
        <v>96.941253486855899</v>
      </c>
      <c r="Q1437" s="17">
        <v>146.51630657748927</v>
      </c>
      <c r="R1437" s="17">
        <v>146.51630621836753</v>
      </c>
      <c r="S1437" s="17"/>
      <c r="T1437" s="17"/>
    </row>
    <row r="1438" spans="1:20" x14ac:dyDescent="0.25">
      <c r="A1438" s="19" t="s">
        <v>168</v>
      </c>
      <c r="B1438" s="19" t="s">
        <v>12</v>
      </c>
      <c r="C1438" s="19" t="s">
        <v>59</v>
      </c>
      <c r="D1438" s="19" t="s">
        <v>59</v>
      </c>
      <c r="E1438" s="19" t="s">
        <v>2</v>
      </c>
      <c r="F1438" s="19" t="s">
        <v>163</v>
      </c>
      <c r="G1438" s="14">
        <v>27.753900245213327</v>
      </c>
      <c r="H1438" s="14">
        <v>51.60026796675497</v>
      </c>
      <c r="I1438" s="14"/>
      <c r="J1438" s="14">
        <v>27.999999872968846</v>
      </c>
      <c r="K1438" s="14">
        <v>107.35416808493714</v>
      </c>
      <c r="L1438" s="18">
        <v>42.698850138645859</v>
      </c>
      <c r="M1438" s="18">
        <v>64.655313894964607</v>
      </c>
      <c r="N1438" s="18"/>
      <c r="O1438" s="18">
        <v>4.0513261526212068E-6</v>
      </c>
      <c r="P1438" s="18">
        <v>107.35416808493662</v>
      </c>
      <c r="Q1438" s="17">
        <v>155.04860338479392</v>
      </c>
      <c r="R1438" s="17">
        <v>155.04860253277496</v>
      </c>
      <c r="S1438" s="17"/>
      <c r="T1438" s="17"/>
    </row>
    <row r="1439" spans="1:20" x14ac:dyDescent="0.25">
      <c r="A1439" s="19" t="s">
        <v>168</v>
      </c>
      <c r="B1439" s="19" t="s">
        <v>12</v>
      </c>
      <c r="C1439" s="19" t="s">
        <v>59</v>
      </c>
      <c r="D1439" s="19" t="s">
        <v>59</v>
      </c>
      <c r="E1439" s="19" t="s">
        <v>2</v>
      </c>
      <c r="F1439" s="19" t="s">
        <v>169</v>
      </c>
      <c r="G1439" s="14">
        <v>9.7537979664917085</v>
      </c>
      <c r="H1439" s="14">
        <v>22.468494965962776</v>
      </c>
      <c r="I1439" s="14"/>
      <c r="J1439" s="14">
        <v>2.7769999801872238</v>
      </c>
      <c r="K1439" s="14">
        <v>34.999292912641707</v>
      </c>
      <c r="L1439" s="18">
        <v>10.533973259768679</v>
      </c>
      <c r="M1439" s="18">
        <v>21.646030310748017</v>
      </c>
      <c r="N1439" s="18"/>
      <c r="O1439" s="18">
        <v>2.8192893199870417</v>
      </c>
      <c r="P1439" s="18">
        <v>34.999292890503739</v>
      </c>
      <c r="Q1439" s="17">
        <v>146.68987816536867</v>
      </c>
      <c r="R1439" s="17"/>
      <c r="S1439" s="17"/>
      <c r="T1439" s="17"/>
    </row>
    <row r="1440" spans="1:20" x14ac:dyDescent="0.25">
      <c r="A1440" s="19" t="s">
        <v>168</v>
      </c>
      <c r="B1440" s="19" t="s">
        <v>12</v>
      </c>
      <c r="C1440" s="19" t="s">
        <v>59</v>
      </c>
      <c r="D1440" s="19" t="s">
        <v>59</v>
      </c>
      <c r="E1440" s="19" t="s">
        <v>3</v>
      </c>
      <c r="F1440" s="19" t="s">
        <v>161</v>
      </c>
      <c r="G1440" s="14">
        <v>29.778009294538183</v>
      </c>
      <c r="H1440" s="14">
        <v>4.934693665898342</v>
      </c>
      <c r="I1440" s="14"/>
      <c r="J1440" s="14">
        <v>4.1532470390135529E-6</v>
      </c>
      <c r="K1440" s="14">
        <v>34.712707113683564</v>
      </c>
      <c r="L1440" s="18">
        <v>18.131207907513961</v>
      </c>
      <c r="M1440" s="18">
        <v>2.751100692507956</v>
      </c>
      <c r="N1440" s="18"/>
      <c r="O1440" s="18">
        <v>13.830398498099241</v>
      </c>
      <c r="P1440" s="18">
        <v>34.712707098121157</v>
      </c>
      <c r="Q1440" s="17">
        <v>130.60840783344383</v>
      </c>
      <c r="R1440" s="17">
        <v>130.60840750014131</v>
      </c>
      <c r="S1440" s="17"/>
      <c r="T1440" s="17"/>
    </row>
    <row r="1441" spans="1:20" x14ac:dyDescent="0.25">
      <c r="A1441" s="19" t="s">
        <v>168</v>
      </c>
      <c r="B1441" s="19" t="s">
        <v>12</v>
      </c>
      <c r="C1441" s="19" t="s">
        <v>59</v>
      </c>
      <c r="D1441" s="19" t="s">
        <v>59</v>
      </c>
      <c r="E1441" s="19" t="s">
        <v>3</v>
      </c>
      <c r="F1441" s="19" t="s">
        <v>162</v>
      </c>
      <c r="G1441" s="14">
        <v>30.599968660926791</v>
      </c>
      <c r="H1441" s="14">
        <v>4.4331696328727537</v>
      </c>
      <c r="I1441" s="14"/>
      <c r="J1441" s="14">
        <v>6.9812546376224391</v>
      </c>
      <c r="K1441" s="14">
        <v>42.014392931421987</v>
      </c>
      <c r="L1441" s="18">
        <v>28.489701309898706</v>
      </c>
      <c r="M1441" s="18">
        <v>13.524684267302064</v>
      </c>
      <c r="N1441" s="18"/>
      <c r="O1441" s="18">
        <v>7.3542240984044631E-6</v>
      </c>
      <c r="P1441" s="18">
        <v>42.014392931424865</v>
      </c>
      <c r="Q1441" s="17">
        <v>137.01374828301277</v>
      </c>
      <c r="R1441" s="17">
        <v>137.01374795461294</v>
      </c>
      <c r="S1441" s="17"/>
      <c r="T1441" s="17"/>
    </row>
    <row r="1442" spans="1:20" x14ac:dyDescent="0.25">
      <c r="A1442" s="19" t="s">
        <v>168</v>
      </c>
      <c r="B1442" s="19" t="s">
        <v>12</v>
      </c>
      <c r="C1442" s="19" t="s">
        <v>59</v>
      </c>
      <c r="D1442" s="19" t="s">
        <v>59</v>
      </c>
      <c r="E1442" s="19" t="s">
        <v>3</v>
      </c>
      <c r="F1442" s="19" t="s">
        <v>163</v>
      </c>
      <c r="G1442" s="14">
        <v>30.634341192565689</v>
      </c>
      <c r="H1442" s="14">
        <v>9.9957147995020913E-6</v>
      </c>
      <c r="I1442" s="14"/>
      <c r="J1442" s="14">
        <v>26.697559139853713</v>
      </c>
      <c r="K1442" s="14">
        <v>57.3319103281342</v>
      </c>
      <c r="L1442" s="18">
        <v>37.062639569554129</v>
      </c>
      <c r="M1442" s="18">
        <v>20.269260398571543</v>
      </c>
      <c r="N1442" s="18"/>
      <c r="O1442" s="18">
        <v>1.0360008379195069E-5</v>
      </c>
      <c r="P1442" s="18">
        <v>57.33191032813405</v>
      </c>
      <c r="Q1442" s="17">
        <v>137.28160635627603</v>
      </c>
      <c r="R1442" s="17">
        <v>137.28160561867134</v>
      </c>
      <c r="S1442" s="17"/>
      <c r="T1442" s="17"/>
    </row>
    <row r="1443" spans="1:20" x14ac:dyDescent="0.25">
      <c r="A1443" s="19" t="s">
        <v>168</v>
      </c>
      <c r="B1443" s="19" t="s">
        <v>12</v>
      </c>
      <c r="C1443" s="19" t="s">
        <v>59</v>
      </c>
      <c r="D1443" s="19" t="s">
        <v>59</v>
      </c>
      <c r="E1443" s="19" t="s">
        <v>3</v>
      </c>
      <c r="F1443" s="19" t="s">
        <v>169</v>
      </c>
      <c r="G1443" s="14">
        <v>11.020701094150775</v>
      </c>
      <c r="H1443" s="14">
        <v>1.4350299165384448</v>
      </c>
      <c r="I1443" s="14"/>
      <c r="J1443" s="14">
        <v>2.4929999832298311</v>
      </c>
      <c r="K1443" s="14">
        <v>14.948730993919051</v>
      </c>
      <c r="L1443" s="18">
        <v>9.0346588575752556</v>
      </c>
      <c r="M1443" s="18">
        <v>3.3831076835166392</v>
      </c>
      <c r="N1443" s="18"/>
      <c r="O1443" s="18">
        <v>2.5309644499795723</v>
      </c>
      <c r="P1443" s="18">
        <v>14.948730991071468</v>
      </c>
      <c r="Q1443" s="17">
        <v>134.72949117830944</v>
      </c>
      <c r="R1443" s="17"/>
      <c r="S1443" s="17"/>
      <c r="T1443" s="17"/>
    </row>
    <row r="1444" spans="1:20" x14ac:dyDescent="0.25">
      <c r="A1444" s="19" t="s">
        <v>168</v>
      </c>
      <c r="B1444" s="19" t="s">
        <v>12</v>
      </c>
      <c r="C1444" s="19" t="s">
        <v>59</v>
      </c>
      <c r="D1444" s="19" t="s">
        <v>59</v>
      </c>
      <c r="E1444" s="19" t="s">
        <v>4</v>
      </c>
      <c r="F1444" s="19" t="s">
        <v>161</v>
      </c>
      <c r="G1444" s="14">
        <v>29.436325525827424</v>
      </c>
      <c r="H1444" s="14">
        <v>6.3290550570657009</v>
      </c>
      <c r="I1444" s="14"/>
      <c r="J1444" s="14">
        <v>2.0094888152852506E-5</v>
      </c>
      <c r="K1444" s="14">
        <v>35.765400677781273</v>
      </c>
      <c r="L1444" s="18">
        <v>14.931970763854912</v>
      </c>
      <c r="M1444" s="18">
        <v>11.831028370525589</v>
      </c>
      <c r="N1444" s="18"/>
      <c r="O1444" s="18">
        <v>9.0024015196051561</v>
      </c>
      <c r="P1444" s="18">
        <v>35.765400653985658</v>
      </c>
      <c r="Q1444" s="17">
        <v>135.41082394867863</v>
      </c>
      <c r="R1444" s="17">
        <v>135.4108233097908</v>
      </c>
      <c r="S1444" s="17"/>
      <c r="T1444" s="17"/>
    </row>
    <row r="1445" spans="1:20" x14ac:dyDescent="0.25">
      <c r="A1445" s="19" t="s">
        <v>168</v>
      </c>
      <c r="B1445" s="19" t="s">
        <v>12</v>
      </c>
      <c r="C1445" s="19" t="s">
        <v>59</v>
      </c>
      <c r="D1445" s="19" t="s">
        <v>59</v>
      </c>
      <c r="E1445" s="19" t="s">
        <v>4</v>
      </c>
      <c r="F1445" s="19" t="s">
        <v>162</v>
      </c>
      <c r="G1445" s="14">
        <v>29.727431588299172</v>
      </c>
      <c r="H1445" s="14">
        <v>1.348584022446081E-5</v>
      </c>
      <c r="I1445" s="14"/>
      <c r="J1445" s="14">
        <v>8.7383697289764779</v>
      </c>
      <c r="K1445" s="14">
        <v>38.465814803115876</v>
      </c>
      <c r="L1445" s="18">
        <v>23.671415139651742</v>
      </c>
      <c r="M1445" s="18">
        <v>14.794368263018193</v>
      </c>
      <c r="N1445" s="18"/>
      <c r="O1445" s="18">
        <v>3.1400445291362964E-5</v>
      </c>
      <c r="P1445" s="18">
        <v>38.465814803115229</v>
      </c>
      <c r="Q1445" s="17">
        <v>137.80083026174185</v>
      </c>
      <c r="R1445" s="17">
        <v>137.80082996638106</v>
      </c>
      <c r="S1445" s="17"/>
      <c r="T1445" s="17"/>
    </row>
    <row r="1446" spans="1:20" x14ac:dyDescent="0.25">
      <c r="A1446" s="19" t="s">
        <v>168</v>
      </c>
      <c r="B1446" s="19" t="s">
        <v>12</v>
      </c>
      <c r="C1446" s="19" t="s">
        <v>59</v>
      </c>
      <c r="D1446" s="19" t="s">
        <v>59</v>
      </c>
      <c r="E1446" s="19" t="s">
        <v>4</v>
      </c>
      <c r="F1446" s="19" t="s">
        <v>163</v>
      </c>
      <c r="G1446" s="14">
        <v>29.764794945773492</v>
      </c>
      <c r="H1446" s="14">
        <v>1.4103668453616188E-5</v>
      </c>
      <c r="I1446" s="14"/>
      <c r="J1446" s="14">
        <v>9.2601093627687963</v>
      </c>
      <c r="K1446" s="14">
        <v>39.024918412210745</v>
      </c>
      <c r="L1446" s="18">
        <v>30.735491755519252</v>
      </c>
      <c r="M1446" s="18">
        <v>8.2893738012088125</v>
      </c>
      <c r="N1446" s="18"/>
      <c r="O1446" s="18">
        <v>5.2855482577532325E-5</v>
      </c>
      <c r="P1446" s="18">
        <v>39.024918412210646</v>
      </c>
      <c r="Q1446" s="17">
        <v>138.10758732497823</v>
      </c>
      <c r="R1446" s="17">
        <v>138.1075867091939</v>
      </c>
      <c r="S1446" s="17"/>
      <c r="T1446" s="17"/>
    </row>
    <row r="1447" spans="1:20" x14ac:dyDescent="0.25">
      <c r="A1447" s="19" t="s">
        <v>168</v>
      </c>
      <c r="B1447" s="19" t="s">
        <v>12</v>
      </c>
      <c r="C1447" s="19" t="s">
        <v>59</v>
      </c>
      <c r="D1447" s="19" t="s">
        <v>59</v>
      </c>
      <c r="E1447" s="19" t="s">
        <v>4</v>
      </c>
      <c r="F1447" s="19" t="s">
        <v>169</v>
      </c>
      <c r="G1447" s="14">
        <v>10.799556648460277</v>
      </c>
      <c r="H1447" s="14">
        <v>1.1582195681712943</v>
      </c>
      <c r="I1447" s="14"/>
      <c r="J1447" s="14">
        <v>1.6227348253333744</v>
      </c>
      <c r="K1447" s="14">
        <v>13.580511041964943</v>
      </c>
      <c r="L1447" s="18">
        <v>7.4787209553858514</v>
      </c>
      <c r="M1447" s="18">
        <v>4.4543435590433127</v>
      </c>
      <c r="N1447" s="18"/>
      <c r="O1447" s="18">
        <v>1.6474465231810984</v>
      </c>
      <c r="P1447" s="18">
        <v>13.580511037610261</v>
      </c>
      <c r="Q1447" s="17">
        <v>137.00574017487196</v>
      </c>
      <c r="R1447" s="17"/>
      <c r="S1447" s="17"/>
      <c r="T1447" s="17"/>
    </row>
    <row r="1448" spans="1:20" x14ac:dyDescent="0.25">
      <c r="A1448" s="19" t="s">
        <v>168</v>
      </c>
      <c r="B1448" s="19" t="s">
        <v>12</v>
      </c>
      <c r="C1448" s="19" t="s">
        <v>59</v>
      </c>
      <c r="D1448" s="19" t="s">
        <v>59</v>
      </c>
      <c r="E1448" s="19" t="s">
        <v>5</v>
      </c>
      <c r="F1448" s="19" t="s">
        <v>161</v>
      </c>
      <c r="G1448" s="14">
        <v>29.837111947116007</v>
      </c>
      <c r="H1448" s="14">
        <v>5.1073199170664578</v>
      </c>
      <c r="I1448" s="14"/>
      <c r="J1448" s="14">
        <v>2.4452117752688529E-5</v>
      </c>
      <c r="K1448" s="14">
        <v>34.944456316300212</v>
      </c>
      <c r="L1448" s="18">
        <v>11.999408888214184</v>
      </c>
      <c r="M1448" s="18">
        <v>13.709772118863439</v>
      </c>
      <c r="N1448" s="18"/>
      <c r="O1448" s="18">
        <v>9.2352752931132933</v>
      </c>
      <c r="P1448" s="18">
        <v>34.944456300190922</v>
      </c>
      <c r="Q1448" s="17">
        <v>149.57383324548999</v>
      </c>
      <c r="R1448" s="17">
        <v>149.5738325980021</v>
      </c>
      <c r="S1448" s="17"/>
      <c r="T1448" s="17"/>
    </row>
    <row r="1449" spans="1:20" x14ac:dyDescent="0.25">
      <c r="A1449" s="19" t="s">
        <v>168</v>
      </c>
      <c r="B1449" s="19" t="s">
        <v>12</v>
      </c>
      <c r="C1449" s="19" t="s">
        <v>59</v>
      </c>
      <c r="D1449" s="19" t="s">
        <v>59</v>
      </c>
      <c r="E1449" s="19" t="s">
        <v>5</v>
      </c>
      <c r="F1449" s="19" t="s">
        <v>162</v>
      </c>
      <c r="G1449" s="14">
        <v>30.132480318468801</v>
      </c>
      <c r="H1449" s="14">
        <v>1.8170313973620659E-5</v>
      </c>
      <c r="I1449" s="14"/>
      <c r="J1449" s="14">
        <v>13.045952572644595</v>
      </c>
      <c r="K1449" s="14">
        <v>43.178451061427367</v>
      </c>
      <c r="L1449" s="18">
        <v>18.939479193469946</v>
      </c>
      <c r="M1449" s="18">
        <v>24.238933894322589</v>
      </c>
      <c r="N1449" s="18"/>
      <c r="O1449" s="18">
        <v>3.7973633804518306E-5</v>
      </c>
      <c r="P1449" s="18">
        <v>43.178451061426337</v>
      </c>
      <c r="Q1449" s="17">
        <v>152.22715719111443</v>
      </c>
      <c r="R1449" s="17">
        <v>152.22715683009551</v>
      </c>
      <c r="S1449" s="17"/>
      <c r="T1449" s="17"/>
    </row>
    <row r="1450" spans="1:20" x14ac:dyDescent="0.25">
      <c r="A1450" s="19" t="s">
        <v>168</v>
      </c>
      <c r="B1450" s="19" t="s">
        <v>12</v>
      </c>
      <c r="C1450" s="19" t="s">
        <v>59</v>
      </c>
      <c r="D1450" s="19" t="s">
        <v>59</v>
      </c>
      <c r="E1450" s="19" t="s">
        <v>5</v>
      </c>
      <c r="F1450" s="19" t="s">
        <v>163</v>
      </c>
      <c r="G1450" s="14">
        <v>29.837113380925778</v>
      </c>
      <c r="H1450" s="14">
        <v>1.8639417228612169E-5</v>
      </c>
      <c r="I1450" s="14"/>
      <c r="J1450" s="14">
        <v>2.9423755235776259</v>
      </c>
      <c r="K1450" s="14">
        <v>32.77950754392063</v>
      </c>
      <c r="L1450" s="18">
        <v>24.689366740462816</v>
      </c>
      <c r="M1450" s="18">
        <v>6.7271634091051187</v>
      </c>
      <c r="N1450" s="18"/>
      <c r="O1450" s="18">
        <v>1.3629773943528198</v>
      </c>
      <c r="P1450" s="18">
        <v>32.779507543920751</v>
      </c>
      <c r="Q1450" s="17">
        <v>149.57384665806023</v>
      </c>
      <c r="R1450" s="17">
        <v>149.57384599655214</v>
      </c>
      <c r="S1450" s="17"/>
      <c r="T1450" s="17"/>
    </row>
    <row r="1451" spans="1:20" x14ac:dyDescent="0.25">
      <c r="A1451" s="19" t="s">
        <v>168</v>
      </c>
      <c r="B1451" s="19" t="s">
        <v>12</v>
      </c>
      <c r="C1451" s="19" t="s">
        <v>59</v>
      </c>
      <c r="D1451" s="19" t="s">
        <v>59</v>
      </c>
      <c r="E1451" s="19" t="s">
        <v>5</v>
      </c>
      <c r="F1451" s="19" t="s">
        <v>169</v>
      </c>
      <c r="G1451" s="14">
        <v>10.925990154155883</v>
      </c>
      <c r="H1451" s="14">
        <v>0.93464288090470682</v>
      </c>
      <c r="I1451" s="14"/>
      <c r="J1451" s="14">
        <v>1.7479460659167128</v>
      </c>
      <c r="K1451" s="14">
        <v>13.6085791009773</v>
      </c>
      <c r="L1451" s="18">
        <v>5.9993700676682842</v>
      </c>
      <c r="M1451" s="18">
        <v>5.8346444964352377</v>
      </c>
      <c r="N1451" s="18"/>
      <c r="O1451" s="18">
        <v>1.7745645339256639</v>
      </c>
      <c r="P1451" s="18">
        <v>13.608579098029185</v>
      </c>
      <c r="Q1451" s="17">
        <v>150.57899367109349</v>
      </c>
      <c r="R1451" s="17"/>
      <c r="S1451" s="17"/>
      <c r="T1451" s="17"/>
    </row>
    <row r="1452" spans="1:20" x14ac:dyDescent="0.25">
      <c r="A1452" s="19" t="s">
        <v>168</v>
      </c>
      <c r="B1452" s="19" t="s">
        <v>12</v>
      </c>
      <c r="C1452" s="19" t="s">
        <v>59</v>
      </c>
      <c r="D1452" s="19" t="s">
        <v>59</v>
      </c>
      <c r="E1452" s="19" t="s">
        <v>6</v>
      </c>
      <c r="F1452" s="19" t="s">
        <v>161</v>
      </c>
      <c r="G1452" s="14">
        <v>32.903376571154944</v>
      </c>
      <c r="H1452" s="14">
        <v>8.0651082244693644</v>
      </c>
      <c r="I1452" s="14"/>
      <c r="J1452" s="14">
        <v>2.140221019124951E-5</v>
      </c>
      <c r="K1452" s="14">
        <v>40.9685061978345</v>
      </c>
      <c r="L1452" s="18">
        <v>10.205212690620387</v>
      </c>
      <c r="M1452" s="18">
        <v>14.095889599776944</v>
      </c>
      <c r="N1452" s="18"/>
      <c r="O1452" s="18">
        <v>16.667403898370406</v>
      </c>
      <c r="P1452" s="18">
        <v>40.968506188767734</v>
      </c>
      <c r="Q1452" s="17">
        <v>175.70412675193103</v>
      </c>
      <c r="R1452" s="17">
        <v>175.7041256374751</v>
      </c>
      <c r="S1452" s="17"/>
      <c r="T1452" s="17"/>
    </row>
    <row r="1453" spans="1:20" x14ac:dyDescent="0.25">
      <c r="A1453" s="19" t="s">
        <v>168</v>
      </c>
      <c r="B1453" s="19" t="s">
        <v>12</v>
      </c>
      <c r="C1453" s="19" t="s">
        <v>59</v>
      </c>
      <c r="D1453" s="19" t="s">
        <v>59</v>
      </c>
      <c r="E1453" s="19" t="s">
        <v>6</v>
      </c>
      <c r="F1453" s="19" t="s">
        <v>162</v>
      </c>
      <c r="G1453" s="14">
        <v>33.07072799368224</v>
      </c>
      <c r="H1453" s="14">
        <v>3.0755495903515103E-5</v>
      </c>
      <c r="I1453" s="14"/>
      <c r="J1453" s="14">
        <v>22.68466847086512</v>
      </c>
      <c r="K1453" s="14">
        <v>55.755427220043266</v>
      </c>
      <c r="L1453" s="18">
        <v>16.234886888025606</v>
      </c>
      <c r="M1453" s="18">
        <v>39.520506765741722</v>
      </c>
      <c r="N1453" s="18"/>
      <c r="O1453" s="18">
        <v>3.3566273917030073E-5</v>
      </c>
      <c r="P1453" s="18">
        <v>55.755427220041248</v>
      </c>
      <c r="Q1453" s="17">
        <v>178.80993602349116</v>
      </c>
      <c r="R1453" s="17">
        <v>178.80993418237924</v>
      </c>
      <c r="S1453" s="17"/>
      <c r="T1453" s="17"/>
    </row>
    <row r="1454" spans="1:20" x14ac:dyDescent="0.25">
      <c r="A1454" s="19" t="s">
        <v>168</v>
      </c>
      <c r="B1454" s="19" t="s">
        <v>12</v>
      </c>
      <c r="C1454" s="19" t="s">
        <v>59</v>
      </c>
      <c r="D1454" s="19" t="s">
        <v>59</v>
      </c>
      <c r="E1454" s="19" t="s">
        <v>6</v>
      </c>
      <c r="F1454" s="19" t="s">
        <v>163</v>
      </c>
      <c r="G1454" s="14">
        <v>33.011360528487316</v>
      </c>
      <c r="H1454" s="14">
        <v>2.5268970011285551E-5</v>
      </c>
      <c r="I1454" s="14"/>
      <c r="J1454" s="14">
        <v>4.5520383728917952</v>
      </c>
      <c r="K1454" s="14">
        <v>37.563424170349123</v>
      </c>
      <c r="L1454" s="18">
        <v>21.212924064286778</v>
      </c>
      <c r="M1454" s="18">
        <v>16.35044025682047</v>
      </c>
      <c r="N1454" s="18"/>
      <c r="O1454" s="18">
        <v>5.9849241916393041E-5</v>
      </c>
      <c r="P1454" s="18">
        <v>37.563424170349158</v>
      </c>
      <c r="Q1454" s="17">
        <v>176.68334487939842</v>
      </c>
      <c r="R1454" s="17">
        <v>176.68334155160863</v>
      </c>
      <c r="S1454" s="17"/>
      <c r="T1454" s="17"/>
    </row>
    <row r="1455" spans="1:20" x14ac:dyDescent="0.25">
      <c r="A1455" s="19" t="s">
        <v>168</v>
      </c>
      <c r="B1455" s="19" t="s">
        <v>12</v>
      </c>
      <c r="C1455" s="19" t="s">
        <v>59</v>
      </c>
      <c r="D1455" s="19" t="s">
        <v>59</v>
      </c>
      <c r="E1455" s="19" t="s">
        <v>6</v>
      </c>
      <c r="F1455" s="19" t="s">
        <v>169</v>
      </c>
      <c r="G1455" s="14">
        <v>12.036509624529437</v>
      </c>
      <c r="H1455" s="14">
        <v>1.4759200624135427</v>
      </c>
      <c r="I1455" s="14"/>
      <c r="J1455" s="14">
        <v>3.0043905122275705</v>
      </c>
      <c r="K1455" s="14">
        <v>16.516820199170553</v>
      </c>
      <c r="L1455" s="18">
        <v>5.1309416409323836</v>
      </c>
      <c r="M1455" s="18">
        <v>8.335735904571056</v>
      </c>
      <c r="N1455" s="18"/>
      <c r="O1455" s="18">
        <v>3.0501426520076529</v>
      </c>
      <c r="P1455" s="18">
        <v>16.516820197511091</v>
      </c>
      <c r="Q1455" s="17">
        <v>177.1343835987804</v>
      </c>
      <c r="R1455" s="17"/>
      <c r="S1455" s="17"/>
      <c r="T1455" s="17"/>
    </row>
    <row r="1456" spans="1:20" x14ac:dyDescent="0.25">
      <c r="A1456" s="19" t="s">
        <v>168</v>
      </c>
      <c r="B1456" s="19" t="s">
        <v>12</v>
      </c>
      <c r="C1456" s="19" t="s">
        <v>59</v>
      </c>
      <c r="D1456" s="19" t="s">
        <v>59</v>
      </c>
      <c r="E1456" s="19" t="s">
        <v>7</v>
      </c>
      <c r="F1456" s="19" t="s">
        <v>161</v>
      </c>
      <c r="G1456" s="14">
        <v>33.222413604170363</v>
      </c>
      <c r="H1456" s="14">
        <v>13.074526675976886</v>
      </c>
      <c r="I1456" s="14"/>
      <c r="J1456" s="14">
        <v>1.1696464633123525E-5</v>
      </c>
      <c r="K1456" s="14">
        <v>46.296951976611879</v>
      </c>
      <c r="L1456" s="18">
        <v>9.0066970384993716</v>
      </c>
      <c r="M1456" s="18">
        <v>18.405921641997011</v>
      </c>
      <c r="N1456" s="18"/>
      <c r="O1456" s="18">
        <v>18.884333286741047</v>
      </c>
      <c r="P1456" s="18">
        <v>46.296951967237433</v>
      </c>
      <c r="Q1456" s="17">
        <v>197.55385168850864</v>
      </c>
      <c r="R1456" s="17">
        <v>197.55384963219791</v>
      </c>
      <c r="S1456" s="17"/>
      <c r="T1456" s="17"/>
    </row>
    <row r="1457" spans="1:20" x14ac:dyDescent="0.25">
      <c r="A1457" s="19" t="s">
        <v>168</v>
      </c>
      <c r="B1457" s="19" t="s">
        <v>12</v>
      </c>
      <c r="C1457" s="19" t="s">
        <v>59</v>
      </c>
      <c r="D1457" s="19" t="s">
        <v>59</v>
      </c>
      <c r="E1457" s="19" t="s">
        <v>7</v>
      </c>
      <c r="F1457" s="19" t="s">
        <v>162</v>
      </c>
      <c r="G1457" s="14">
        <v>33.272784720673251</v>
      </c>
      <c r="H1457" s="14">
        <v>14.881257876941072</v>
      </c>
      <c r="I1457" s="14"/>
      <c r="J1457" s="14">
        <v>20.038463758163282</v>
      </c>
      <c r="K1457" s="14">
        <v>68.192506355777596</v>
      </c>
      <c r="L1457" s="18">
        <v>14.222635076741886</v>
      </c>
      <c r="M1457" s="18">
        <v>53.969851232231818</v>
      </c>
      <c r="N1457" s="18"/>
      <c r="O1457" s="18">
        <v>2.0046818958246308E-5</v>
      </c>
      <c r="P1457" s="18">
        <v>68.192506355792659</v>
      </c>
      <c r="Q1457" s="17">
        <v>206.90290377987185</v>
      </c>
      <c r="R1457" s="17">
        <v>206.90289946343995</v>
      </c>
      <c r="S1457" s="17"/>
      <c r="T1457" s="17"/>
    </row>
    <row r="1458" spans="1:20" x14ac:dyDescent="0.25">
      <c r="A1458" s="19" t="s">
        <v>168</v>
      </c>
      <c r="B1458" s="19" t="s">
        <v>12</v>
      </c>
      <c r="C1458" s="19" t="s">
        <v>59</v>
      </c>
      <c r="D1458" s="19" t="s">
        <v>59</v>
      </c>
      <c r="E1458" s="19" t="s">
        <v>7</v>
      </c>
      <c r="F1458" s="19" t="s">
        <v>163</v>
      </c>
      <c r="G1458" s="14">
        <v>33.27526724488105</v>
      </c>
      <c r="H1458" s="14">
        <v>3.5222568923993002E-5</v>
      </c>
      <c r="I1458" s="14"/>
      <c r="J1458" s="14">
        <v>16.119067195637943</v>
      </c>
      <c r="K1458" s="14">
        <v>49.394369663087915</v>
      </c>
      <c r="L1458" s="18">
        <v>18.543300182532239</v>
      </c>
      <c r="M1458" s="18">
        <v>30.851035234182348</v>
      </c>
      <c r="N1458" s="18"/>
      <c r="O1458" s="18">
        <v>3.4246372310133912E-5</v>
      </c>
      <c r="P1458" s="18">
        <v>49.394369663086891</v>
      </c>
      <c r="Q1458" s="17">
        <v>207.36371380928858</v>
      </c>
      <c r="R1458" s="17">
        <v>207.36370506294571</v>
      </c>
      <c r="S1458" s="17"/>
      <c r="T1458" s="17"/>
    </row>
    <row r="1459" spans="1:20" x14ac:dyDescent="0.25">
      <c r="A1459" s="19" t="s">
        <v>168</v>
      </c>
      <c r="B1459" s="19" t="s">
        <v>12</v>
      </c>
      <c r="C1459" s="19" t="s">
        <v>59</v>
      </c>
      <c r="D1459" s="19" t="s">
        <v>59</v>
      </c>
      <c r="E1459" s="19" t="s">
        <v>7</v>
      </c>
      <c r="F1459" s="19" t="s">
        <v>169</v>
      </c>
      <c r="G1459" s="14">
        <v>12.135502425226592</v>
      </c>
      <c r="H1459" s="14">
        <v>4.1783915107359721</v>
      </c>
      <c r="I1459" s="14"/>
      <c r="J1459" s="14">
        <v>3.4039999575621738</v>
      </c>
      <c r="K1459" s="14">
        <v>19.717893893524735</v>
      </c>
      <c r="L1459" s="18">
        <v>4.5046263785714098</v>
      </c>
      <c r="M1459" s="18">
        <v>11.757429992872575</v>
      </c>
      <c r="N1459" s="18"/>
      <c r="O1459" s="18">
        <v>3.4558375203669698</v>
      </c>
      <c r="P1459" s="18">
        <v>19.717893891810956</v>
      </c>
      <c r="Q1459" s="17">
        <v>203.59973074165853</v>
      </c>
      <c r="R1459" s="17"/>
      <c r="S1459" s="17"/>
      <c r="T1459" s="17"/>
    </row>
    <row r="1460" spans="1:20" x14ac:dyDescent="0.25">
      <c r="A1460" s="19" t="s">
        <v>168</v>
      </c>
      <c r="B1460" s="19" t="s">
        <v>12</v>
      </c>
      <c r="C1460" s="19" t="s">
        <v>59</v>
      </c>
      <c r="D1460" s="19" t="s">
        <v>59</v>
      </c>
      <c r="E1460" s="19" t="s">
        <v>8</v>
      </c>
      <c r="F1460" s="19" t="s">
        <v>161</v>
      </c>
      <c r="G1460" s="14">
        <v>33.268556166278159</v>
      </c>
      <c r="H1460" s="14">
        <v>16.137251016677716</v>
      </c>
      <c r="I1460" s="14"/>
      <c r="J1460" s="14">
        <v>1.5992720246008531E-5</v>
      </c>
      <c r="K1460" s="14">
        <v>49.405823175676119</v>
      </c>
      <c r="L1460" s="18">
        <v>8.6377180654393051</v>
      </c>
      <c r="M1460" s="18">
        <v>21.883773428842858</v>
      </c>
      <c r="N1460" s="18"/>
      <c r="O1460" s="18">
        <v>18.884331671438002</v>
      </c>
      <c r="P1460" s="18">
        <v>49.405823165720165</v>
      </c>
      <c r="Q1460" s="17">
        <v>207.89982531375063</v>
      </c>
      <c r="R1460" s="17">
        <v>207.89982280722214</v>
      </c>
      <c r="S1460" s="17"/>
      <c r="T1460" s="17"/>
    </row>
    <row r="1461" spans="1:20" x14ac:dyDescent="0.25">
      <c r="A1461" s="19" t="s">
        <v>168</v>
      </c>
      <c r="B1461" s="19" t="s">
        <v>12</v>
      </c>
      <c r="C1461" s="19" t="s">
        <v>59</v>
      </c>
      <c r="D1461" s="19" t="s">
        <v>59</v>
      </c>
      <c r="E1461" s="19" t="s">
        <v>8</v>
      </c>
      <c r="F1461" s="19" t="s">
        <v>162</v>
      </c>
      <c r="G1461" s="14">
        <v>33.320277638658006</v>
      </c>
      <c r="H1461" s="14">
        <v>21.654439317107038</v>
      </c>
      <c r="I1461" s="14"/>
      <c r="J1461" s="14">
        <v>12.039975464928597</v>
      </c>
      <c r="K1461" s="14">
        <v>67.014692420693649</v>
      </c>
      <c r="L1461" s="18">
        <v>13.611960429572989</v>
      </c>
      <c r="M1461" s="18">
        <v>53.402705928491557</v>
      </c>
      <c r="N1461" s="18"/>
      <c r="O1461" s="18">
        <v>2.6062629165288769E-5</v>
      </c>
      <c r="P1461" s="18">
        <v>67.014692420693706</v>
      </c>
      <c r="Q1461" s="17">
        <v>218.32754824532651</v>
      </c>
      <c r="R1461" s="17">
        <v>218.32754309010056</v>
      </c>
      <c r="S1461" s="17"/>
      <c r="T1461" s="17"/>
    </row>
    <row r="1462" spans="1:20" x14ac:dyDescent="0.25">
      <c r="A1462" s="19" t="s">
        <v>168</v>
      </c>
      <c r="B1462" s="19" t="s">
        <v>12</v>
      </c>
      <c r="C1462" s="19" t="s">
        <v>59</v>
      </c>
      <c r="D1462" s="19" t="s">
        <v>59</v>
      </c>
      <c r="E1462" s="19" t="s">
        <v>8</v>
      </c>
      <c r="F1462" s="19" t="s">
        <v>163</v>
      </c>
      <c r="G1462" s="14">
        <v>33.373410366998236</v>
      </c>
      <c r="H1462" s="14">
        <v>0.57577489459568365</v>
      </c>
      <c r="I1462" s="14"/>
      <c r="J1462" s="14">
        <v>31.599999356322648</v>
      </c>
      <c r="K1462" s="14">
        <v>65.549184617916566</v>
      </c>
      <c r="L1462" s="18">
        <v>17.417142993833092</v>
      </c>
      <c r="M1462" s="18">
        <v>48.13201449925235</v>
      </c>
      <c r="N1462" s="18"/>
      <c r="O1462" s="18">
        <v>2.7124830061195044E-5</v>
      </c>
      <c r="P1462" s="18">
        <v>65.5491846179155</v>
      </c>
      <c r="Q1462" s="17">
        <v>229.04008940356186</v>
      </c>
      <c r="R1462" s="17">
        <v>229.04007493598027</v>
      </c>
      <c r="S1462" s="17"/>
      <c r="T1462" s="17"/>
    </row>
    <row r="1463" spans="1:20" x14ac:dyDescent="0.25">
      <c r="A1463" s="19" t="s">
        <v>168</v>
      </c>
      <c r="B1463" s="19" t="s">
        <v>12</v>
      </c>
      <c r="C1463" s="19" t="s">
        <v>59</v>
      </c>
      <c r="D1463" s="19" t="s">
        <v>59</v>
      </c>
      <c r="E1463" s="19" t="s">
        <v>8</v>
      </c>
      <c r="F1463" s="19" t="s">
        <v>169</v>
      </c>
      <c r="G1463" s="14">
        <v>12.155730537821755</v>
      </c>
      <c r="H1463" s="14">
        <v>5.5873476975697987</v>
      </c>
      <c r="I1463" s="14"/>
      <c r="J1463" s="14">
        <v>3.4039999425512408</v>
      </c>
      <c r="K1463" s="14">
        <v>21.147078177942795</v>
      </c>
      <c r="L1463" s="18">
        <v>4.2940005231418024</v>
      </c>
      <c r="M1463" s="18">
        <v>13.397240147850876</v>
      </c>
      <c r="N1463" s="18"/>
      <c r="O1463" s="18">
        <v>3.4558375051281178</v>
      </c>
      <c r="P1463" s="18">
        <v>21.147078176120793</v>
      </c>
      <c r="Q1463" s="17">
        <v>217.18291602948983</v>
      </c>
      <c r="R1463" s="17"/>
      <c r="S1463" s="17"/>
      <c r="T1463" s="17"/>
    </row>
    <row r="1464" spans="1:20" x14ac:dyDescent="0.25">
      <c r="A1464" s="19" t="s">
        <v>168</v>
      </c>
      <c r="B1464" s="19" t="s">
        <v>12</v>
      </c>
      <c r="C1464" s="19" t="s">
        <v>59</v>
      </c>
      <c r="D1464" s="19" t="s">
        <v>59</v>
      </c>
      <c r="E1464" s="19" t="s">
        <v>9</v>
      </c>
      <c r="F1464" s="19" t="s">
        <v>161</v>
      </c>
      <c r="G1464" s="14">
        <v>33.690074163636773</v>
      </c>
      <c r="H1464" s="14">
        <v>32.28521643789464</v>
      </c>
      <c r="I1464" s="14"/>
      <c r="J1464" s="14">
        <v>2.1949305850098065E-5</v>
      </c>
      <c r="K1464" s="14">
        <v>65.975312550837259</v>
      </c>
      <c r="L1464" s="18">
        <v>8.2818854635986909</v>
      </c>
      <c r="M1464" s="18">
        <v>38.809111042194303</v>
      </c>
      <c r="N1464" s="18"/>
      <c r="O1464" s="18">
        <v>18.884316045045018</v>
      </c>
      <c r="P1464" s="18">
        <v>65.975312550838012</v>
      </c>
      <c r="Q1464" s="17">
        <v>240.84810494900609</v>
      </c>
      <c r="R1464" s="17">
        <v>240.84810162589793</v>
      </c>
      <c r="S1464" s="17"/>
      <c r="T1464" s="17"/>
    </row>
    <row r="1465" spans="1:20" x14ac:dyDescent="0.25">
      <c r="A1465" s="19" t="s">
        <v>168</v>
      </c>
      <c r="B1465" s="19" t="s">
        <v>12</v>
      </c>
      <c r="C1465" s="19" t="s">
        <v>59</v>
      </c>
      <c r="D1465" s="19" t="s">
        <v>59</v>
      </c>
      <c r="E1465" s="19" t="s">
        <v>9</v>
      </c>
      <c r="F1465" s="19" t="s">
        <v>162</v>
      </c>
      <c r="G1465" s="14">
        <v>33.742614381904723</v>
      </c>
      <c r="H1465" s="14">
        <v>18.260011852085569</v>
      </c>
      <c r="I1465" s="14"/>
      <c r="J1465" s="14">
        <v>13.775427214115702</v>
      </c>
      <c r="K1465" s="14">
        <v>65.778053448105993</v>
      </c>
      <c r="L1465" s="18">
        <v>13.073602213241859</v>
      </c>
      <c r="M1465" s="18">
        <v>52.704415250126139</v>
      </c>
      <c r="N1465" s="18"/>
      <c r="O1465" s="18">
        <v>3.5984738171873663E-5</v>
      </c>
      <c r="P1465" s="18">
        <v>65.778053448106178</v>
      </c>
      <c r="Q1465" s="17">
        <v>252.83248486856132</v>
      </c>
      <c r="R1465" s="17">
        <v>252.83247719043814</v>
      </c>
      <c r="S1465" s="17"/>
      <c r="T1465" s="17"/>
    </row>
    <row r="1466" spans="1:20" x14ac:dyDescent="0.25">
      <c r="A1466" s="19" t="s">
        <v>168</v>
      </c>
      <c r="B1466" s="19" t="s">
        <v>12</v>
      </c>
      <c r="C1466" s="19" t="s">
        <v>59</v>
      </c>
      <c r="D1466" s="19" t="s">
        <v>59</v>
      </c>
      <c r="E1466" s="19" t="s">
        <v>9</v>
      </c>
      <c r="F1466" s="19" t="s">
        <v>163</v>
      </c>
      <c r="G1466" s="14">
        <v>33.745264081447282</v>
      </c>
      <c r="H1466" s="14">
        <v>4.9297974425851274</v>
      </c>
      <c r="I1466" s="14"/>
      <c r="J1466" s="14">
        <v>28.241042508275545</v>
      </c>
      <c r="K1466" s="14">
        <v>66.916104032307956</v>
      </c>
      <c r="L1466" s="18">
        <v>17.051514777973278</v>
      </c>
      <c r="M1466" s="18">
        <v>49.864535613686741</v>
      </c>
      <c r="N1466" s="18"/>
      <c r="O1466" s="18">
        <v>5.3640646837493075E-5</v>
      </c>
      <c r="P1466" s="18">
        <v>66.916104032306862</v>
      </c>
      <c r="Q1466" s="17">
        <v>253.43694277999975</v>
      </c>
      <c r="R1466" s="17">
        <v>253.43692371608995</v>
      </c>
      <c r="S1466" s="17"/>
      <c r="T1466" s="17"/>
    </row>
    <row r="1467" spans="1:20" x14ac:dyDescent="0.25">
      <c r="A1467" s="19" t="s">
        <v>168</v>
      </c>
      <c r="B1467" s="19" t="s">
        <v>12</v>
      </c>
      <c r="C1467" s="19" t="s">
        <v>59</v>
      </c>
      <c r="D1467" s="19" t="s">
        <v>59</v>
      </c>
      <c r="E1467" s="19" t="s">
        <v>9</v>
      </c>
      <c r="F1467" s="19" t="s">
        <v>169</v>
      </c>
      <c r="G1467" s="14">
        <v>12.306603670823826</v>
      </c>
      <c r="H1467" s="14">
        <v>8.405043471825266</v>
      </c>
      <c r="I1467" s="14"/>
      <c r="J1467" s="14">
        <v>3.4039999179299385</v>
      </c>
      <c r="K1467" s="14">
        <v>24.115647060579029</v>
      </c>
      <c r="L1467" s="18">
        <v>4.1416112216619263</v>
      </c>
      <c r="M1467" s="18">
        <v>16.51819835878527</v>
      </c>
      <c r="N1467" s="18"/>
      <c r="O1467" s="18">
        <v>3.4558374801319225</v>
      </c>
      <c r="P1467" s="18">
        <v>24.115647060579121</v>
      </c>
      <c r="Q1467" s="17">
        <v>248.6012046364697</v>
      </c>
      <c r="R1467" s="17"/>
      <c r="S1467" s="17"/>
      <c r="T1467" s="17"/>
    </row>
    <row r="1468" spans="1:20" x14ac:dyDescent="0.25">
      <c r="A1468" s="19" t="s">
        <v>168</v>
      </c>
      <c r="B1468" s="19" t="s">
        <v>12</v>
      </c>
      <c r="C1468" s="19" t="s">
        <v>60</v>
      </c>
      <c r="D1468" s="19" t="s">
        <v>60</v>
      </c>
      <c r="E1468" s="19" t="s">
        <v>2</v>
      </c>
      <c r="F1468" s="19" t="s">
        <v>161</v>
      </c>
      <c r="G1468" s="14">
        <v>0.3420639288073149</v>
      </c>
      <c r="H1468" s="14">
        <v>221.25558005039053</v>
      </c>
      <c r="I1468" s="14"/>
      <c r="J1468" s="14">
        <v>4.8939142189172227E-6</v>
      </c>
      <c r="K1468" s="14">
        <v>221.59764887311206</v>
      </c>
      <c r="L1468" s="18">
        <v>6.4053132031039457</v>
      </c>
      <c r="M1468" s="18">
        <v>198.41829374717716</v>
      </c>
      <c r="N1468" s="18"/>
      <c r="O1468" s="18">
        <v>16.774041819477866</v>
      </c>
      <c r="P1468" s="18">
        <v>221.59764876975899</v>
      </c>
      <c r="Q1468" s="17">
        <v>146.12451209947682</v>
      </c>
      <c r="R1468" s="17">
        <v>146.12454299103811</v>
      </c>
      <c r="S1468" s="17"/>
      <c r="T1468" s="17"/>
    </row>
    <row r="1469" spans="1:20" x14ac:dyDescent="0.25">
      <c r="A1469" s="19" t="s">
        <v>168</v>
      </c>
      <c r="B1469" s="19" t="s">
        <v>12</v>
      </c>
      <c r="C1469" s="19" t="s">
        <v>60</v>
      </c>
      <c r="D1469" s="19" t="s">
        <v>60</v>
      </c>
      <c r="E1469" s="19" t="s">
        <v>2</v>
      </c>
      <c r="F1469" s="19" t="s">
        <v>162</v>
      </c>
      <c r="G1469" s="14">
        <v>0.3452899511878465</v>
      </c>
      <c r="H1469" s="14">
        <v>93.062776601905838</v>
      </c>
      <c r="I1469" s="14"/>
      <c r="J1469" s="14">
        <v>12.359473923339397</v>
      </c>
      <c r="K1469" s="14">
        <v>105.76754047643308</v>
      </c>
      <c r="L1469" s="18">
        <v>17.800926482230981</v>
      </c>
      <c r="M1469" s="18">
        <v>87.966605729641785</v>
      </c>
      <c r="N1469" s="18"/>
      <c r="O1469" s="18">
        <v>8.2568280404269702E-6</v>
      </c>
      <c r="P1469" s="18">
        <v>105.7675404687008</v>
      </c>
      <c r="Q1469" s="17">
        <v>148.59975588488703</v>
      </c>
      <c r="R1469" s="17">
        <v>148.59976727664508</v>
      </c>
      <c r="S1469" s="17"/>
      <c r="T1469" s="17"/>
    </row>
    <row r="1470" spans="1:20" x14ac:dyDescent="0.25">
      <c r="A1470" s="19" t="s">
        <v>168</v>
      </c>
      <c r="B1470" s="19" t="s">
        <v>12</v>
      </c>
      <c r="C1470" s="19" t="s">
        <v>60</v>
      </c>
      <c r="D1470" s="19" t="s">
        <v>60</v>
      </c>
      <c r="E1470" s="19" t="s">
        <v>2</v>
      </c>
      <c r="F1470" s="19" t="s">
        <v>163</v>
      </c>
      <c r="G1470" s="14">
        <v>0.3455947232557155</v>
      </c>
      <c r="H1470" s="14">
        <v>1.0021880999499708E-5</v>
      </c>
      <c r="I1470" s="14"/>
      <c r="J1470" s="14">
        <v>24.84627381206657</v>
      </c>
      <c r="K1470" s="14">
        <v>25.191878557203285</v>
      </c>
      <c r="L1470" s="18">
        <v>25.191845074222122</v>
      </c>
      <c r="M1470" s="18">
        <v>1.9423572362628708E-5</v>
      </c>
      <c r="N1470" s="18"/>
      <c r="O1470" s="18">
        <v>1.4059408769773657E-5</v>
      </c>
      <c r="P1470" s="18">
        <v>25.191878557203253</v>
      </c>
      <c r="Q1470" s="17">
        <v>148.83362682751573</v>
      </c>
      <c r="R1470" s="17">
        <v>148.83361751100506</v>
      </c>
      <c r="S1470" s="17"/>
      <c r="T1470" s="17"/>
    </row>
    <row r="1471" spans="1:20" x14ac:dyDescent="0.25">
      <c r="A1471" s="19" t="s">
        <v>168</v>
      </c>
      <c r="B1471" s="19" t="s">
        <v>12</v>
      </c>
      <c r="C1471" s="19" t="s">
        <v>60</v>
      </c>
      <c r="D1471" s="19" t="s">
        <v>60</v>
      </c>
      <c r="E1471" s="19" t="s">
        <v>2</v>
      </c>
      <c r="F1471" s="19" t="s">
        <v>169</v>
      </c>
      <c r="G1471" s="14">
        <v>0.12545936595613455</v>
      </c>
      <c r="H1471" s="14">
        <v>51.657304962806791</v>
      </c>
      <c r="I1471" s="14"/>
      <c r="J1471" s="14">
        <v>3.0236067427351569</v>
      </c>
      <c r="K1471" s="14">
        <v>54.806371071498084</v>
      </c>
      <c r="L1471" s="18">
        <v>4.8701778886375111</v>
      </c>
      <c r="M1471" s="18">
        <v>46.866541647551919</v>
      </c>
      <c r="N1471" s="18"/>
      <c r="O1471" s="18">
        <v>3.0696515154671578</v>
      </c>
      <c r="P1471" s="18">
        <v>54.806371051656591</v>
      </c>
      <c r="Q1471" s="17">
        <v>148.0790088845383</v>
      </c>
      <c r="R1471" s="17"/>
      <c r="S1471" s="17"/>
      <c r="T1471" s="17"/>
    </row>
    <row r="1472" spans="1:20" x14ac:dyDescent="0.25">
      <c r="A1472" s="19" t="s">
        <v>168</v>
      </c>
      <c r="B1472" s="19" t="s">
        <v>12</v>
      </c>
      <c r="C1472" s="19" t="s">
        <v>60</v>
      </c>
      <c r="D1472" s="19" t="s">
        <v>60</v>
      </c>
      <c r="E1472" s="19" t="s">
        <v>3</v>
      </c>
      <c r="F1472" s="19" t="s">
        <v>161</v>
      </c>
      <c r="G1472" s="14">
        <v>0.30624130061365706</v>
      </c>
      <c r="H1472" s="14">
        <v>43.769095167659223</v>
      </c>
      <c r="I1472" s="14"/>
      <c r="J1472" s="14">
        <v>9.1365153000998183E-6</v>
      </c>
      <c r="K1472" s="14">
        <v>44.075345604788183</v>
      </c>
      <c r="L1472" s="18">
        <v>5.3942240259039496</v>
      </c>
      <c r="M1472" s="18">
        <v>21.573437478768565</v>
      </c>
      <c r="N1472" s="18"/>
      <c r="O1472" s="18">
        <v>17.107684091470219</v>
      </c>
      <c r="P1472" s="18">
        <v>44.075345596142732</v>
      </c>
      <c r="Q1472" s="17">
        <v>159.41695975815992</v>
      </c>
      <c r="R1472" s="17">
        <v>159.41696827098707</v>
      </c>
      <c r="S1472" s="17"/>
      <c r="T1472" s="17"/>
    </row>
    <row r="1473" spans="1:20" x14ac:dyDescent="0.25">
      <c r="A1473" s="19" t="s">
        <v>168</v>
      </c>
      <c r="B1473" s="19" t="s">
        <v>12</v>
      </c>
      <c r="C1473" s="19" t="s">
        <v>60</v>
      </c>
      <c r="D1473" s="19" t="s">
        <v>60</v>
      </c>
      <c r="E1473" s="19" t="s">
        <v>3</v>
      </c>
      <c r="F1473" s="19" t="s">
        <v>162</v>
      </c>
      <c r="G1473" s="14">
        <v>0.30917482098671839</v>
      </c>
      <c r="H1473" s="14">
        <v>2.4670337136775443E-5</v>
      </c>
      <c r="I1473" s="14"/>
      <c r="J1473" s="14">
        <v>14.800317718458682</v>
      </c>
      <c r="K1473" s="14">
        <v>15.109517209782538</v>
      </c>
      <c r="L1473" s="18">
        <v>15.109476748928337</v>
      </c>
      <c r="M1473" s="18">
        <v>2.5515420150945081E-5</v>
      </c>
      <c r="N1473" s="18"/>
      <c r="O1473" s="18">
        <v>1.4945434061084268E-5</v>
      </c>
      <c r="P1473" s="18">
        <v>15.109517209782549</v>
      </c>
      <c r="Q1473" s="17">
        <v>162.13094936728311</v>
      </c>
      <c r="R1473" s="17">
        <v>162.13093158009855</v>
      </c>
      <c r="S1473" s="17"/>
      <c r="T1473" s="17"/>
    </row>
    <row r="1474" spans="1:20" x14ac:dyDescent="0.25">
      <c r="A1474" s="19" t="s">
        <v>168</v>
      </c>
      <c r="B1474" s="19" t="s">
        <v>12</v>
      </c>
      <c r="C1474" s="19" t="s">
        <v>60</v>
      </c>
      <c r="D1474" s="19" t="s">
        <v>60</v>
      </c>
      <c r="E1474" s="19" t="s">
        <v>3</v>
      </c>
      <c r="F1474" s="19" t="s">
        <v>163</v>
      </c>
      <c r="G1474" s="14">
        <v>0.30946430079557874</v>
      </c>
      <c r="H1474" s="14">
        <v>1.9958444882044419E-5</v>
      </c>
      <c r="I1474" s="14"/>
      <c r="J1474" s="14">
        <v>21.092082494010032</v>
      </c>
      <c r="K1474" s="14">
        <v>21.401566753250492</v>
      </c>
      <c r="L1474" s="18">
        <v>21.401517829004685</v>
      </c>
      <c r="M1474" s="18">
        <v>2.353751440289974E-5</v>
      </c>
      <c r="N1474" s="18"/>
      <c r="O1474" s="18">
        <v>2.5386731422879397E-5</v>
      </c>
      <c r="P1474" s="18">
        <v>21.40156675325051</v>
      </c>
      <c r="Q1474" s="17">
        <v>162.39879551380312</v>
      </c>
      <c r="R1474" s="17">
        <v>162.39875831537631</v>
      </c>
      <c r="S1474" s="17"/>
      <c r="T1474" s="17"/>
    </row>
    <row r="1475" spans="1:20" x14ac:dyDescent="0.25">
      <c r="A1475" s="19" t="s">
        <v>168</v>
      </c>
      <c r="B1475" s="19" t="s">
        <v>12</v>
      </c>
      <c r="C1475" s="19" t="s">
        <v>60</v>
      </c>
      <c r="D1475" s="19" t="s">
        <v>60</v>
      </c>
      <c r="E1475" s="19" t="s">
        <v>3</v>
      </c>
      <c r="F1475" s="19" t="s">
        <v>169</v>
      </c>
      <c r="G1475" s="14">
        <v>0.11232992318003132</v>
      </c>
      <c r="H1475" s="14">
        <v>8.0097486135456766</v>
      </c>
      <c r="I1475" s="14"/>
      <c r="J1475" s="14">
        <v>3.0837489128259636</v>
      </c>
      <c r="K1475" s="14">
        <v>11.205827449551673</v>
      </c>
      <c r="L1475" s="18">
        <v>4.1271743120101139</v>
      </c>
      <c r="M1475" s="18">
        <v>3.9479435797909583</v>
      </c>
      <c r="N1475" s="18"/>
      <c r="O1475" s="18">
        <v>3.1307095561684855</v>
      </c>
      <c r="P1475" s="18">
        <v>11.205827447969558</v>
      </c>
      <c r="Q1475" s="17">
        <v>161.5679267791314</v>
      </c>
      <c r="R1475" s="17"/>
      <c r="S1475" s="17"/>
      <c r="T1475" s="17"/>
    </row>
    <row r="1476" spans="1:20" x14ac:dyDescent="0.25">
      <c r="A1476" s="19" t="s">
        <v>168</v>
      </c>
      <c r="B1476" s="19" t="s">
        <v>12</v>
      </c>
      <c r="C1476" s="19" t="s">
        <v>60</v>
      </c>
      <c r="D1476" s="19" t="s">
        <v>60</v>
      </c>
      <c r="E1476" s="19" t="s">
        <v>4</v>
      </c>
      <c r="F1476" s="19" t="s">
        <v>161</v>
      </c>
      <c r="G1476" s="14">
        <v>0.21733513805994242</v>
      </c>
      <c r="H1476" s="14">
        <v>41.221887506458309</v>
      </c>
      <c r="I1476" s="14"/>
      <c r="J1476" s="14">
        <v>1.4975282899874064E-5</v>
      </c>
      <c r="K1476" s="14">
        <v>41.439237619801155</v>
      </c>
      <c r="L1476" s="18">
        <v>4.9483950153015064</v>
      </c>
      <c r="M1476" s="18">
        <v>20.83933764761526</v>
      </c>
      <c r="N1476" s="18"/>
      <c r="O1476" s="18">
        <v>15.651504939197462</v>
      </c>
      <c r="P1476" s="18">
        <v>41.439237602114233</v>
      </c>
      <c r="Q1476" s="17">
        <v>158.16514991925101</v>
      </c>
      <c r="R1476" s="17">
        <v>158.16523749805941</v>
      </c>
      <c r="S1476" s="17"/>
      <c r="T1476" s="17"/>
    </row>
    <row r="1477" spans="1:20" x14ac:dyDescent="0.25">
      <c r="A1477" s="19" t="s">
        <v>168</v>
      </c>
      <c r="B1477" s="19" t="s">
        <v>12</v>
      </c>
      <c r="C1477" s="19" t="s">
        <v>60</v>
      </c>
      <c r="D1477" s="19" t="s">
        <v>60</v>
      </c>
      <c r="E1477" s="19" t="s">
        <v>4</v>
      </c>
      <c r="F1477" s="19" t="s">
        <v>162</v>
      </c>
      <c r="G1477" s="14">
        <v>0.21939022914604286</v>
      </c>
      <c r="H1477" s="14">
        <v>3.1451554007275244E-5</v>
      </c>
      <c r="I1477" s="14"/>
      <c r="J1477" s="14">
        <v>13.553009520426205</v>
      </c>
      <c r="K1477" s="14">
        <v>13.772431201126254</v>
      </c>
      <c r="L1477" s="18">
        <v>13.772364577542811</v>
      </c>
      <c r="M1477" s="18">
        <v>4.267508842654535E-5</v>
      </c>
      <c r="N1477" s="18"/>
      <c r="O1477" s="18">
        <v>2.394849502401318E-5</v>
      </c>
      <c r="P1477" s="18">
        <v>13.772431201126262</v>
      </c>
      <c r="Q1477" s="17">
        <v>160.90166921633471</v>
      </c>
      <c r="R1477" s="17">
        <v>160.90165427216343</v>
      </c>
      <c r="S1477" s="17"/>
      <c r="T1477" s="17"/>
    </row>
    <row r="1478" spans="1:20" x14ac:dyDescent="0.25">
      <c r="A1478" s="19" t="s">
        <v>168</v>
      </c>
      <c r="B1478" s="19" t="s">
        <v>12</v>
      </c>
      <c r="C1478" s="19" t="s">
        <v>60</v>
      </c>
      <c r="D1478" s="19" t="s">
        <v>60</v>
      </c>
      <c r="E1478" s="19" t="s">
        <v>4</v>
      </c>
      <c r="F1478" s="19" t="s">
        <v>163</v>
      </c>
      <c r="G1478" s="14">
        <v>0.219620594878773</v>
      </c>
      <c r="H1478" s="14">
        <v>2.7871266885018826E-5</v>
      </c>
      <c r="I1478" s="14"/>
      <c r="J1478" s="14">
        <v>19.27263661108125</v>
      </c>
      <c r="K1478" s="14">
        <v>19.492285077226907</v>
      </c>
      <c r="L1478" s="18">
        <v>19.492210083100719</v>
      </c>
      <c r="M1478" s="18">
        <v>3.4069157997546905E-5</v>
      </c>
      <c r="N1478" s="18"/>
      <c r="O1478" s="18">
        <v>4.0924968098427076E-5</v>
      </c>
      <c r="P1478" s="18">
        <v>19.492285077226814</v>
      </c>
      <c r="Q1478" s="17">
        <v>161.20842635046574</v>
      </c>
      <c r="R1478" s="17">
        <v>161.20841630519152</v>
      </c>
      <c r="S1478" s="17"/>
      <c r="T1478" s="17"/>
    </row>
    <row r="1479" spans="1:20" x14ac:dyDescent="0.25">
      <c r="A1479" s="19" t="s">
        <v>168</v>
      </c>
      <c r="B1479" s="19" t="s">
        <v>12</v>
      </c>
      <c r="C1479" s="19" t="s">
        <v>60</v>
      </c>
      <c r="D1479" s="19" t="s">
        <v>60</v>
      </c>
      <c r="E1479" s="19" t="s">
        <v>4</v>
      </c>
      <c r="F1479" s="19" t="s">
        <v>169</v>
      </c>
      <c r="G1479" s="14">
        <v>7.9715634644978536E-2</v>
      </c>
      <c r="H1479" s="14">
        <v>7.543610915886898</v>
      </c>
      <c r="I1479" s="14"/>
      <c r="J1479" s="14">
        <v>2.821267352814953</v>
      </c>
      <c r="K1479" s="14">
        <v>10.44459390334683</v>
      </c>
      <c r="L1479" s="18">
        <v>3.7667570622575575</v>
      </c>
      <c r="M1479" s="18">
        <v>3.8136060228119995</v>
      </c>
      <c r="N1479" s="18"/>
      <c r="O1479" s="18">
        <v>2.8642308150405604</v>
      </c>
      <c r="P1479" s="18">
        <v>10.444593900110119</v>
      </c>
      <c r="Q1479" s="17">
        <v>160.3422089160961</v>
      </c>
      <c r="R1479" s="17"/>
      <c r="S1479" s="17"/>
      <c r="T1479" s="17"/>
    </row>
    <row r="1480" spans="1:20" x14ac:dyDescent="0.25">
      <c r="A1480" s="19" t="s">
        <v>168</v>
      </c>
      <c r="B1480" s="19" t="s">
        <v>12</v>
      </c>
      <c r="C1480" s="19" t="s">
        <v>60</v>
      </c>
      <c r="D1480" s="19" t="s">
        <v>60</v>
      </c>
      <c r="E1480" s="19" t="s">
        <v>5</v>
      </c>
      <c r="F1480" s="19" t="s">
        <v>161</v>
      </c>
      <c r="G1480" s="14">
        <v>0.21800063792254998</v>
      </c>
      <c r="H1480" s="14">
        <v>39.989368838823545</v>
      </c>
      <c r="I1480" s="14"/>
      <c r="J1480" s="14">
        <v>2.1264701762278213E-5</v>
      </c>
      <c r="K1480" s="14">
        <v>40.20739074144786</v>
      </c>
      <c r="L1480" s="18">
        <v>4.520099682287781</v>
      </c>
      <c r="M1480" s="18">
        <v>21.47098543161135</v>
      </c>
      <c r="N1480" s="18"/>
      <c r="O1480" s="18">
        <v>14.216305609854503</v>
      </c>
      <c r="P1480" s="18">
        <v>40.207390723753633</v>
      </c>
      <c r="Q1480" s="17">
        <v>169.80320013968014</v>
      </c>
      <c r="R1480" s="17">
        <v>169.80330598809095</v>
      </c>
      <c r="S1480" s="17"/>
      <c r="T1480" s="17"/>
    </row>
    <row r="1481" spans="1:20" x14ac:dyDescent="0.25">
      <c r="A1481" s="19" t="s">
        <v>168</v>
      </c>
      <c r="B1481" s="19" t="s">
        <v>12</v>
      </c>
      <c r="C1481" s="19" t="s">
        <v>60</v>
      </c>
      <c r="D1481" s="19" t="s">
        <v>60</v>
      </c>
      <c r="E1481" s="19" t="s">
        <v>5</v>
      </c>
      <c r="F1481" s="19" t="s">
        <v>162</v>
      </c>
      <c r="G1481" s="14">
        <v>0.22003970224549138</v>
      </c>
      <c r="H1481" s="14">
        <v>4.0421888826402823E-5</v>
      </c>
      <c r="I1481" s="14"/>
      <c r="J1481" s="14">
        <v>12.31022219498565</v>
      </c>
      <c r="K1481" s="14">
        <v>12.530302319119969</v>
      </c>
      <c r="L1481" s="18">
        <v>12.53022173507742</v>
      </c>
      <c r="M1481" s="18">
        <v>4.7427388738079309E-5</v>
      </c>
      <c r="N1481" s="18"/>
      <c r="O1481" s="18">
        <v>3.3156653706483034E-5</v>
      </c>
      <c r="P1481" s="18">
        <v>12.530302319119865</v>
      </c>
      <c r="Q1481" s="17">
        <v>172.76458510156772</v>
      </c>
      <c r="R1481" s="17">
        <v>172.76457027451548</v>
      </c>
      <c r="S1481" s="17"/>
      <c r="T1481" s="17"/>
    </row>
    <row r="1482" spans="1:20" x14ac:dyDescent="0.25">
      <c r="A1482" s="19" t="s">
        <v>168</v>
      </c>
      <c r="B1482" s="19" t="s">
        <v>12</v>
      </c>
      <c r="C1482" s="19" t="s">
        <v>60</v>
      </c>
      <c r="D1482" s="19" t="s">
        <v>60</v>
      </c>
      <c r="E1482" s="19" t="s">
        <v>5</v>
      </c>
      <c r="F1482" s="19" t="s">
        <v>163</v>
      </c>
      <c r="G1482" s="14">
        <v>0.22028160206670058</v>
      </c>
      <c r="H1482" s="14">
        <v>3.5906355409528764E-5</v>
      </c>
      <c r="I1482" s="14"/>
      <c r="J1482" s="14">
        <v>17.505434319527041</v>
      </c>
      <c r="K1482" s="14">
        <v>17.72575182794915</v>
      </c>
      <c r="L1482" s="18">
        <v>17.725653588167383</v>
      </c>
      <c r="M1482" s="18">
        <v>4.2634270071033962E-5</v>
      </c>
      <c r="N1482" s="18"/>
      <c r="O1482" s="18">
        <v>5.5605511647952319E-5</v>
      </c>
      <c r="P1482" s="18">
        <v>17.7257518279491</v>
      </c>
      <c r="Q1482" s="17">
        <v>173.11590591854224</v>
      </c>
      <c r="R1482" s="17">
        <v>173.11590941673145</v>
      </c>
      <c r="S1482" s="17"/>
      <c r="T1482" s="17"/>
    </row>
    <row r="1483" spans="1:20" x14ac:dyDescent="0.25">
      <c r="A1483" s="19" t="s">
        <v>168</v>
      </c>
      <c r="B1483" s="19" t="s">
        <v>12</v>
      </c>
      <c r="C1483" s="19" t="s">
        <v>60</v>
      </c>
      <c r="D1483" s="19" t="s">
        <v>60</v>
      </c>
      <c r="E1483" s="19" t="s">
        <v>5</v>
      </c>
      <c r="F1483" s="19" t="s">
        <v>169</v>
      </c>
      <c r="G1483" s="14">
        <v>7.9956340337421036E-2</v>
      </c>
      <c r="H1483" s="14">
        <v>7.3180615743254034</v>
      </c>
      <c r="I1483" s="14"/>
      <c r="J1483" s="14">
        <v>2.5625674826493769</v>
      </c>
      <c r="K1483" s="14">
        <v>9.9605853973122009</v>
      </c>
      <c r="L1483" s="18">
        <v>3.4297953725343318</v>
      </c>
      <c r="M1483" s="18">
        <v>3.9291986685962699</v>
      </c>
      <c r="N1483" s="18"/>
      <c r="O1483" s="18">
        <v>2.6015913529435415</v>
      </c>
      <c r="P1483" s="18">
        <v>9.9605853940741422</v>
      </c>
      <c r="Q1483" s="17">
        <v>172.16294718037713</v>
      </c>
      <c r="R1483" s="17"/>
      <c r="S1483" s="17"/>
      <c r="T1483" s="17"/>
    </row>
    <row r="1484" spans="1:20" x14ac:dyDescent="0.25">
      <c r="A1484" s="19" t="s">
        <v>168</v>
      </c>
      <c r="B1484" s="19" t="s">
        <v>12</v>
      </c>
      <c r="C1484" s="19" t="s">
        <v>60</v>
      </c>
      <c r="D1484" s="19" t="s">
        <v>60</v>
      </c>
      <c r="E1484" s="19" t="s">
        <v>6</v>
      </c>
      <c r="F1484" s="19" t="s">
        <v>161</v>
      </c>
      <c r="G1484" s="14">
        <v>0.21920174906233814</v>
      </c>
      <c r="H1484" s="14">
        <v>33.034176388745074</v>
      </c>
      <c r="I1484" s="14"/>
      <c r="J1484" s="14">
        <v>2.5884137254254435E-5</v>
      </c>
      <c r="K1484" s="14">
        <v>33.253404021944661</v>
      </c>
      <c r="L1484" s="18">
        <v>3.9464481552940569</v>
      </c>
      <c r="M1484" s="18">
        <v>16.878429378090459</v>
      </c>
      <c r="N1484" s="18"/>
      <c r="O1484" s="18">
        <v>12.428526479423558</v>
      </c>
      <c r="P1484" s="18">
        <v>33.253404012808076</v>
      </c>
      <c r="Q1484" s="17">
        <v>180.09638833076042</v>
      </c>
      <c r="R1484" s="17">
        <v>180.09654477068048</v>
      </c>
      <c r="S1484" s="17"/>
      <c r="T1484" s="17"/>
    </row>
    <row r="1485" spans="1:20" x14ac:dyDescent="0.25">
      <c r="A1485" s="19" t="s">
        <v>168</v>
      </c>
      <c r="B1485" s="19" t="s">
        <v>12</v>
      </c>
      <c r="C1485" s="19" t="s">
        <v>60</v>
      </c>
      <c r="D1485" s="19" t="s">
        <v>60</v>
      </c>
      <c r="E1485" s="19" t="s">
        <v>6</v>
      </c>
      <c r="F1485" s="19" t="s">
        <v>162</v>
      </c>
      <c r="G1485" s="14">
        <v>0.22128254387051968</v>
      </c>
      <c r="H1485" s="14">
        <v>5.1481033979120533E-5</v>
      </c>
      <c r="I1485" s="14"/>
      <c r="J1485" s="14">
        <v>10.756969440806674</v>
      </c>
      <c r="K1485" s="14">
        <v>10.978303465711173</v>
      </c>
      <c r="L1485" s="18">
        <v>10.978197432781009</v>
      </c>
      <c r="M1485" s="18">
        <v>6.5367873050522081E-5</v>
      </c>
      <c r="N1485" s="18"/>
      <c r="O1485" s="18">
        <v>4.0665057031681777E-5</v>
      </c>
      <c r="P1485" s="18">
        <v>10.978303465711091</v>
      </c>
      <c r="Q1485" s="17">
        <v>183.2690800806422</v>
      </c>
      <c r="R1485" s="17">
        <v>183.26900259927515</v>
      </c>
      <c r="S1485" s="17"/>
      <c r="T1485" s="17"/>
    </row>
    <row r="1486" spans="1:20" x14ac:dyDescent="0.25">
      <c r="A1486" s="19" t="s">
        <v>168</v>
      </c>
      <c r="B1486" s="19" t="s">
        <v>12</v>
      </c>
      <c r="C1486" s="19" t="s">
        <v>60</v>
      </c>
      <c r="D1486" s="19" t="s">
        <v>60</v>
      </c>
      <c r="E1486" s="19" t="s">
        <v>6</v>
      </c>
      <c r="F1486" s="19" t="s">
        <v>163</v>
      </c>
      <c r="G1486" s="14">
        <v>0.22154644441746052</v>
      </c>
      <c r="H1486" s="14">
        <v>4.5125672656004626E-5</v>
      </c>
      <c r="I1486" s="14"/>
      <c r="J1486" s="14">
        <v>15.314064982894317</v>
      </c>
      <c r="K1486" s="14">
        <v>15.535656552984433</v>
      </c>
      <c r="L1486" s="18">
        <v>15.535533329251777</v>
      </c>
      <c r="M1486" s="18">
        <v>5.360730680605926E-5</v>
      </c>
      <c r="N1486" s="18"/>
      <c r="O1486" s="18">
        <v>6.961642600588193E-5</v>
      </c>
      <c r="P1486" s="18">
        <v>15.535656552984589</v>
      </c>
      <c r="Q1486" s="17">
        <v>183.67143857276437</v>
      </c>
      <c r="R1486" s="17">
        <v>183.67139758412867</v>
      </c>
      <c r="S1486" s="17"/>
      <c r="T1486" s="17"/>
    </row>
    <row r="1487" spans="1:20" x14ac:dyDescent="0.25">
      <c r="A1487" s="19" t="s">
        <v>168</v>
      </c>
      <c r="B1487" s="19" t="s">
        <v>12</v>
      </c>
      <c r="C1487" s="19" t="s">
        <v>60</v>
      </c>
      <c r="D1487" s="19" t="s">
        <v>60</v>
      </c>
      <c r="E1487" s="19" t="s">
        <v>6</v>
      </c>
      <c r="F1487" s="19" t="s">
        <v>169</v>
      </c>
      <c r="G1487" s="14">
        <v>8.040370489675279E-2</v>
      </c>
      <c r="H1487" s="14">
        <v>6.0452632546561302</v>
      </c>
      <c r="I1487" s="14"/>
      <c r="J1487" s="14">
        <v>2.2403130986333659</v>
      </c>
      <c r="K1487" s="14">
        <v>8.3659800581862491</v>
      </c>
      <c r="L1487" s="18">
        <v>3.0027867707661433</v>
      </c>
      <c r="M1487" s="18">
        <v>3.0887637439883422</v>
      </c>
      <c r="N1487" s="18"/>
      <c r="O1487" s="18">
        <v>2.2744295417597677</v>
      </c>
      <c r="P1487" s="18">
        <v>8.3659800565142532</v>
      </c>
      <c r="Q1487" s="17">
        <v>182.6350806550785</v>
      </c>
      <c r="R1487" s="17"/>
      <c r="S1487" s="17"/>
      <c r="T1487" s="17"/>
    </row>
    <row r="1488" spans="1:20" x14ac:dyDescent="0.25">
      <c r="A1488" s="19" t="s">
        <v>168</v>
      </c>
      <c r="B1488" s="19" t="s">
        <v>12</v>
      </c>
      <c r="C1488" s="19" t="s">
        <v>60</v>
      </c>
      <c r="D1488" s="19" t="s">
        <v>60</v>
      </c>
      <c r="E1488" s="19" t="s">
        <v>7</v>
      </c>
      <c r="F1488" s="19" t="s">
        <v>161</v>
      </c>
      <c r="G1488" s="14">
        <v>0.21534683727893641</v>
      </c>
      <c r="H1488" s="14">
        <v>20.827276136079306</v>
      </c>
      <c r="I1488" s="14"/>
      <c r="J1488" s="14">
        <v>3.3729498468996414E-5</v>
      </c>
      <c r="K1488" s="14">
        <v>21.042656702856711</v>
      </c>
      <c r="L1488" s="18">
        <v>3.4002285383597846</v>
      </c>
      <c r="M1488" s="18">
        <v>6.8892292194306934</v>
      </c>
      <c r="N1488" s="18"/>
      <c r="O1488" s="18">
        <v>10.753198935699755</v>
      </c>
      <c r="P1488" s="18">
        <v>21.042656693490233</v>
      </c>
      <c r="Q1488" s="17">
        <v>200.27100638925538</v>
      </c>
      <c r="R1488" s="17">
        <v>200.2711046522611</v>
      </c>
      <c r="S1488" s="17"/>
      <c r="T1488" s="17"/>
    </row>
    <row r="1489" spans="1:20" x14ac:dyDescent="0.25">
      <c r="A1489" s="19" t="s">
        <v>168</v>
      </c>
      <c r="B1489" s="19" t="s">
        <v>12</v>
      </c>
      <c r="C1489" s="19" t="s">
        <v>60</v>
      </c>
      <c r="D1489" s="19" t="s">
        <v>60</v>
      </c>
      <c r="E1489" s="19" t="s">
        <v>7</v>
      </c>
      <c r="F1489" s="19" t="s">
        <v>162</v>
      </c>
      <c r="G1489" s="14">
        <v>0.2174348967000711</v>
      </c>
      <c r="H1489" s="14">
        <v>6.7880348730346758E-5</v>
      </c>
      <c r="I1489" s="14"/>
      <c r="J1489" s="14">
        <v>9.3010245338633908</v>
      </c>
      <c r="K1489" s="14">
        <v>9.5185273109121926</v>
      </c>
      <c r="L1489" s="18">
        <v>9.5184023291693229</v>
      </c>
      <c r="M1489" s="18">
        <v>7.2870081566522686E-5</v>
      </c>
      <c r="N1489" s="18"/>
      <c r="O1489" s="18">
        <v>5.2111661328298083E-5</v>
      </c>
      <c r="P1489" s="18">
        <v>9.5185273109122175</v>
      </c>
      <c r="Q1489" s="17">
        <v>203.81340858300712</v>
      </c>
      <c r="R1489" s="17">
        <v>203.81320799297515</v>
      </c>
      <c r="S1489" s="17"/>
      <c r="T1489" s="17"/>
    </row>
    <row r="1490" spans="1:20" x14ac:dyDescent="0.25">
      <c r="A1490" s="19" t="s">
        <v>168</v>
      </c>
      <c r="B1490" s="19" t="s">
        <v>12</v>
      </c>
      <c r="C1490" s="19" t="s">
        <v>60</v>
      </c>
      <c r="D1490" s="19" t="s">
        <v>60</v>
      </c>
      <c r="E1490" s="19" t="s">
        <v>7</v>
      </c>
      <c r="F1490" s="19" t="s">
        <v>163</v>
      </c>
      <c r="G1490" s="14">
        <v>0.21770651033235985</v>
      </c>
      <c r="H1490" s="14">
        <v>5.8592975628984655E-5</v>
      </c>
      <c r="I1490" s="14"/>
      <c r="J1490" s="14">
        <v>13.261296138905807</v>
      </c>
      <c r="K1490" s="14">
        <v>13.479061242213797</v>
      </c>
      <c r="L1490" s="18">
        <v>13.478903521130762</v>
      </c>
      <c r="M1490" s="18">
        <v>6.8586957550662809E-5</v>
      </c>
      <c r="N1490" s="18"/>
      <c r="O1490" s="18">
        <v>8.9134125695383332E-5</v>
      </c>
      <c r="P1490" s="18">
        <v>13.479061242214007</v>
      </c>
      <c r="Q1490" s="17">
        <v>204.2742191189094</v>
      </c>
      <c r="R1490" s="17">
        <v>204.27401634343749</v>
      </c>
      <c r="S1490" s="17"/>
      <c r="T1490" s="17"/>
    </row>
    <row r="1491" spans="1:20" x14ac:dyDescent="0.25">
      <c r="A1491" s="19" t="s">
        <v>168</v>
      </c>
      <c r="B1491" s="19" t="s">
        <v>12</v>
      </c>
      <c r="C1491" s="19" t="s">
        <v>60</v>
      </c>
      <c r="D1491" s="19" t="s">
        <v>60</v>
      </c>
      <c r="E1491" s="19" t="s">
        <v>7</v>
      </c>
      <c r="F1491" s="19" t="s">
        <v>169</v>
      </c>
      <c r="G1491" s="14">
        <v>7.8998462466660202E-2</v>
      </c>
      <c r="H1491" s="14">
        <v>3.8114033113088492</v>
      </c>
      <c r="I1491" s="14"/>
      <c r="J1491" s="14">
        <v>1.938329477173987</v>
      </c>
      <c r="K1491" s="14">
        <v>5.8287312509494962</v>
      </c>
      <c r="L1491" s="18">
        <v>2.6001421203302666</v>
      </c>
      <c r="M1491" s="18">
        <v>1.2607419439569731</v>
      </c>
      <c r="N1491" s="18"/>
      <c r="O1491" s="18">
        <v>1.9678471849482078</v>
      </c>
      <c r="P1491" s="18">
        <v>5.8287312492354477</v>
      </c>
      <c r="Q1491" s="17">
        <v>203.11377947577179</v>
      </c>
      <c r="R1491" s="17"/>
      <c r="S1491" s="17"/>
      <c r="T1491" s="17"/>
    </row>
    <row r="1492" spans="1:20" x14ac:dyDescent="0.25">
      <c r="A1492" s="19" t="s">
        <v>168</v>
      </c>
      <c r="B1492" s="19" t="s">
        <v>12</v>
      </c>
      <c r="C1492" s="19" t="s">
        <v>60</v>
      </c>
      <c r="D1492" s="19" t="s">
        <v>60</v>
      </c>
      <c r="E1492" s="19" t="s">
        <v>8</v>
      </c>
      <c r="F1492" s="19" t="s">
        <v>161</v>
      </c>
      <c r="G1492" s="14">
        <v>0.24341150596461375</v>
      </c>
      <c r="H1492" s="14">
        <v>18.659381803816395</v>
      </c>
      <c r="I1492" s="14"/>
      <c r="J1492" s="14">
        <v>4.4858018717819825E-5</v>
      </c>
      <c r="K1492" s="14">
        <v>18.902838167799725</v>
      </c>
      <c r="L1492" s="18">
        <v>2.9448316539301764</v>
      </c>
      <c r="M1492" s="18">
        <v>6.7486841446890864</v>
      </c>
      <c r="N1492" s="18"/>
      <c r="O1492" s="18">
        <v>9.2093223593573104</v>
      </c>
      <c r="P1492" s="18">
        <v>18.902838157976575</v>
      </c>
      <c r="Q1492" s="17">
        <v>210.95557362023823</v>
      </c>
      <c r="R1492" s="17">
        <v>210.95553751521243</v>
      </c>
      <c r="S1492" s="17"/>
      <c r="T1492" s="17"/>
    </row>
    <row r="1493" spans="1:20" x14ac:dyDescent="0.25">
      <c r="A1493" s="19" t="s">
        <v>168</v>
      </c>
      <c r="B1493" s="19" t="s">
        <v>12</v>
      </c>
      <c r="C1493" s="19" t="s">
        <v>60</v>
      </c>
      <c r="D1493" s="19" t="s">
        <v>60</v>
      </c>
      <c r="E1493" s="19" t="s">
        <v>8</v>
      </c>
      <c r="F1493" s="19" t="s">
        <v>162</v>
      </c>
      <c r="G1493" s="14">
        <v>0.24575594653983315</v>
      </c>
      <c r="H1493" s="14">
        <v>8.2715357515205683E-5</v>
      </c>
      <c r="I1493" s="14"/>
      <c r="J1493" s="14">
        <v>7.9602302079570642</v>
      </c>
      <c r="K1493" s="14">
        <v>8.2060688698544126</v>
      </c>
      <c r="L1493" s="18">
        <v>8.2059112179974214</v>
      </c>
      <c r="M1493" s="18">
        <v>8.8323969181006907E-5</v>
      </c>
      <c r="N1493" s="18"/>
      <c r="O1493" s="18">
        <v>6.9327887807147414E-5</v>
      </c>
      <c r="P1493" s="18">
        <v>8.2060688698544091</v>
      </c>
      <c r="Q1493" s="17">
        <v>214.73224404710095</v>
      </c>
      <c r="R1493" s="17">
        <v>214.7319947575364</v>
      </c>
      <c r="S1493" s="17"/>
      <c r="T1493" s="17"/>
    </row>
    <row r="1494" spans="1:20" x14ac:dyDescent="0.25">
      <c r="A1494" s="19" t="s">
        <v>168</v>
      </c>
      <c r="B1494" s="19" t="s">
        <v>12</v>
      </c>
      <c r="C1494" s="19" t="s">
        <v>60</v>
      </c>
      <c r="D1494" s="19" t="s">
        <v>60</v>
      </c>
      <c r="E1494" s="19" t="s">
        <v>8</v>
      </c>
      <c r="F1494" s="19" t="s">
        <v>163</v>
      </c>
      <c r="G1494" s="14">
        <v>0.24608351176904009</v>
      </c>
      <c r="H1494" s="14">
        <v>7.3217508574107497E-5</v>
      </c>
      <c r="I1494" s="14"/>
      <c r="J1494" s="14">
        <v>11.36783606825048</v>
      </c>
      <c r="K1494" s="14">
        <v>11.613992797528093</v>
      </c>
      <c r="L1494" s="18">
        <v>11.613791686476945</v>
      </c>
      <c r="M1494" s="18">
        <v>8.5280667785465715E-5</v>
      </c>
      <c r="N1494" s="18"/>
      <c r="O1494" s="18">
        <v>1.1583038336559111E-4</v>
      </c>
      <c r="P1494" s="18">
        <v>11.613992797528097</v>
      </c>
      <c r="Q1494" s="17">
        <v>215.25999794390316</v>
      </c>
      <c r="R1494" s="17">
        <v>215.25972900758723</v>
      </c>
      <c r="S1494" s="17"/>
      <c r="T1494" s="17"/>
    </row>
    <row r="1495" spans="1:20" x14ac:dyDescent="0.25">
      <c r="A1495" s="19" t="s">
        <v>168</v>
      </c>
      <c r="B1495" s="19" t="s">
        <v>12</v>
      </c>
      <c r="C1495" s="19" t="s">
        <v>60</v>
      </c>
      <c r="D1495" s="19" t="s">
        <v>60</v>
      </c>
      <c r="E1495" s="19" t="s">
        <v>8</v>
      </c>
      <c r="F1495" s="19" t="s">
        <v>169</v>
      </c>
      <c r="G1495" s="14">
        <v>8.9292196905984764E-2</v>
      </c>
      <c r="H1495" s="14">
        <v>3.4146813354268333</v>
      </c>
      <c r="I1495" s="14"/>
      <c r="J1495" s="14">
        <v>1.6600416702038028</v>
      </c>
      <c r="K1495" s="14">
        <v>5.1640152025366213</v>
      </c>
      <c r="L1495" s="18">
        <v>2.2436686233904832</v>
      </c>
      <c r="M1495" s="18">
        <v>1.2350250847558073</v>
      </c>
      <c r="N1495" s="18"/>
      <c r="O1495" s="18">
        <v>1.6853214925926934</v>
      </c>
      <c r="P1495" s="18">
        <v>5.1640152007389846</v>
      </c>
      <c r="Q1495" s="17">
        <v>213.99450067746056</v>
      </c>
      <c r="R1495" s="17"/>
      <c r="S1495" s="17"/>
      <c r="T1495" s="17"/>
    </row>
    <row r="1496" spans="1:20" x14ac:dyDescent="0.25">
      <c r="A1496" s="19" t="s">
        <v>168</v>
      </c>
      <c r="B1496" s="19" t="s">
        <v>12</v>
      </c>
      <c r="C1496" s="19" t="s">
        <v>60</v>
      </c>
      <c r="D1496" s="19" t="s">
        <v>60</v>
      </c>
      <c r="E1496" s="19" t="s">
        <v>9</v>
      </c>
      <c r="F1496" s="19" t="s">
        <v>161</v>
      </c>
      <c r="G1496" s="14">
        <v>0.24128882294452217</v>
      </c>
      <c r="H1496" s="14">
        <v>23.414095898365542</v>
      </c>
      <c r="I1496" s="14"/>
      <c r="J1496" s="14">
        <v>5.5650677388775427E-5</v>
      </c>
      <c r="K1496" s="14">
        <v>23.655440371987453</v>
      </c>
      <c r="L1496" s="18">
        <v>2.4941417882857704</v>
      </c>
      <c r="M1496" s="18">
        <v>12.178825262644143</v>
      </c>
      <c r="N1496" s="18"/>
      <c r="O1496" s="18">
        <v>8.9824733210577623</v>
      </c>
      <c r="P1496" s="18">
        <v>23.655440371987673</v>
      </c>
      <c r="Q1496" s="17">
        <v>237.6850147074814</v>
      </c>
      <c r="R1496" s="17">
        <v>237.68580202319981</v>
      </c>
      <c r="S1496" s="17"/>
      <c r="T1496" s="17"/>
    </row>
    <row r="1497" spans="1:20" x14ac:dyDescent="0.25">
      <c r="A1497" s="19" t="s">
        <v>168</v>
      </c>
      <c r="B1497" s="19" t="s">
        <v>12</v>
      </c>
      <c r="C1497" s="19" t="s">
        <v>60</v>
      </c>
      <c r="D1497" s="19" t="s">
        <v>60</v>
      </c>
      <c r="E1497" s="19" t="s">
        <v>9</v>
      </c>
      <c r="F1497" s="19" t="s">
        <v>162</v>
      </c>
      <c r="G1497" s="14">
        <v>0.2436006719215324</v>
      </c>
      <c r="H1497" s="14">
        <v>1.1002679391002257E-4</v>
      </c>
      <c r="I1497" s="14"/>
      <c r="J1497" s="14">
        <v>8.5527380058492355</v>
      </c>
      <c r="K1497" s="14">
        <v>8.7964487045646784</v>
      </c>
      <c r="L1497" s="18">
        <v>6.9303471630256412</v>
      </c>
      <c r="M1497" s="18">
        <v>1.8660163189913419</v>
      </c>
      <c r="N1497" s="18"/>
      <c r="O1497" s="18">
        <v>8.5222547709334041E-5</v>
      </c>
      <c r="P1497" s="18">
        <v>8.7964487045646909</v>
      </c>
      <c r="Q1497" s="17">
        <v>241.95070286990745</v>
      </c>
      <c r="R1497" s="17">
        <v>241.95078144713472</v>
      </c>
      <c r="S1497" s="17"/>
      <c r="T1497" s="17"/>
    </row>
    <row r="1498" spans="1:20" x14ac:dyDescent="0.25">
      <c r="A1498" s="19" t="s">
        <v>168</v>
      </c>
      <c r="B1498" s="19" t="s">
        <v>12</v>
      </c>
      <c r="C1498" s="19" t="s">
        <v>60</v>
      </c>
      <c r="D1498" s="19" t="s">
        <v>60</v>
      </c>
      <c r="E1498" s="19" t="s">
        <v>9</v>
      </c>
      <c r="F1498" s="19" t="s">
        <v>163</v>
      </c>
      <c r="G1498" s="14">
        <v>0.24392834022048002</v>
      </c>
      <c r="H1498" s="14">
        <v>9.2497335613440988E-5</v>
      </c>
      <c r="I1498" s="14"/>
      <c r="J1498" s="14">
        <v>9.5615463134269287</v>
      </c>
      <c r="K1498" s="14">
        <v>9.8055671509830216</v>
      </c>
      <c r="L1498" s="18">
        <v>9.8053132760481887</v>
      </c>
      <c r="M1498" s="18">
        <v>1.0954194098102129E-4</v>
      </c>
      <c r="N1498" s="18"/>
      <c r="O1498" s="18">
        <v>1.4433299385352939E-4</v>
      </c>
      <c r="P1498" s="18">
        <v>9.8055671509830233</v>
      </c>
      <c r="Q1498" s="17">
        <v>242.5551255669269</v>
      </c>
      <c r="R1498" s="17">
        <v>242.55543043326617</v>
      </c>
      <c r="S1498" s="17"/>
      <c r="T1498" s="17"/>
    </row>
    <row r="1499" spans="1:20" x14ac:dyDescent="0.25">
      <c r="A1499" s="19" t="s">
        <v>168</v>
      </c>
      <c r="B1499" s="19" t="s">
        <v>12</v>
      </c>
      <c r="C1499" s="19" t="s">
        <v>60</v>
      </c>
      <c r="D1499" s="19" t="s">
        <v>60</v>
      </c>
      <c r="E1499" s="19" t="s">
        <v>9</v>
      </c>
      <c r="F1499" s="19" t="s">
        <v>169</v>
      </c>
      <c r="G1499" s="14">
        <v>8.851149232310121E-2</v>
      </c>
      <c r="H1499" s="14">
        <v>4.2847984874509715</v>
      </c>
      <c r="I1499" s="14"/>
      <c r="J1499" s="14">
        <v>1.6191546162083399</v>
      </c>
      <c r="K1499" s="14">
        <v>5.9924645959824119</v>
      </c>
      <c r="L1499" s="18">
        <v>1.8959990299343605</v>
      </c>
      <c r="M1499" s="18">
        <v>2.4526537729431799</v>
      </c>
      <c r="N1499" s="18"/>
      <c r="O1499" s="18">
        <v>1.6438117931049145</v>
      </c>
      <c r="P1499" s="18">
        <v>5.9924645959824545</v>
      </c>
      <c r="Q1499" s="17">
        <v>241.11761544467305</v>
      </c>
      <c r="R1499" s="17"/>
      <c r="S1499" s="17"/>
      <c r="T1499" s="17"/>
    </row>
    <row r="1500" spans="1:20" x14ac:dyDescent="0.25">
      <c r="A1500" s="19" t="s">
        <v>168</v>
      </c>
      <c r="B1500" s="19" t="s">
        <v>12</v>
      </c>
      <c r="C1500" s="19" t="s">
        <v>61</v>
      </c>
      <c r="D1500" s="19" t="s">
        <v>61</v>
      </c>
      <c r="E1500" s="19" t="s">
        <v>2</v>
      </c>
      <c r="F1500" s="19" t="s">
        <v>161</v>
      </c>
      <c r="G1500" s="14"/>
      <c r="H1500" s="14">
        <v>2.9398159829645185</v>
      </c>
      <c r="I1500" s="14"/>
      <c r="J1500" s="14"/>
      <c r="K1500" s="14">
        <v>2.9398159829645185</v>
      </c>
      <c r="L1500" s="18">
        <v>2.0903024730054875</v>
      </c>
      <c r="M1500" s="18">
        <v>0.84951348575340579</v>
      </c>
      <c r="N1500" s="18"/>
      <c r="O1500" s="18"/>
      <c r="P1500" s="18">
        <v>2.9398159587588935</v>
      </c>
      <c r="Q1500" s="17">
        <v>154.00711961299464</v>
      </c>
      <c r="R1500" s="17"/>
      <c r="S1500" s="17"/>
      <c r="T1500" s="17"/>
    </row>
    <row r="1501" spans="1:20" x14ac:dyDescent="0.25">
      <c r="A1501" s="19" t="s">
        <v>168</v>
      </c>
      <c r="B1501" s="19" t="s">
        <v>12</v>
      </c>
      <c r="C1501" s="19" t="s">
        <v>61</v>
      </c>
      <c r="D1501" s="19" t="s">
        <v>61</v>
      </c>
      <c r="E1501" s="19" t="s">
        <v>2</v>
      </c>
      <c r="F1501" s="19" t="s">
        <v>162</v>
      </c>
      <c r="G1501" s="14"/>
      <c r="H1501" s="14">
        <v>3.6704088435749012</v>
      </c>
      <c r="I1501" s="14"/>
      <c r="J1501" s="14"/>
      <c r="K1501" s="14">
        <v>3.6704088435749012</v>
      </c>
      <c r="L1501" s="18">
        <v>3.5225569031071307</v>
      </c>
      <c r="M1501" s="18">
        <v>0.14785193053032919</v>
      </c>
      <c r="N1501" s="18"/>
      <c r="O1501" s="18"/>
      <c r="P1501" s="18">
        <v>3.6704088336374596</v>
      </c>
      <c r="Q1501" s="17">
        <v>159.19702990935906</v>
      </c>
      <c r="R1501" s="17"/>
      <c r="S1501" s="17"/>
      <c r="T1501" s="17"/>
    </row>
    <row r="1502" spans="1:20" x14ac:dyDescent="0.25">
      <c r="A1502" s="19" t="s">
        <v>168</v>
      </c>
      <c r="B1502" s="19" t="s">
        <v>12</v>
      </c>
      <c r="C1502" s="19" t="s">
        <v>61</v>
      </c>
      <c r="D1502" s="19" t="s">
        <v>61</v>
      </c>
      <c r="E1502" s="19" t="s">
        <v>2</v>
      </c>
      <c r="F1502" s="19" t="s">
        <v>163</v>
      </c>
      <c r="G1502" s="14"/>
      <c r="H1502" s="14">
        <v>4.6067618340788314</v>
      </c>
      <c r="I1502" s="14"/>
      <c r="J1502" s="14"/>
      <c r="K1502" s="14">
        <v>4.6067618340788314</v>
      </c>
      <c r="L1502" s="18">
        <v>4.6067532335229675</v>
      </c>
      <c r="M1502" s="18">
        <v>8.6005558642625483E-6</v>
      </c>
      <c r="N1502" s="18"/>
      <c r="O1502" s="18"/>
      <c r="P1502" s="18">
        <v>4.6067618340788314</v>
      </c>
      <c r="Q1502" s="17">
        <v>162.5427943481381</v>
      </c>
      <c r="R1502" s="17"/>
      <c r="S1502" s="17"/>
      <c r="T1502" s="17"/>
    </row>
    <row r="1503" spans="1:20" x14ac:dyDescent="0.25">
      <c r="A1503" s="19" t="s">
        <v>168</v>
      </c>
      <c r="B1503" s="19" t="s">
        <v>12</v>
      </c>
      <c r="C1503" s="19" t="s">
        <v>61</v>
      </c>
      <c r="D1503" s="19" t="s">
        <v>61</v>
      </c>
      <c r="E1503" s="19" t="s">
        <v>2</v>
      </c>
      <c r="F1503" s="19" t="s">
        <v>169</v>
      </c>
      <c r="G1503" s="14"/>
      <c r="H1503" s="14">
        <v>1.2640546198243825</v>
      </c>
      <c r="I1503" s="14"/>
      <c r="J1503" s="14"/>
      <c r="K1503" s="14">
        <v>1.2640546198243825</v>
      </c>
      <c r="L1503" s="18">
        <v>1.0908508814112838</v>
      </c>
      <c r="M1503" s="18">
        <v>0.17320373279097634</v>
      </c>
      <c r="N1503" s="18"/>
      <c r="O1503" s="18"/>
      <c r="P1503" s="18">
        <v>1.2640546142022602</v>
      </c>
      <c r="Q1503" s="17">
        <v>158.25312511695657</v>
      </c>
      <c r="R1503" s="17"/>
      <c r="S1503" s="17"/>
      <c r="T1503" s="17"/>
    </row>
    <row r="1504" spans="1:20" x14ac:dyDescent="0.25">
      <c r="A1504" s="19" t="s">
        <v>168</v>
      </c>
      <c r="B1504" s="19" t="s">
        <v>12</v>
      </c>
      <c r="C1504" s="19" t="s">
        <v>61</v>
      </c>
      <c r="D1504" s="19" t="s">
        <v>61</v>
      </c>
      <c r="E1504" s="19" t="s">
        <v>3</v>
      </c>
      <c r="F1504" s="19" t="s">
        <v>161</v>
      </c>
      <c r="G1504" s="14"/>
      <c r="H1504" s="14">
        <v>3.9261454372380098</v>
      </c>
      <c r="I1504" s="14"/>
      <c r="J1504" s="14"/>
      <c r="K1504" s="14">
        <v>3.9261454372380098</v>
      </c>
      <c r="L1504" s="18">
        <v>1.6810076563216989</v>
      </c>
      <c r="M1504" s="18">
        <v>2.2451377713477498</v>
      </c>
      <c r="N1504" s="18"/>
      <c r="O1504" s="18"/>
      <c r="P1504" s="18">
        <v>3.9261454276694487</v>
      </c>
      <c r="Q1504" s="17">
        <v>161.30853226213907</v>
      </c>
      <c r="R1504" s="17"/>
      <c r="S1504" s="17"/>
      <c r="T1504" s="17"/>
    </row>
    <row r="1505" spans="1:20" x14ac:dyDescent="0.25">
      <c r="A1505" s="19" t="s">
        <v>168</v>
      </c>
      <c r="B1505" s="19" t="s">
        <v>12</v>
      </c>
      <c r="C1505" s="19" t="s">
        <v>61</v>
      </c>
      <c r="D1505" s="19" t="s">
        <v>61</v>
      </c>
      <c r="E1505" s="19" t="s">
        <v>3</v>
      </c>
      <c r="F1505" s="19" t="s">
        <v>162</v>
      </c>
      <c r="G1505" s="14"/>
      <c r="H1505" s="14">
        <v>2.8309374478284544</v>
      </c>
      <c r="I1505" s="14"/>
      <c r="J1505" s="14"/>
      <c r="K1505" s="14">
        <v>2.8309374478284544</v>
      </c>
      <c r="L1505" s="18">
        <v>2.8281942164287215</v>
      </c>
      <c r="M1505" s="18">
        <v>2.7432313997282571E-3</v>
      </c>
      <c r="N1505" s="18"/>
      <c r="O1505" s="18"/>
      <c r="P1505" s="18">
        <v>2.8309374478284499</v>
      </c>
      <c r="Q1505" s="17">
        <v>168.16809864264451</v>
      </c>
      <c r="R1505" s="17"/>
      <c r="S1505" s="17"/>
      <c r="T1505" s="17"/>
    </row>
    <row r="1506" spans="1:20" x14ac:dyDescent="0.25">
      <c r="A1506" s="19" t="s">
        <v>168</v>
      </c>
      <c r="B1506" s="19" t="s">
        <v>12</v>
      </c>
      <c r="C1506" s="19" t="s">
        <v>61</v>
      </c>
      <c r="D1506" s="19" t="s">
        <v>61</v>
      </c>
      <c r="E1506" s="19" t="s">
        <v>3</v>
      </c>
      <c r="F1506" s="19" t="s">
        <v>163</v>
      </c>
      <c r="G1506" s="14"/>
      <c r="H1506" s="14">
        <v>3.6916187867458357</v>
      </c>
      <c r="I1506" s="14"/>
      <c r="J1506" s="14"/>
      <c r="K1506" s="14">
        <v>3.6916187867458357</v>
      </c>
      <c r="L1506" s="18">
        <v>3.6916021415908258</v>
      </c>
      <c r="M1506" s="18">
        <v>1.6645155015354818E-5</v>
      </c>
      <c r="N1506" s="18"/>
      <c r="O1506" s="18"/>
      <c r="P1506" s="18">
        <v>3.691618786745841</v>
      </c>
      <c r="Q1506" s="17">
        <v>172.91253295387838</v>
      </c>
      <c r="R1506" s="17"/>
      <c r="S1506" s="17"/>
      <c r="T1506" s="17"/>
    </row>
    <row r="1507" spans="1:20" x14ac:dyDescent="0.25">
      <c r="A1507" s="19" t="s">
        <v>168</v>
      </c>
      <c r="B1507" s="19" t="s">
        <v>12</v>
      </c>
      <c r="C1507" s="19" t="s">
        <v>61</v>
      </c>
      <c r="D1507" s="19" t="s">
        <v>61</v>
      </c>
      <c r="E1507" s="19" t="s">
        <v>3</v>
      </c>
      <c r="F1507" s="19" t="s">
        <v>169</v>
      </c>
      <c r="G1507" s="14"/>
      <c r="H1507" s="14">
        <v>1.2870774735322121</v>
      </c>
      <c r="I1507" s="14"/>
      <c r="J1507" s="14"/>
      <c r="K1507" s="14">
        <v>1.2870774735322121</v>
      </c>
      <c r="L1507" s="18">
        <v>0.87588703985694871</v>
      </c>
      <c r="M1507" s="18">
        <v>0.4111904319242165</v>
      </c>
      <c r="N1507" s="18"/>
      <c r="O1507" s="18"/>
      <c r="P1507" s="18">
        <v>1.2870774717811653</v>
      </c>
      <c r="Q1507" s="17">
        <v>166.99869323592009</v>
      </c>
      <c r="R1507" s="17"/>
      <c r="S1507" s="17"/>
      <c r="T1507" s="17"/>
    </row>
    <row r="1508" spans="1:20" x14ac:dyDescent="0.25">
      <c r="A1508" s="19" t="s">
        <v>168</v>
      </c>
      <c r="B1508" s="19" t="s">
        <v>12</v>
      </c>
      <c r="C1508" s="19" t="s">
        <v>61</v>
      </c>
      <c r="D1508" s="19" t="s">
        <v>61</v>
      </c>
      <c r="E1508" s="19" t="s">
        <v>4</v>
      </c>
      <c r="F1508" s="19" t="s">
        <v>161</v>
      </c>
      <c r="G1508" s="14"/>
      <c r="H1508" s="14">
        <v>2.3582800946240927</v>
      </c>
      <c r="I1508" s="14"/>
      <c r="J1508" s="14"/>
      <c r="K1508" s="14">
        <v>2.3582800946240927</v>
      </c>
      <c r="L1508" s="18">
        <v>1.5468766603020441</v>
      </c>
      <c r="M1508" s="18">
        <v>0.81140342535151133</v>
      </c>
      <c r="N1508" s="18"/>
      <c r="O1508" s="18"/>
      <c r="P1508" s="18">
        <v>2.3582800856535555</v>
      </c>
      <c r="Q1508" s="17">
        <v>160.22700200433314</v>
      </c>
      <c r="R1508" s="17"/>
      <c r="S1508" s="17"/>
      <c r="T1508" s="17"/>
    </row>
    <row r="1509" spans="1:20" x14ac:dyDescent="0.25">
      <c r="A1509" s="19" t="s">
        <v>168</v>
      </c>
      <c r="B1509" s="19" t="s">
        <v>12</v>
      </c>
      <c r="C1509" s="19" t="s">
        <v>61</v>
      </c>
      <c r="D1509" s="19" t="s">
        <v>61</v>
      </c>
      <c r="E1509" s="19" t="s">
        <v>4</v>
      </c>
      <c r="F1509" s="19" t="s">
        <v>162</v>
      </c>
      <c r="G1509" s="14"/>
      <c r="H1509" s="14">
        <v>2.9238062892370245</v>
      </c>
      <c r="I1509" s="14"/>
      <c r="J1509" s="14"/>
      <c r="K1509" s="14">
        <v>2.9238062892370245</v>
      </c>
      <c r="L1509" s="18">
        <v>2.6020392699679626</v>
      </c>
      <c r="M1509" s="18">
        <v>0.32176701926905571</v>
      </c>
      <c r="N1509" s="18"/>
      <c r="O1509" s="18"/>
      <c r="P1509" s="18">
        <v>2.9238062892370182</v>
      </c>
      <c r="Q1509" s="17">
        <v>165.92118956604691</v>
      </c>
      <c r="R1509" s="17"/>
      <c r="S1509" s="17"/>
      <c r="T1509" s="17"/>
    </row>
    <row r="1510" spans="1:20" x14ac:dyDescent="0.25">
      <c r="A1510" s="19" t="s">
        <v>168</v>
      </c>
      <c r="B1510" s="19" t="s">
        <v>12</v>
      </c>
      <c r="C1510" s="19" t="s">
        <v>61</v>
      </c>
      <c r="D1510" s="19" t="s">
        <v>61</v>
      </c>
      <c r="E1510" s="19" t="s">
        <v>4</v>
      </c>
      <c r="F1510" s="19" t="s">
        <v>163</v>
      </c>
      <c r="G1510" s="14"/>
      <c r="H1510" s="14">
        <v>3.4094565580723932</v>
      </c>
      <c r="I1510" s="14"/>
      <c r="J1510" s="14"/>
      <c r="K1510" s="14">
        <v>3.4094565580723932</v>
      </c>
      <c r="L1510" s="18">
        <v>3.4094163992888635</v>
      </c>
      <c r="M1510" s="18">
        <v>4.0158783532307894E-5</v>
      </c>
      <c r="N1510" s="18"/>
      <c r="O1510" s="18"/>
      <c r="P1510" s="18">
        <v>3.4094565580723959</v>
      </c>
      <c r="Q1510" s="17">
        <v>168.26880269149103</v>
      </c>
      <c r="R1510" s="17"/>
      <c r="S1510" s="17"/>
      <c r="T1510" s="17"/>
    </row>
    <row r="1511" spans="1:20" x14ac:dyDescent="0.25">
      <c r="A1511" s="19" t="s">
        <v>168</v>
      </c>
      <c r="B1511" s="19" t="s">
        <v>12</v>
      </c>
      <c r="C1511" s="19" t="s">
        <v>61</v>
      </c>
      <c r="D1511" s="19" t="s">
        <v>61</v>
      </c>
      <c r="E1511" s="19" t="s">
        <v>4</v>
      </c>
      <c r="F1511" s="19" t="s">
        <v>169</v>
      </c>
      <c r="G1511" s="14"/>
      <c r="H1511" s="14">
        <v>0.9938083186251403</v>
      </c>
      <c r="I1511" s="14"/>
      <c r="J1511" s="14"/>
      <c r="K1511" s="14">
        <v>0.9938083186251403</v>
      </c>
      <c r="L1511" s="18">
        <v>0.80670695798733916</v>
      </c>
      <c r="M1511" s="18">
        <v>0.18710135899619226</v>
      </c>
      <c r="N1511" s="18"/>
      <c r="O1511" s="18"/>
      <c r="P1511" s="18">
        <v>0.99380831698353134</v>
      </c>
      <c r="Q1511" s="17">
        <v>164.53821618929047</v>
      </c>
      <c r="R1511" s="17"/>
      <c r="S1511" s="17"/>
      <c r="T1511" s="17"/>
    </row>
    <row r="1512" spans="1:20" x14ac:dyDescent="0.25">
      <c r="A1512" s="19" t="s">
        <v>168</v>
      </c>
      <c r="B1512" s="19" t="s">
        <v>12</v>
      </c>
      <c r="C1512" s="19" t="s">
        <v>61</v>
      </c>
      <c r="D1512" s="19" t="s">
        <v>61</v>
      </c>
      <c r="E1512" s="19" t="s">
        <v>5</v>
      </c>
      <c r="F1512" s="19" t="s">
        <v>161</v>
      </c>
      <c r="G1512" s="14"/>
      <c r="H1512" s="14">
        <v>2.4234593249072534</v>
      </c>
      <c r="I1512" s="14"/>
      <c r="J1512" s="14"/>
      <c r="K1512" s="14">
        <v>2.4234593249072534</v>
      </c>
      <c r="L1512" s="18">
        <v>1.4647329770983928</v>
      </c>
      <c r="M1512" s="18">
        <v>0.95872633861611389</v>
      </c>
      <c r="N1512" s="18"/>
      <c r="O1512" s="18"/>
      <c r="P1512" s="18">
        <v>2.4234593157145068</v>
      </c>
      <c r="Q1512" s="17">
        <v>176.59928112262344</v>
      </c>
      <c r="R1512" s="17"/>
      <c r="S1512" s="17"/>
      <c r="T1512" s="17"/>
    </row>
    <row r="1513" spans="1:20" x14ac:dyDescent="0.25">
      <c r="A1513" s="19" t="s">
        <v>168</v>
      </c>
      <c r="B1513" s="19" t="s">
        <v>12</v>
      </c>
      <c r="C1513" s="19" t="s">
        <v>61</v>
      </c>
      <c r="D1513" s="19" t="s">
        <v>61</v>
      </c>
      <c r="E1513" s="19" t="s">
        <v>5</v>
      </c>
      <c r="F1513" s="19" t="s">
        <v>162</v>
      </c>
      <c r="G1513" s="14"/>
      <c r="H1513" s="14">
        <v>2.4741943687131012</v>
      </c>
      <c r="I1513" s="14"/>
      <c r="J1513" s="14"/>
      <c r="K1513" s="14">
        <v>2.4741943687131012</v>
      </c>
      <c r="L1513" s="18">
        <v>2.4696239448504937</v>
      </c>
      <c r="M1513" s="18">
        <v>4.5704238625480275E-3</v>
      </c>
      <c r="N1513" s="18"/>
      <c r="O1513" s="18"/>
      <c r="P1513" s="18">
        <v>2.4741943687130417</v>
      </c>
      <c r="Q1513" s="17">
        <v>181.53952579039685</v>
      </c>
      <c r="R1513" s="17"/>
      <c r="S1513" s="17"/>
      <c r="T1513" s="17"/>
    </row>
    <row r="1514" spans="1:20" x14ac:dyDescent="0.25">
      <c r="A1514" s="19" t="s">
        <v>168</v>
      </c>
      <c r="B1514" s="19" t="s">
        <v>12</v>
      </c>
      <c r="C1514" s="19" t="s">
        <v>61</v>
      </c>
      <c r="D1514" s="19" t="s">
        <v>61</v>
      </c>
      <c r="E1514" s="19" t="s">
        <v>5</v>
      </c>
      <c r="F1514" s="19" t="s">
        <v>163</v>
      </c>
      <c r="G1514" s="14"/>
      <c r="H1514" s="14">
        <v>3.2345601984079209</v>
      </c>
      <c r="I1514" s="14"/>
      <c r="J1514" s="14"/>
      <c r="K1514" s="14">
        <v>3.2345601984079209</v>
      </c>
      <c r="L1514" s="18">
        <v>3.2345080478428274</v>
      </c>
      <c r="M1514" s="18">
        <v>5.2150565079760254E-5</v>
      </c>
      <c r="N1514" s="18"/>
      <c r="O1514" s="18"/>
      <c r="P1514" s="18">
        <v>3.2345601984079071</v>
      </c>
      <c r="Q1514" s="17">
        <v>184.22818829081484</v>
      </c>
      <c r="R1514" s="17"/>
      <c r="S1514" s="17"/>
      <c r="T1514" s="17"/>
    </row>
    <row r="1515" spans="1:20" x14ac:dyDescent="0.25">
      <c r="A1515" s="19" t="s">
        <v>168</v>
      </c>
      <c r="B1515" s="19" t="s">
        <v>12</v>
      </c>
      <c r="C1515" s="19" t="s">
        <v>61</v>
      </c>
      <c r="D1515" s="19" t="s">
        <v>61</v>
      </c>
      <c r="E1515" s="19" t="s">
        <v>5</v>
      </c>
      <c r="F1515" s="19" t="s">
        <v>169</v>
      </c>
      <c r="G1515" s="14"/>
      <c r="H1515" s="14">
        <v>0.94093911300489053</v>
      </c>
      <c r="I1515" s="14"/>
      <c r="J1515" s="14"/>
      <c r="K1515" s="14">
        <v>0.94093911300489053</v>
      </c>
      <c r="L1515" s="18">
        <v>0.76494050715732043</v>
      </c>
      <c r="M1515" s="18">
        <v>0.17599860416528953</v>
      </c>
      <c r="N1515" s="18"/>
      <c r="O1515" s="18"/>
      <c r="P1515" s="18">
        <v>0.94093911132260999</v>
      </c>
      <c r="Q1515" s="17">
        <v>180.51326237495604</v>
      </c>
      <c r="R1515" s="17"/>
      <c r="S1515" s="17"/>
      <c r="T1515" s="17"/>
    </row>
    <row r="1516" spans="1:20" x14ac:dyDescent="0.25">
      <c r="A1516" s="19" t="s">
        <v>168</v>
      </c>
      <c r="B1516" s="19" t="s">
        <v>12</v>
      </c>
      <c r="C1516" s="19" t="s">
        <v>61</v>
      </c>
      <c r="D1516" s="19" t="s">
        <v>61</v>
      </c>
      <c r="E1516" s="19" t="s">
        <v>6</v>
      </c>
      <c r="F1516" s="19" t="s">
        <v>161</v>
      </c>
      <c r="G1516" s="14"/>
      <c r="H1516" s="14">
        <v>3.865681119384059</v>
      </c>
      <c r="I1516" s="14"/>
      <c r="J1516" s="14"/>
      <c r="K1516" s="14">
        <v>3.865681119384059</v>
      </c>
      <c r="L1516" s="18">
        <v>1.3643981680531743</v>
      </c>
      <c r="M1516" s="18">
        <v>2.5012829417306599</v>
      </c>
      <c r="N1516" s="18"/>
      <c r="O1516" s="18"/>
      <c r="P1516" s="18">
        <v>3.8656811097838339</v>
      </c>
      <c r="Q1516" s="17">
        <v>186.21873760636811</v>
      </c>
      <c r="R1516" s="17"/>
      <c r="S1516" s="17"/>
      <c r="T1516" s="17"/>
    </row>
    <row r="1517" spans="1:20" x14ac:dyDescent="0.25">
      <c r="A1517" s="19" t="s">
        <v>168</v>
      </c>
      <c r="B1517" s="19" t="s">
        <v>12</v>
      </c>
      <c r="C1517" s="19" t="s">
        <v>61</v>
      </c>
      <c r="D1517" s="19" t="s">
        <v>61</v>
      </c>
      <c r="E1517" s="19" t="s">
        <v>6</v>
      </c>
      <c r="F1517" s="19" t="s">
        <v>162</v>
      </c>
      <c r="G1517" s="14"/>
      <c r="H1517" s="14">
        <v>2.3072046648688795</v>
      </c>
      <c r="I1517" s="14"/>
      <c r="J1517" s="14"/>
      <c r="K1517" s="14">
        <v>2.3072046648688795</v>
      </c>
      <c r="L1517" s="18">
        <v>2.3071308458627371</v>
      </c>
      <c r="M1517" s="18">
        <v>7.381900614664418E-5</v>
      </c>
      <c r="N1517" s="18"/>
      <c r="O1517" s="18"/>
      <c r="P1517" s="18">
        <v>2.3072046648688835</v>
      </c>
      <c r="Q1517" s="17">
        <v>190.44204637361611</v>
      </c>
      <c r="R1517" s="17"/>
      <c r="S1517" s="17"/>
      <c r="T1517" s="17"/>
    </row>
    <row r="1518" spans="1:20" x14ac:dyDescent="0.25">
      <c r="A1518" s="19" t="s">
        <v>168</v>
      </c>
      <c r="B1518" s="19" t="s">
        <v>12</v>
      </c>
      <c r="C1518" s="19" t="s">
        <v>61</v>
      </c>
      <c r="D1518" s="19" t="s">
        <v>61</v>
      </c>
      <c r="E1518" s="19" t="s">
        <v>6</v>
      </c>
      <c r="F1518" s="19" t="s">
        <v>163</v>
      </c>
      <c r="G1518" s="14"/>
      <c r="H1518" s="14">
        <v>3.0212144073989879</v>
      </c>
      <c r="I1518" s="14"/>
      <c r="J1518" s="14"/>
      <c r="K1518" s="14">
        <v>3.0212144073989879</v>
      </c>
      <c r="L1518" s="18">
        <v>3.0211475968368431</v>
      </c>
      <c r="M1518" s="18">
        <v>6.6810562142963816E-5</v>
      </c>
      <c r="N1518" s="18"/>
      <c r="O1518" s="18"/>
      <c r="P1518" s="18">
        <v>3.0212144073989862</v>
      </c>
      <c r="Q1518" s="17">
        <v>193.52130040227257</v>
      </c>
      <c r="R1518" s="17"/>
      <c r="S1518" s="17"/>
      <c r="T1518" s="17"/>
    </row>
    <row r="1519" spans="1:20" x14ac:dyDescent="0.25">
      <c r="A1519" s="19" t="s">
        <v>168</v>
      </c>
      <c r="B1519" s="19" t="s">
        <v>12</v>
      </c>
      <c r="C1519" s="19" t="s">
        <v>61</v>
      </c>
      <c r="D1519" s="19" t="s">
        <v>61</v>
      </c>
      <c r="E1519" s="19" t="s">
        <v>6</v>
      </c>
      <c r="F1519" s="19" t="s">
        <v>169</v>
      </c>
      <c r="G1519" s="14"/>
      <c r="H1519" s="14">
        <v>1.1715994978902855</v>
      </c>
      <c r="I1519" s="14"/>
      <c r="J1519" s="14"/>
      <c r="K1519" s="14">
        <v>1.1715994978902855</v>
      </c>
      <c r="L1519" s="18">
        <v>0.7138517172611436</v>
      </c>
      <c r="M1519" s="18">
        <v>0.45774777887230123</v>
      </c>
      <c r="N1519" s="18"/>
      <c r="O1519" s="18"/>
      <c r="P1519" s="18">
        <v>1.1715994961334448</v>
      </c>
      <c r="Q1519" s="17">
        <v>189.77283503676389</v>
      </c>
      <c r="R1519" s="17"/>
      <c r="S1519" s="17"/>
      <c r="T1519" s="17"/>
    </row>
    <row r="1520" spans="1:20" x14ac:dyDescent="0.25">
      <c r="A1520" s="19" t="s">
        <v>168</v>
      </c>
      <c r="B1520" s="19" t="s">
        <v>12</v>
      </c>
      <c r="C1520" s="19" t="s">
        <v>61</v>
      </c>
      <c r="D1520" s="19" t="s">
        <v>61</v>
      </c>
      <c r="E1520" s="19" t="s">
        <v>7</v>
      </c>
      <c r="F1520" s="19" t="s">
        <v>161</v>
      </c>
      <c r="G1520" s="14"/>
      <c r="H1520" s="14">
        <v>3.9468148198502879</v>
      </c>
      <c r="I1520" s="14"/>
      <c r="J1520" s="14"/>
      <c r="K1520" s="14">
        <v>3.9468148198502879</v>
      </c>
      <c r="L1520" s="18">
        <v>1.2885256274710306</v>
      </c>
      <c r="M1520" s="18">
        <v>2.6582891827976169</v>
      </c>
      <c r="N1520" s="18"/>
      <c r="O1520" s="18"/>
      <c r="P1520" s="18">
        <v>3.9468148102686476</v>
      </c>
      <c r="Q1520" s="17">
        <v>203.0124245469994</v>
      </c>
      <c r="R1520" s="17"/>
      <c r="S1520" s="17"/>
      <c r="T1520" s="17"/>
    </row>
    <row r="1521" spans="1:20" x14ac:dyDescent="0.25">
      <c r="A1521" s="19" t="s">
        <v>168</v>
      </c>
      <c r="B1521" s="19" t="s">
        <v>12</v>
      </c>
      <c r="C1521" s="19" t="s">
        <v>61</v>
      </c>
      <c r="D1521" s="19" t="s">
        <v>61</v>
      </c>
      <c r="E1521" s="19" t="s">
        <v>7</v>
      </c>
      <c r="F1521" s="19" t="s">
        <v>162</v>
      </c>
      <c r="G1521" s="14"/>
      <c r="H1521" s="14">
        <v>2.182760044508401</v>
      </c>
      <c r="I1521" s="14"/>
      <c r="J1521" s="14"/>
      <c r="K1521" s="14">
        <v>2.182760044508401</v>
      </c>
      <c r="L1521" s="18">
        <v>2.1826639009540707</v>
      </c>
      <c r="M1521" s="18">
        <v>9.6143554336420439E-5</v>
      </c>
      <c r="N1521" s="18"/>
      <c r="O1521" s="18"/>
      <c r="P1521" s="18">
        <v>2.1827600445084072</v>
      </c>
      <c r="Q1521" s="17">
        <v>207.69301240245579</v>
      </c>
      <c r="R1521" s="17"/>
      <c r="S1521" s="17"/>
      <c r="T1521" s="17"/>
    </row>
    <row r="1522" spans="1:20" x14ac:dyDescent="0.25">
      <c r="A1522" s="19" t="s">
        <v>168</v>
      </c>
      <c r="B1522" s="19" t="s">
        <v>12</v>
      </c>
      <c r="C1522" s="19" t="s">
        <v>61</v>
      </c>
      <c r="D1522" s="19" t="s">
        <v>61</v>
      </c>
      <c r="E1522" s="19" t="s">
        <v>7</v>
      </c>
      <c r="F1522" s="19" t="s">
        <v>163</v>
      </c>
      <c r="G1522" s="14"/>
      <c r="H1522" s="14">
        <v>2.8591749344448214</v>
      </c>
      <c r="I1522" s="14"/>
      <c r="J1522" s="14"/>
      <c r="K1522" s="14">
        <v>2.8591749344448214</v>
      </c>
      <c r="L1522" s="18">
        <v>2.8590902821844959</v>
      </c>
      <c r="M1522" s="18">
        <v>8.4652260324430105E-5</v>
      </c>
      <c r="N1522" s="18"/>
      <c r="O1522" s="18"/>
      <c r="P1522" s="18">
        <v>2.8591749344448205</v>
      </c>
      <c r="Q1522" s="17">
        <v>211.2196164466643</v>
      </c>
      <c r="R1522" s="17"/>
      <c r="S1522" s="17"/>
      <c r="T1522" s="17"/>
    </row>
    <row r="1523" spans="1:20" x14ac:dyDescent="0.25">
      <c r="A1523" s="19" t="s">
        <v>168</v>
      </c>
      <c r="B1523" s="19" t="s">
        <v>12</v>
      </c>
      <c r="C1523" s="19" t="s">
        <v>61</v>
      </c>
      <c r="D1523" s="19" t="s">
        <v>61</v>
      </c>
      <c r="E1523" s="19" t="s">
        <v>7</v>
      </c>
      <c r="F1523" s="19" t="s">
        <v>169</v>
      </c>
      <c r="G1523" s="14"/>
      <c r="H1523" s="14">
        <v>1.1614671633091898</v>
      </c>
      <c r="I1523" s="14"/>
      <c r="J1523" s="14"/>
      <c r="K1523" s="14">
        <v>1.1614671633091898</v>
      </c>
      <c r="L1523" s="18">
        <v>0.67498345543712579</v>
      </c>
      <c r="M1523" s="18">
        <v>0.48648370611862435</v>
      </c>
      <c r="N1523" s="18"/>
      <c r="O1523" s="18"/>
      <c r="P1523" s="18">
        <v>1.1614671615557501</v>
      </c>
      <c r="Q1523" s="17">
        <v>206.98403949186613</v>
      </c>
      <c r="R1523" s="17"/>
      <c r="S1523" s="17"/>
      <c r="T1523" s="17"/>
    </row>
    <row r="1524" spans="1:20" x14ac:dyDescent="0.25">
      <c r="A1524" s="19" t="s">
        <v>168</v>
      </c>
      <c r="B1524" s="19" t="s">
        <v>12</v>
      </c>
      <c r="C1524" s="19" t="s">
        <v>61</v>
      </c>
      <c r="D1524" s="19" t="s">
        <v>61</v>
      </c>
      <c r="E1524" s="19" t="s">
        <v>8</v>
      </c>
      <c r="F1524" s="19" t="s">
        <v>161</v>
      </c>
      <c r="G1524" s="14"/>
      <c r="H1524" s="14">
        <v>3.6406631417059008</v>
      </c>
      <c r="I1524" s="14"/>
      <c r="J1524" s="14"/>
      <c r="K1524" s="14">
        <v>3.6406631417059008</v>
      </c>
      <c r="L1524" s="18">
        <v>1.3555587364753225</v>
      </c>
      <c r="M1524" s="18">
        <v>2.2851043952992511</v>
      </c>
      <c r="N1524" s="18"/>
      <c r="O1524" s="18"/>
      <c r="P1524" s="18">
        <v>3.6406631317745735</v>
      </c>
      <c r="Q1524" s="17">
        <v>213.16992523158842</v>
      </c>
      <c r="R1524" s="17"/>
      <c r="S1524" s="17"/>
      <c r="T1524" s="17"/>
    </row>
    <row r="1525" spans="1:20" x14ac:dyDescent="0.25">
      <c r="A1525" s="19" t="s">
        <v>168</v>
      </c>
      <c r="B1525" s="19" t="s">
        <v>12</v>
      </c>
      <c r="C1525" s="19" t="s">
        <v>61</v>
      </c>
      <c r="D1525" s="19" t="s">
        <v>61</v>
      </c>
      <c r="E1525" s="19" t="s">
        <v>8</v>
      </c>
      <c r="F1525" s="19" t="s">
        <v>162</v>
      </c>
      <c r="G1525" s="14"/>
      <c r="H1525" s="14">
        <v>2.2943030486019227</v>
      </c>
      <c r="I1525" s="14"/>
      <c r="J1525" s="14"/>
      <c r="K1525" s="14">
        <v>2.2943030486019227</v>
      </c>
      <c r="L1525" s="18">
        <v>2.2941914229472369</v>
      </c>
      <c r="M1525" s="18">
        <v>1.1162565468657923E-4</v>
      </c>
      <c r="N1525" s="18"/>
      <c r="O1525" s="18"/>
      <c r="P1525" s="18">
        <v>2.2943030486019236</v>
      </c>
      <c r="Q1525" s="17">
        <v>218.23604367153462</v>
      </c>
      <c r="R1525" s="17"/>
      <c r="S1525" s="17"/>
      <c r="T1525" s="17"/>
    </row>
    <row r="1526" spans="1:20" x14ac:dyDescent="0.25">
      <c r="A1526" s="19" t="s">
        <v>168</v>
      </c>
      <c r="B1526" s="19" t="s">
        <v>12</v>
      </c>
      <c r="C1526" s="19" t="s">
        <v>61</v>
      </c>
      <c r="D1526" s="19" t="s">
        <v>61</v>
      </c>
      <c r="E1526" s="19" t="s">
        <v>8</v>
      </c>
      <c r="F1526" s="19" t="s">
        <v>163</v>
      </c>
      <c r="G1526" s="14"/>
      <c r="H1526" s="14">
        <v>3.003182617351996</v>
      </c>
      <c r="I1526" s="14"/>
      <c r="J1526" s="14"/>
      <c r="K1526" s="14">
        <v>3.003182617351996</v>
      </c>
      <c r="L1526" s="18">
        <v>3.0030778105804803</v>
      </c>
      <c r="M1526" s="18">
        <v>1.0480677151746546E-4</v>
      </c>
      <c r="N1526" s="18"/>
      <c r="O1526" s="18"/>
      <c r="P1526" s="18">
        <v>3.0031826173519978</v>
      </c>
      <c r="Q1526" s="17">
        <v>222.27496758534096</v>
      </c>
      <c r="R1526" s="17"/>
      <c r="S1526" s="17"/>
      <c r="T1526" s="17"/>
    </row>
    <row r="1527" spans="1:20" x14ac:dyDescent="0.25">
      <c r="A1527" s="19" t="s">
        <v>168</v>
      </c>
      <c r="B1527" s="19" t="s">
        <v>12</v>
      </c>
      <c r="C1527" s="19" t="s">
        <v>61</v>
      </c>
      <c r="D1527" s="19" t="s">
        <v>61</v>
      </c>
      <c r="E1527" s="19" t="s">
        <v>8</v>
      </c>
      <c r="F1527" s="19" t="s">
        <v>169</v>
      </c>
      <c r="G1527" s="14"/>
      <c r="H1527" s="14">
        <v>1.1277550430402343</v>
      </c>
      <c r="I1527" s="14"/>
      <c r="J1527" s="14"/>
      <c r="K1527" s="14">
        <v>1.1277550430402343</v>
      </c>
      <c r="L1527" s="18">
        <v>0.70956104378464224</v>
      </c>
      <c r="M1527" s="18">
        <v>0.41819399743815944</v>
      </c>
      <c r="N1527" s="18"/>
      <c r="O1527" s="18"/>
      <c r="P1527" s="18">
        <v>1.1277550412228017</v>
      </c>
      <c r="Q1527" s="17">
        <v>217.52472010724375</v>
      </c>
      <c r="R1527" s="17"/>
      <c r="S1527" s="17"/>
      <c r="T1527" s="17"/>
    </row>
    <row r="1528" spans="1:20" x14ac:dyDescent="0.25">
      <c r="A1528" s="19" t="s">
        <v>168</v>
      </c>
      <c r="B1528" s="19" t="s">
        <v>12</v>
      </c>
      <c r="C1528" s="19" t="s">
        <v>61</v>
      </c>
      <c r="D1528" s="19" t="s">
        <v>61</v>
      </c>
      <c r="E1528" s="19" t="s">
        <v>9</v>
      </c>
      <c r="F1528" s="19" t="s">
        <v>161</v>
      </c>
      <c r="G1528" s="14"/>
      <c r="H1528" s="14">
        <v>5.9872449931811031</v>
      </c>
      <c r="I1528" s="14"/>
      <c r="J1528" s="14"/>
      <c r="K1528" s="14">
        <v>5.9872449931811031</v>
      </c>
      <c r="L1528" s="18">
        <v>1.4307039825820773</v>
      </c>
      <c r="M1528" s="18">
        <v>4.5565410105989823</v>
      </c>
      <c r="N1528" s="18"/>
      <c r="O1528" s="18"/>
      <c r="P1528" s="18">
        <v>5.9872449931810596</v>
      </c>
      <c r="Q1528" s="17">
        <v>237.11109956841642</v>
      </c>
      <c r="R1528" s="17"/>
      <c r="S1528" s="17"/>
      <c r="T1528" s="17"/>
    </row>
    <row r="1529" spans="1:20" x14ac:dyDescent="0.25">
      <c r="A1529" s="19" t="s">
        <v>168</v>
      </c>
      <c r="B1529" s="19" t="s">
        <v>12</v>
      </c>
      <c r="C1529" s="19" t="s">
        <v>61</v>
      </c>
      <c r="D1529" s="19" t="s">
        <v>61</v>
      </c>
      <c r="E1529" s="19" t="s">
        <v>9</v>
      </c>
      <c r="F1529" s="19" t="s">
        <v>162</v>
      </c>
      <c r="G1529" s="14"/>
      <c r="H1529" s="14">
        <v>2.4209504320992412</v>
      </c>
      <c r="I1529" s="14"/>
      <c r="J1529" s="14"/>
      <c r="K1529" s="14">
        <v>2.4209504320992412</v>
      </c>
      <c r="L1529" s="18">
        <v>2.4208121758468941</v>
      </c>
      <c r="M1529" s="18">
        <v>1.3825625234246456E-4</v>
      </c>
      <c r="N1529" s="18"/>
      <c r="O1529" s="18"/>
      <c r="P1529" s="18">
        <v>2.4209504320992368</v>
      </c>
      <c r="Q1529" s="17">
        <v>242.80615630391969</v>
      </c>
      <c r="R1529" s="17"/>
      <c r="S1529" s="17"/>
      <c r="T1529" s="17"/>
    </row>
    <row r="1530" spans="1:20" x14ac:dyDescent="0.25">
      <c r="A1530" s="19" t="s">
        <v>168</v>
      </c>
      <c r="B1530" s="19" t="s">
        <v>12</v>
      </c>
      <c r="C1530" s="19" t="s">
        <v>61</v>
      </c>
      <c r="D1530" s="19" t="s">
        <v>61</v>
      </c>
      <c r="E1530" s="19" t="s">
        <v>9</v>
      </c>
      <c r="F1530" s="19" t="s">
        <v>163</v>
      </c>
      <c r="G1530" s="14"/>
      <c r="H1530" s="14">
        <v>3.1682455485959853</v>
      </c>
      <c r="I1530" s="14"/>
      <c r="J1530" s="14"/>
      <c r="K1530" s="14">
        <v>3.1682455485959853</v>
      </c>
      <c r="L1530" s="18">
        <v>3.1681201015177867</v>
      </c>
      <c r="M1530" s="18">
        <v>1.2544707819977263E-4</v>
      </c>
      <c r="N1530" s="18"/>
      <c r="O1530" s="18"/>
      <c r="P1530" s="18">
        <v>3.1682455485959866</v>
      </c>
      <c r="Q1530" s="17">
        <v>247.43184071702206</v>
      </c>
      <c r="R1530" s="17"/>
      <c r="S1530" s="17"/>
      <c r="T1530" s="17"/>
    </row>
    <row r="1531" spans="1:20" x14ac:dyDescent="0.25">
      <c r="A1531" s="19" t="s">
        <v>168</v>
      </c>
      <c r="B1531" s="19" t="s">
        <v>12</v>
      </c>
      <c r="C1531" s="19" t="s">
        <v>61</v>
      </c>
      <c r="D1531" s="19" t="s">
        <v>61</v>
      </c>
      <c r="E1531" s="19" t="s">
        <v>9</v>
      </c>
      <c r="F1531" s="19" t="s">
        <v>169</v>
      </c>
      <c r="G1531" s="14"/>
      <c r="H1531" s="14">
        <v>1.5826111096170019</v>
      </c>
      <c r="I1531" s="14"/>
      <c r="J1531" s="14"/>
      <c r="K1531" s="14">
        <v>1.5826111096170019</v>
      </c>
      <c r="L1531" s="18">
        <v>0.74873973620825018</v>
      </c>
      <c r="M1531" s="18">
        <v>0.83387137340874318</v>
      </c>
      <c r="N1531" s="18"/>
      <c r="O1531" s="18"/>
      <c r="P1531" s="18">
        <v>1.5826111096169935</v>
      </c>
      <c r="Q1531" s="17">
        <v>242.02820879766122</v>
      </c>
      <c r="R1531" s="17"/>
      <c r="S1531" s="17"/>
      <c r="T1531" s="17"/>
    </row>
    <row r="1532" spans="1:20" x14ac:dyDescent="0.25">
      <c r="A1532" s="19" t="s">
        <v>168</v>
      </c>
      <c r="B1532" s="19" t="s">
        <v>12</v>
      </c>
      <c r="C1532" s="19" t="s">
        <v>62</v>
      </c>
      <c r="D1532" s="19" t="s">
        <v>62</v>
      </c>
      <c r="E1532" s="19" t="s">
        <v>2</v>
      </c>
      <c r="F1532" s="19" t="s">
        <v>161</v>
      </c>
      <c r="G1532" s="14"/>
      <c r="H1532" s="14">
        <v>2.4204936466009936</v>
      </c>
      <c r="I1532" s="14"/>
      <c r="J1532" s="14">
        <v>1.8723946119657053E-6</v>
      </c>
      <c r="K1532" s="14">
        <v>2.4204955189956054</v>
      </c>
      <c r="L1532" s="18">
        <v>2.3705705466673326</v>
      </c>
      <c r="M1532" s="18"/>
      <c r="N1532" s="18"/>
      <c r="O1532" s="18">
        <v>4.9924963350393731E-2</v>
      </c>
      <c r="P1532" s="18">
        <v>2.4204955100177261</v>
      </c>
      <c r="Q1532" s="17">
        <v>155.2489095133501</v>
      </c>
      <c r="R1532" s="17"/>
      <c r="S1532" s="17"/>
      <c r="T1532" s="17"/>
    </row>
    <row r="1533" spans="1:20" x14ac:dyDescent="0.25">
      <c r="A1533" s="19" t="s">
        <v>168</v>
      </c>
      <c r="B1533" s="19" t="s">
        <v>12</v>
      </c>
      <c r="C1533" s="19" t="s">
        <v>62</v>
      </c>
      <c r="D1533" s="19" t="s">
        <v>62</v>
      </c>
      <c r="E1533" s="19" t="s">
        <v>2</v>
      </c>
      <c r="F1533" s="19" t="s">
        <v>162</v>
      </c>
      <c r="G1533" s="14"/>
      <c r="H1533" s="14">
        <v>4.6881379756929134</v>
      </c>
      <c r="I1533" s="14"/>
      <c r="J1533" s="14">
        <v>3.1577643807008808E-6</v>
      </c>
      <c r="K1533" s="14">
        <v>4.688141133457294</v>
      </c>
      <c r="L1533" s="18">
        <v>4.688137257500637</v>
      </c>
      <c r="M1533" s="18"/>
      <c r="N1533" s="18"/>
      <c r="O1533" s="18">
        <v>3.875956656061222E-6</v>
      </c>
      <c r="P1533" s="18">
        <v>4.6881411334572931</v>
      </c>
      <c r="Q1533" s="17">
        <v>157.21307863226934</v>
      </c>
      <c r="R1533" s="17"/>
      <c r="S1533" s="17"/>
      <c r="T1533" s="17"/>
    </row>
    <row r="1534" spans="1:20" x14ac:dyDescent="0.25">
      <c r="A1534" s="19" t="s">
        <v>168</v>
      </c>
      <c r="B1534" s="19" t="s">
        <v>12</v>
      </c>
      <c r="C1534" s="19" t="s">
        <v>62</v>
      </c>
      <c r="D1534" s="19" t="s">
        <v>62</v>
      </c>
      <c r="E1534" s="19" t="s">
        <v>2</v>
      </c>
      <c r="F1534" s="19" t="s">
        <v>163</v>
      </c>
      <c r="G1534" s="14"/>
      <c r="H1534" s="14">
        <v>6.3196159448054452</v>
      </c>
      <c r="I1534" s="14"/>
      <c r="J1534" s="14">
        <v>0.14514948595608823</v>
      </c>
      <c r="K1534" s="14">
        <v>6.464765430761533</v>
      </c>
      <c r="L1534" s="18">
        <v>6.4647603987914026</v>
      </c>
      <c r="M1534" s="18"/>
      <c r="N1534" s="18"/>
      <c r="O1534" s="18">
        <v>5.0319701191462004E-6</v>
      </c>
      <c r="P1534" s="18">
        <v>6.4647654307615214</v>
      </c>
      <c r="Q1534" s="17">
        <v>164.47206048799808</v>
      </c>
      <c r="R1534" s="17"/>
      <c r="S1534" s="17"/>
      <c r="T1534" s="17"/>
    </row>
    <row r="1535" spans="1:20" x14ac:dyDescent="0.25">
      <c r="A1535" s="19" t="s">
        <v>168</v>
      </c>
      <c r="B1535" s="19" t="s">
        <v>12</v>
      </c>
      <c r="C1535" s="19" t="s">
        <v>62</v>
      </c>
      <c r="D1535" s="19" t="s">
        <v>62</v>
      </c>
      <c r="E1535" s="19" t="s">
        <v>2</v>
      </c>
      <c r="F1535" s="19" t="s">
        <v>169</v>
      </c>
      <c r="G1535" s="14"/>
      <c r="H1535" s="14">
        <v>1.3973430829890692</v>
      </c>
      <c r="I1535" s="14"/>
      <c r="J1535" s="14">
        <v>8.9999897092171433E-3</v>
      </c>
      <c r="K1535" s="14">
        <v>1.4063430726982862</v>
      </c>
      <c r="L1535" s="18">
        <v>1.3972060256652652</v>
      </c>
      <c r="M1535" s="18"/>
      <c r="N1535" s="18"/>
      <c r="O1535" s="18">
        <v>9.1370453900681669E-3</v>
      </c>
      <c r="P1535" s="18">
        <v>1.4063430710553333</v>
      </c>
      <c r="Q1535" s="17">
        <v>158.68560663295409</v>
      </c>
      <c r="R1535" s="17"/>
      <c r="S1535" s="17"/>
      <c r="T1535" s="17"/>
    </row>
    <row r="1536" spans="1:20" x14ac:dyDescent="0.25">
      <c r="A1536" s="19" t="s">
        <v>168</v>
      </c>
      <c r="B1536" s="19" t="s">
        <v>12</v>
      </c>
      <c r="C1536" s="19" t="s">
        <v>62</v>
      </c>
      <c r="D1536" s="19" t="s">
        <v>62</v>
      </c>
      <c r="E1536" s="19" t="s">
        <v>3</v>
      </c>
      <c r="F1536" s="19" t="s">
        <v>161</v>
      </c>
      <c r="G1536" s="14"/>
      <c r="H1536" s="14">
        <v>4.6546684322674921</v>
      </c>
      <c r="I1536" s="14">
        <v>0.23121049561238244</v>
      </c>
      <c r="J1536" s="14"/>
      <c r="K1536" s="14">
        <v>4.8858789278798742</v>
      </c>
      <c r="L1536" s="18">
        <v>4.8359518538761481</v>
      </c>
      <c r="M1536" s="18"/>
      <c r="N1536" s="18"/>
      <c r="O1536" s="18">
        <v>4.9927304642672268E-2</v>
      </c>
      <c r="P1536" s="18">
        <v>4.8858791585188204</v>
      </c>
      <c r="Q1536" s="17">
        <v>154.52047947069241</v>
      </c>
      <c r="R1536" s="17"/>
      <c r="S1536" s="17"/>
      <c r="T1536" s="17"/>
    </row>
    <row r="1537" spans="1:20" x14ac:dyDescent="0.25">
      <c r="A1537" s="19" t="s">
        <v>168</v>
      </c>
      <c r="B1537" s="19" t="s">
        <v>12</v>
      </c>
      <c r="C1537" s="19" t="s">
        <v>62</v>
      </c>
      <c r="D1537" s="19" t="s">
        <v>62</v>
      </c>
      <c r="E1537" s="19" t="s">
        <v>3</v>
      </c>
      <c r="F1537" s="19" t="s">
        <v>162</v>
      </c>
      <c r="G1537" s="14"/>
      <c r="H1537" s="14">
        <v>9.0994639474353427</v>
      </c>
      <c r="I1537" s="14">
        <v>0.45146880943063178</v>
      </c>
      <c r="J1537" s="14"/>
      <c r="K1537" s="14">
        <v>9.5509327568659739</v>
      </c>
      <c r="L1537" s="18">
        <v>9.5509304754874229</v>
      </c>
      <c r="M1537" s="18"/>
      <c r="N1537" s="18"/>
      <c r="O1537" s="18">
        <v>2.6553487994362409E-6</v>
      </c>
      <c r="P1537" s="18">
        <v>9.5509331308362224</v>
      </c>
      <c r="Q1537" s="17">
        <v>160.3666566479402</v>
      </c>
      <c r="R1537" s="17"/>
      <c r="S1537" s="17"/>
      <c r="T1537" s="17"/>
    </row>
    <row r="1538" spans="1:20" x14ac:dyDescent="0.25">
      <c r="A1538" s="19" t="s">
        <v>168</v>
      </c>
      <c r="B1538" s="19" t="s">
        <v>12</v>
      </c>
      <c r="C1538" s="19" t="s">
        <v>62</v>
      </c>
      <c r="D1538" s="19" t="s">
        <v>62</v>
      </c>
      <c r="E1538" s="19" t="s">
        <v>3</v>
      </c>
      <c r="F1538" s="19" t="s">
        <v>163</v>
      </c>
      <c r="G1538" s="14"/>
      <c r="H1538" s="14">
        <v>9.2481130529738866</v>
      </c>
      <c r="I1538" s="14">
        <v>2.483232703246343</v>
      </c>
      <c r="J1538" s="14">
        <v>0.14515987092117322</v>
      </c>
      <c r="K1538" s="14">
        <v>11.876505627141402</v>
      </c>
      <c r="L1538" s="18">
        <v>11.876504989841843</v>
      </c>
      <c r="M1538" s="18"/>
      <c r="N1538" s="18"/>
      <c r="O1538" s="18">
        <v>6.3729956889195454E-7</v>
      </c>
      <c r="P1538" s="18">
        <v>11.876505627141412</v>
      </c>
      <c r="Q1538" s="17">
        <v>214.42541020344731</v>
      </c>
      <c r="R1538" s="17"/>
      <c r="S1538" s="17"/>
      <c r="T1538" s="17"/>
    </row>
    <row r="1539" spans="1:20" x14ac:dyDescent="0.25">
      <c r="A1539" s="19" t="s">
        <v>168</v>
      </c>
      <c r="B1539" s="19" t="s">
        <v>12</v>
      </c>
      <c r="C1539" s="19" t="s">
        <v>62</v>
      </c>
      <c r="D1539" s="19" t="s">
        <v>62</v>
      </c>
      <c r="E1539" s="19" t="s">
        <v>3</v>
      </c>
      <c r="F1539" s="19" t="s">
        <v>169</v>
      </c>
      <c r="G1539" s="14"/>
      <c r="H1539" s="14">
        <v>2.5171230060815732</v>
      </c>
      <c r="I1539" s="14">
        <v>0.25044820543001506</v>
      </c>
      <c r="J1539" s="14">
        <v>8.9999119971127389E-3</v>
      </c>
      <c r="K1539" s="14">
        <v>2.7765711235087007</v>
      </c>
      <c r="L1539" s="18">
        <v>2.7674341556880195</v>
      </c>
      <c r="M1539" s="18"/>
      <c r="N1539" s="18"/>
      <c r="O1539" s="18">
        <v>9.1370549040382283E-3</v>
      </c>
      <c r="P1539" s="18">
        <v>2.7765712105920581</v>
      </c>
      <c r="Q1539" s="17">
        <v>172.88079588544369</v>
      </c>
      <c r="R1539" s="17"/>
      <c r="S1539" s="17"/>
      <c r="T1539" s="17"/>
    </row>
    <row r="1540" spans="1:20" x14ac:dyDescent="0.25">
      <c r="A1540" s="19" t="s">
        <v>168</v>
      </c>
      <c r="B1540" s="19" t="s">
        <v>12</v>
      </c>
      <c r="C1540" s="19" t="s">
        <v>62</v>
      </c>
      <c r="D1540" s="19" t="s">
        <v>62</v>
      </c>
      <c r="E1540" s="19" t="s">
        <v>4</v>
      </c>
      <c r="F1540" s="19" t="s">
        <v>161</v>
      </c>
      <c r="G1540" s="14"/>
      <c r="H1540" s="14">
        <v>6.6782350469550531</v>
      </c>
      <c r="I1540" s="14">
        <v>0.20161440164161401</v>
      </c>
      <c r="J1540" s="14"/>
      <c r="K1540" s="14">
        <v>6.8798494485966675</v>
      </c>
      <c r="L1540" s="18">
        <v>6.829921476666307</v>
      </c>
      <c r="M1540" s="18"/>
      <c r="N1540" s="18"/>
      <c r="O1540" s="18">
        <v>4.9928140914663181E-2</v>
      </c>
      <c r="P1540" s="18">
        <v>6.8798496175809705</v>
      </c>
      <c r="Q1540" s="17">
        <v>173.83774892567459</v>
      </c>
      <c r="R1540" s="17"/>
      <c r="S1540" s="17"/>
      <c r="T1540" s="17"/>
    </row>
    <row r="1541" spans="1:20" x14ac:dyDescent="0.25">
      <c r="A1541" s="19" t="s">
        <v>168</v>
      </c>
      <c r="B1541" s="19" t="s">
        <v>12</v>
      </c>
      <c r="C1541" s="19" t="s">
        <v>62</v>
      </c>
      <c r="D1541" s="19" t="s">
        <v>62</v>
      </c>
      <c r="E1541" s="19" t="s">
        <v>4</v>
      </c>
      <c r="F1541" s="19" t="s">
        <v>162</v>
      </c>
      <c r="G1541" s="14"/>
      <c r="H1541" s="14">
        <v>10.929587788717081</v>
      </c>
      <c r="I1541" s="14">
        <v>2.1739620243175404</v>
      </c>
      <c r="J1541" s="14"/>
      <c r="K1541" s="14">
        <v>13.103549813034622</v>
      </c>
      <c r="L1541" s="18">
        <v>13.103548642536799</v>
      </c>
      <c r="M1541" s="18"/>
      <c r="N1541" s="18"/>
      <c r="O1541" s="18">
        <v>1.4636568265323131E-6</v>
      </c>
      <c r="P1541" s="18">
        <v>13.103550106193625</v>
      </c>
      <c r="Q1541" s="17">
        <v>197.96492066323219</v>
      </c>
      <c r="R1541" s="17"/>
      <c r="S1541" s="17"/>
      <c r="T1541" s="17"/>
    </row>
    <row r="1542" spans="1:20" x14ac:dyDescent="0.25">
      <c r="A1542" s="19" t="s">
        <v>168</v>
      </c>
      <c r="B1542" s="19" t="s">
        <v>12</v>
      </c>
      <c r="C1542" s="19" t="s">
        <v>62</v>
      </c>
      <c r="D1542" s="19" t="s">
        <v>62</v>
      </c>
      <c r="E1542" s="19" t="s">
        <v>4</v>
      </c>
      <c r="F1542" s="19" t="s">
        <v>163</v>
      </c>
      <c r="G1542" s="14"/>
      <c r="H1542" s="14">
        <v>10.929588152069712</v>
      </c>
      <c r="I1542" s="14">
        <v>3.0136986000270078</v>
      </c>
      <c r="J1542" s="14">
        <v>0.14516021446988694</v>
      </c>
      <c r="K1542" s="14">
        <v>14.088446966566607</v>
      </c>
      <c r="L1542" s="18">
        <v>14.088446485880254</v>
      </c>
      <c r="M1542" s="18"/>
      <c r="N1542" s="18"/>
      <c r="O1542" s="18">
        <v>4.4129304492471533E-7</v>
      </c>
      <c r="P1542" s="18">
        <v>14.088446927173299</v>
      </c>
      <c r="Q1542" s="17">
        <v>305.37318030536869</v>
      </c>
      <c r="R1542" s="17"/>
      <c r="S1542" s="17"/>
      <c r="T1542" s="17"/>
    </row>
    <row r="1543" spans="1:20" x14ac:dyDescent="0.25">
      <c r="A1543" s="19" t="s">
        <v>168</v>
      </c>
      <c r="B1543" s="19" t="s">
        <v>12</v>
      </c>
      <c r="C1543" s="19" t="s">
        <v>62</v>
      </c>
      <c r="D1543" s="19" t="s">
        <v>62</v>
      </c>
      <c r="E1543" s="19" t="s">
        <v>4</v>
      </c>
      <c r="F1543" s="19" t="s">
        <v>169</v>
      </c>
      <c r="G1543" s="14"/>
      <c r="H1543" s="14">
        <v>3.2113020136671464</v>
      </c>
      <c r="I1543" s="14">
        <v>0.48462019162019465</v>
      </c>
      <c r="J1543" s="14">
        <v>8.99993329713299E-3</v>
      </c>
      <c r="K1543" s="14">
        <v>3.7049221385844744</v>
      </c>
      <c r="L1543" s="18">
        <v>3.6957851494589256</v>
      </c>
      <c r="M1543" s="18"/>
      <c r="N1543" s="18"/>
      <c r="O1543" s="18">
        <v>9.1370527863713306E-3</v>
      </c>
      <c r="P1543" s="18">
        <v>3.7049222022452972</v>
      </c>
      <c r="Q1543" s="17">
        <v>215.19086663798424</v>
      </c>
      <c r="R1543" s="17"/>
      <c r="S1543" s="17"/>
      <c r="T1543" s="17"/>
    </row>
    <row r="1544" spans="1:20" x14ac:dyDescent="0.25">
      <c r="A1544" s="19" t="s">
        <v>168</v>
      </c>
      <c r="B1544" s="19" t="s">
        <v>12</v>
      </c>
      <c r="C1544" s="19" t="s">
        <v>62</v>
      </c>
      <c r="D1544" s="19" t="s">
        <v>62</v>
      </c>
      <c r="E1544" s="19" t="s">
        <v>5</v>
      </c>
      <c r="F1544" s="19" t="s">
        <v>161</v>
      </c>
      <c r="G1544" s="14"/>
      <c r="H1544" s="14">
        <v>8.6185516577644421</v>
      </c>
      <c r="I1544" s="14">
        <v>3.1089432020486161E-6</v>
      </c>
      <c r="J1544" s="14"/>
      <c r="K1544" s="14">
        <v>8.6185547667076445</v>
      </c>
      <c r="L1544" s="18">
        <v>8.5686272724907084</v>
      </c>
      <c r="M1544" s="18"/>
      <c r="N1544" s="18"/>
      <c r="O1544" s="18">
        <v>4.9927743348637962E-2</v>
      </c>
      <c r="P1544" s="18">
        <v>8.6185550158393465</v>
      </c>
      <c r="Q1544" s="17">
        <v>199.04757564026153</v>
      </c>
      <c r="R1544" s="17"/>
      <c r="S1544" s="17"/>
      <c r="T1544" s="17"/>
    </row>
    <row r="1545" spans="1:20" x14ac:dyDescent="0.25">
      <c r="A1545" s="19" t="s">
        <v>168</v>
      </c>
      <c r="B1545" s="19" t="s">
        <v>12</v>
      </c>
      <c r="C1545" s="19" t="s">
        <v>62</v>
      </c>
      <c r="D1545" s="19" t="s">
        <v>62</v>
      </c>
      <c r="E1545" s="19" t="s">
        <v>5</v>
      </c>
      <c r="F1545" s="19" t="s">
        <v>162</v>
      </c>
      <c r="G1545" s="14"/>
      <c r="H1545" s="14">
        <v>14.957308333484765</v>
      </c>
      <c r="I1545" s="14">
        <v>1.3789120844238505</v>
      </c>
      <c r="J1545" s="14">
        <v>2.0497424797438087E-8</v>
      </c>
      <c r="K1545" s="14">
        <v>16.336220438406038</v>
      </c>
      <c r="L1545" s="18">
        <v>16.336218914729997</v>
      </c>
      <c r="M1545" s="18"/>
      <c r="N1545" s="18"/>
      <c r="O1545" s="18">
        <v>1.948969498330029E-6</v>
      </c>
      <c r="P1545" s="18">
        <v>16.336220863699495</v>
      </c>
      <c r="Q1545" s="17">
        <v>230.90013824607388</v>
      </c>
      <c r="R1545" s="17"/>
      <c r="S1545" s="17"/>
      <c r="T1545" s="17"/>
    </row>
    <row r="1546" spans="1:20" x14ac:dyDescent="0.25">
      <c r="A1546" s="19" t="s">
        <v>168</v>
      </c>
      <c r="B1546" s="19" t="s">
        <v>12</v>
      </c>
      <c r="C1546" s="19" t="s">
        <v>62</v>
      </c>
      <c r="D1546" s="19" t="s">
        <v>62</v>
      </c>
      <c r="E1546" s="19" t="s">
        <v>5</v>
      </c>
      <c r="F1546" s="19" t="s">
        <v>163</v>
      </c>
      <c r="G1546" s="14"/>
      <c r="H1546" s="14">
        <v>15.388843269203852</v>
      </c>
      <c r="I1546" s="14">
        <v>3.0136985697743457</v>
      </c>
      <c r="J1546" s="14">
        <v>0.14515967731008134</v>
      </c>
      <c r="K1546" s="14">
        <v>18.547701516288278</v>
      </c>
      <c r="L1546" s="18">
        <v>18.547700806709653</v>
      </c>
      <c r="M1546" s="18"/>
      <c r="N1546" s="18"/>
      <c r="O1546" s="18">
        <v>7.0957766218139615E-7</v>
      </c>
      <c r="P1546" s="18">
        <v>18.547701516287315</v>
      </c>
      <c r="Q1546" s="17">
        <v>324.24932719187609</v>
      </c>
      <c r="R1546" s="17"/>
      <c r="S1546" s="17"/>
      <c r="T1546" s="17"/>
    </row>
    <row r="1547" spans="1:20" x14ac:dyDescent="0.25">
      <c r="A1547" s="19" t="s">
        <v>168</v>
      </c>
      <c r="B1547" s="19" t="s">
        <v>12</v>
      </c>
      <c r="C1547" s="19" t="s">
        <v>62</v>
      </c>
      <c r="D1547" s="19" t="s">
        <v>62</v>
      </c>
      <c r="E1547" s="19" t="s">
        <v>5</v>
      </c>
      <c r="F1547" s="19" t="s">
        <v>169</v>
      </c>
      <c r="G1547" s="14"/>
      <c r="H1547" s="14">
        <v>4.3261802360797033</v>
      </c>
      <c r="I1547" s="14">
        <v>0.35231933039347746</v>
      </c>
      <c r="J1547" s="14">
        <v>8.9999024529160178E-3</v>
      </c>
      <c r="K1547" s="14">
        <v>4.6874994689260969</v>
      </c>
      <c r="L1547" s="18">
        <v>4.6783625106493973</v>
      </c>
      <c r="M1547" s="18"/>
      <c r="N1547" s="18"/>
      <c r="O1547" s="18">
        <v>9.1370549029556013E-3</v>
      </c>
      <c r="P1547" s="18">
        <v>4.6874995655523533</v>
      </c>
      <c r="Q1547" s="17">
        <v>243.16958086061152</v>
      </c>
      <c r="R1547" s="17"/>
      <c r="S1547" s="17"/>
      <c r="T1547" s="17"/>
    </row>
    <row r="1548" spans="1:20" x14ac:dyDescent="0.25">
      <c r="A1548" s="19" t="s">
        <v>168</v>
      </c>
      <c r="B1548" s="19" t="s">
        <v>12</v>
      </c>
      <c r="C1548" s="19" t="s">
        <v>62</v>
      </c>
      <c r="D1548" s="19" t="s">
        <v>62</v>
      </c>
      <c r="E1548" s="19" t="s">
        <v>6</v>
      </c>
      <c r="F1548" s="19" t="s">
        <v>161</v>
      </c>
      <c r="G1548" s="14"/>
      <c r="H1548" s="14">
        <v>8.235636337149856</v>
      </c>
      <c r="I1548" s="14">
        <v>2.4508162623720175E-6</v>
      </c>
      <c r="J1548" s="14">
        <v>4.5299583879531786E-8</v>
      </c>
      <c r="K1548" s="14">
        <v>8.2356388332657033</v>
      </c>
      <c r="L1548" s="18">
        <v>8.1857116059767598</v>
      </c>
      <c r="M1548" s="18"/>
      <c r="N1548" s="18"/>
      <c r="O1548" s="18">
        <v>4.9927588426802887E-2</v>
      </c>
      <c r="P1548" s="18">
        <v>8.2356391944035625</v>
      </c>
      <c r="Q1548" s="17">
        <v>221.83529384841768</v>
      </c>
      <c r="R1548" s="17"/>
      <c r="S1548" s="17"/>
      <c r="T1548" s="17"/>
    </row>
    <row r="1549" spans="1:20" x14ac:dyDescent="0.25">
      <c r="A1549" s="19" t="s">
        <v>168</v>
      </c>
      <c r="B1549" s="19" t="s">
        <v>12</v>
      </c>
      <c r="C1549" s="19" t="s">
        <v>62</v>
      </c>
      <c r="D1549" s="19" t="s">
        <v>62</v>
      </c>
      <c r="E1549" s="19" t="s">
        <v>6</v>
      </c>
      <c r="F1549" s="19" t="s">
        <v>162</v>
      </c>
      <c r="G1549" s="14"/>
      <c r="H1549" s="14">
        <v>15.388841836353413</v>
      </c>
      <c r="I1549" s="14">
        <v>4.939058334428135E-6</v>
      </c>
      <c r="J1549" s="14">
        <v>8.4112053775770776E-7</v>
      </c>
      <c r="K1549" s="14">
        <v>15.388847616532285</v>
      </c>
      <c r="L1549" s="18">
        <v>15.388845671481741</v>
      </c>
      <c r="M1549" s="18"/>
      <c r="N1549" s="18"/>
      <c r="O1549" s="18">
        <v>1.945050936409264E-6</v>
      </c>
      <c r="P1549" s="18">
        <v>15.388847616532678</v>
      </c>
      <c r="Q1549" s="17">
        <v>265.19784008656541</v>
      </c>
      <c r="R1549" s="17"/>
      <c r="S1549" s="17"/>
      <c r="T1549" s="17"/>
    </row>
    <row r="1550" spans="1:20" x14ac:dyDescent="0.25">
      <c r="A1550" s="19" t="s">
        <v>168</v>
      </c>
      <c r="B1550" s="19" t="s">
        <v>12</v>
      </c>
      <c r="C1550" s="19" t="s">
        <v>62</v>
      </c>
      <c r="D1550" s="19" t="s">
        <v>62</v>
      </c>
      <c r="E1550" s="19" t="s">
        <v>6</v>
      </c>
      <c r="F1550" s="19" t="s">
        <v>163</v>
      </c>
      <c r="G1550" s="14"/>
      <c r="H1550" s="14">
        <v>15.388843324372315</v>
      </c>
      <c r="I1550" s="14">
        <v>3.0136979657940381</v>
      </c>
      <c r="J1550" s="14">
        <v>0.14515843695773445</v>
      </c>
      <c r="K1550" s="14">
        <v>18.54769972712409</v>
      </c>
      <c r="L1550" s="18">
        <v>18.547698563752945</v>
      </c>
      <c r="M1550" s="18"/>
      <c r="N1550" s="18"/>
      <c r="O1550" s="18">
        <v>1.1633695059021561E-6</v>
      </c>
      <c r="P1550" s="18">
        <v>18.547699727122453</v>
      </c>
      <c r="Q1550" s="17">
        <v>336.35713631153533</v>
      </c>
      <c r="R1550" s="17"/>
      <c r="S1550" s="17"/>
      <c r="T1550" s="17"/>
    </row>
    <row r="1551" spans="1:20" x14ac:dyDescent="0.25">
      <c r="A1551" s="19" t="s">
        <v>168</v>
      </c>
      <c r="B1551" s="19" t="s">
        <v>12</v>
      </c>
      <c r="C1551" s="19" t="s">
        <v>62</v>
      </c>
      <c r="D1551" s="19" t="s">
        <v>62</v>
      </c>
      <c r="E1551" s="19" t="s">
        <v>6</v>
      </c>
      <c r="F1551" s="19" t="s">
        <v>169</v>
      </c>
      <c r="G1551" s="14"/>
      <c r="H1551" s="14">
        <v>4.3078907561719166</v>
      </c>
      <c r="I1551" s="14">
        <v>0.18685031506560651</v>
      </c>
      <c r="J1551" s="14">
        <v>8.9999323156679176E-3</v>
      </c>
      <c r="K1551" s="14">
        <v>4.5037410035531913</v>
      </c>
      <c r="L1551" s="18">
        <v>4.4946040154242386</v>
      </c>
      <c r="M1551" s="18"/>
      <c r="N1551" s="18"/>
      <c r="O1551" s="18">
        <v>9.1370542171266642E-3</v>
      </c>
      <c r="P1551" s="18">
        <v>4.5037410696413653</v>
      </c>
      <c r="Q1551" s="17">
        <v>268.95205121462277</v>
      </c>
      <c r="R1551" s="17"/>
      <c r="S1551" s="17"/>
      <c r="T1551" s="17"/>
    </row>
    <row r="1552" spans="1:20" x14ac:dyDescent="0.25">
      <c r="A1552" s="19" t="s">
        <v>168</v>
      </c>
      <c r="B1552" s="19" t="s">
        <v>12</v>
      </c>
      <c r="C1552" s="19" t="s">
        <v>62</v>
      </c>
      <c r="D1552" s="19" t="s">
        <v>62</v>
      </c>
      <c r="E1552" s="19" t="s">
        <v>7</v>
      </c>
      <c r="F1552" s="19" t="s">
        <v>161</v>
      </c>
      <c r="G1552" s="14"/>
      <c r="H1552" s="14">
        <v>8.1582658184551047</v>
      </c>
      <c r="I1552" s="14">
        <v>1.7368186736299697E-6</v>
      </c>
      <c r="J1552" s="14">
        <v>2.5594783681122902E-7</v>
      </c>
      <c r="K1552" s="14">
        <v>8.1582678112216147</v>
      </c>
      <c r="L1552" s="18">
        <v>8.1083411189406345</v>
      </c>
      <c r="M1552" s="18"/>
      <c r="N1552" s="18"/>
      <c r="O1552" s="18">
        <v>4.9926889655206141E-2</v>
      </c>
      <c r="P1552" s="18">
        <v>8.1582680085958401</v>
      </c>
      <c r="Q1552" s="17">
        <v>228.19011294404822</v>
      </c>
      <c r="R1552" s="17"/>
      <c r="S1552" s="17"/>
      <c r="T1552" s="17"/>
    </row>
    <row r="1553" spans="1:20" x14ac:dyDescent="0.25">
      <c r="A1553" s="19" t="s">
        <v>168</v>
      </c>
      <c r="B1553" s="19" t="s">
        <v>12</v>
      </c>
      <c r="C1553" s="19" t="s">
        <v>62</v>
      </c>
      <c r="D1553" s="19" t="s">
        <v>62</v>
      </c>
      <c r="E1553" s="19" t="s">
        <v>7</v>
      </c>
      <c r="F1553" s="19" t="s">
        <v>162</v>
      </c>
      <c r="G1553" s="14"/>
      <c r="H1553" s="14">
        <v>15.388842790475667</v>
      </c>
      <c r="I1553" s="14">
        <v>3.1421687888194282E-6</v>
      </c>
      <c r="J1553" s="14">
        <v>8.346560308488927E-7</v>
      </c>
      <c r="K1553" s="14">
        <v>15.388846767300487</v>
      </c>
      <c r="L1553" s="18">
        <v>15.388843817477637</v>
      </c>
      <c r="M1553" s="18"/>
      <c r="N1553" s="18"/>
      <c r="O1553" s="18">
        <v>2.9498169833629223E-6</v>
      </c>
      <c r="P1553" s="18">
        <v>15.38884676729462</v>
      </c>
      <c r="Q1553" s="17">
        <v>267.17061482472991</v>
      </c>
      <c r="R1553" s="17"/>
      <c r="S1553" s="17"/>
      <c r="T1553" s="17"/>
    </row>
    <row r="1554" spans="1:20" x14ac:dyDescent="0.25">
      <c r="A1554" s="19" t="s">
        <v>168</v>
      </c>
      <c r="B1554" s="19" t="s">
        <v>12</v>
      </c>
      <c r="C1554" s="19" t="s">
        <v>62</v>
      </c>
      <c r="D1554" s="19" t="s">
        <v>62</v>
      </c>
      <c r="E1554" s="19" t="s">
        <v>7</v>
      </c>
      <c r="F1554" s="19" t="s">
        <v>163</v>
      </c>
      <c r="G1554" s="14"/>
      <c r="H1554" s="14">
        <v>15.388843394016547</v>
      </c>
      <c r="I1554" s="14">
        <v>1.6074817871929246</v>
      </c>
      <c r="J1554" s="14">
        <v>0.14515830857450565</v>
      </c>
      <c r="K1554" s="14">
        <v>17.141483489783976</v>
      </c>
      <c r="L1554" s="18">
        <v>17.141482211160678</v>
      </c>
      <c r="M1554" s="18"/>
      <c r="N1554" s="18"/>
      <c r="O1554" s="18">
        <v>1.2786274027702492E-6</v>
      </c>
      <c r="P1554" s="18">
        <v>17.141483489788079</v>
      </c>
      <c r="Q1554" s="17">
        <v>381.92011624432837</v>
      </c>
      <c r="R1554" s="17"/>
      <c r="S1554" s="17"/>
      <c r="T1554" s="17"/>
    </row>
    <row r="1555" spans="1:20" x14ac:dyDescent="0.25">
      <c r="A1555" s="19" t="s">
        <v>168</v>
      </c>
      <c r="B1555" s="19" t="s">
        <v>12</v>
      </c>
      <c r="C1555" s="19" t="s">
        <v>62</v>
      </c>
      <c r="D1555" s="19" t="s">
        <v>62</v>
      </c>
      <c r="E1555" s="19" t="s">
        <v>7</v>
      </c>
      <c r="F1555" s="19" t="s">
        <v>169</v>
      </c>
      <c r="G1555" s="14"/>
      <c r="H1555" s="14">
        <v>4.2937320700633901</v>
      </c>
      <c r="I1555" s="14">
        <v>9.9664565704033259E-2</v>
      </c>
      <c r="J1555" s="14">
        <v>8.9999621287971884E-3</v>
      </c>
      <c r="K1555" s="14">
        <v>4.402396597896221</v>
      </c>
      <c r="L1555" s="18">
        <v>4.3932595799554148</v>
      </c>
      <c r="M1555" s="18"/>
      <c r="N1555" s="18"/>
      <c r="O1555" s="18">
        <v>9.1370540598396978E-3</v>
      </c>
      <c r="P1555" s="18">
        <v>4.4023966340152541</v>
      </c>
      <c r="Q1555" s="17">
        <v>281.76393162190055</v>
      </c>
      <c r="R1555" s="17"/>
      <c r="S1555" s="17"/>
      <c r="T1555" s="17"/>
    </row>
    <row r="1556" spans="1:20" x14ac:dyDescent="0.25">
      <c r="A1556" s="19" t="s">
        <v>168</v>
      </c>
      <c r="B1556" s="19" t="s">
        <v>12</v>
      </c>
      <c r="C1556" s="19" t="s">
        <v>62</v>
      </c>
      <c r="D1556" s="19" t="s">
        <v>62</v>
      </c>
      <c r="E1556" s="19" t="s">
        <v>8</v>
      </c>
      <c r="F1556" s="19" t="s">
        <v>161</v>
      </c>
      <c r="G1556" s="14"/>
      <c r="H1556" s="14">
        <v>7.329543976080747</v>
      </c>
      <c r="I1556" s="14">
        <v>1.2001290600488246E-6</v>
      </c>
      <c r="J1556" s="14">
        <v>6.4092497675052736E-7</v>
      </c>
      <c r="K1556" s="14">
        <v>7.3295458171347843</v>
      </c>
      <c r="L1556" s="18">
        <v>7.2796208114222498</v>
      </c>
      <c r="M1556" s="18"/>
      <c r="N1556" s="18"/>
      <c r="O1556" s="18">
        <v>4.9925005712519108E-2</v>
      </c>
      <c r="P1556" s="18">
        <v>7.3295458171347692</v>
      </c>
      <c r="Q1556" s="17">
        <v>222.5784849251861</v>
      </c>
      <c r="R1556" s="17"/>
      <c r="S1556" s="17"/>
      <c r="T1556" s="17"/>
    </row>
    <row r="1557" spans="1:20" x14ac:dyDescent="0.25">
      <c r="A1557" s="19" t="s">
        <v>168</v>
      </c>
      <c r="B1557" s="19" t="s">
        <v>12</v>
      </c>
      <c r="C1557" s="19" t="s">
        <v>62</v>
      </c>
      <c r="D1557" s="19" t="s">
        <v>62</v>
      </c>
      <c r="E1557" s="19" t="s">
        <v>8</v>
      </c>
      <c r="F1557" s="19" t="s">
        <v>162</v>
      </c>
      <c r="G1557" s="14"/>
      <c r="H1557" s="14">
        <v>13.985337309457611</v>
      </c>
      <c r="I1557" s="14">
        <v>1.9903348672512721E-6</v>
      </c>
      <c r="J1557" s="14">
        <v>1.0470226629346872E-6</v>
      </c>
      <c r="K1557" s="14">
        <v>13.985340346815141</v>
      </c>
      <c r="L1557" s="18">
        <v>13.985334762721745</v>
      </c>
      <c r="M1557" s="18"/>
      <c r="N1557" s="18"/>
      <c r="O1557" s="18">
        <v>5.5840942025411138E-6</v>
      </c>
      <c r="P1557" s="18">
        <v>13.985340346815947</v>
      </c>
      <c r="Q1557" s="17">
        <v>248.92569426831051</v>
      </c>
      <c r="R1557" s="17"/>
      <c r="S1557" s="17"/>
      <c r="T1557" s="17"/>
    </row>
    <row r="1558" spans="1:20" x14ac:dyDescent="0.25">
      <c r="A1558" s="19" t="s">
        <v>168</v>
      </c>
      <c r="B1558" s="19" t="s">
        <v>12</v>
      </c>
      <c r="C1558" s="19" t="s">
        <v>62</v>
      </c>
      <c r="D1558" s="19" t="s">
        <v>62</v>
      </c>
      <c r="E1558" s="19" t="s">
        <v>8</v>
      </c>
      <c r="F1558" s="19" t="s">
        <v>163</v>
      </c>
      <c r="G1558" s="14"/>
      <c r="H1558" s="14">
        <v>15.388843391584611</v>
      </c>
      <c r="I1558" s="14">
        <v>6.6787458429367144E-6</v>
      </c>
      <c r="J1558" s="14">
        <v>0.14515733332096481</v>
      </c>
      <c r="K1558" s="14">
        <v>15.534007403651419</v>
      </c>
      <c r="L1558" s="18">
        <v>15.534005673616212</v>
      </c>
      <c r="M1558" s="18"/>
      <c r="N1558" s="18"/>
      <c r="O1558" s="18">
        <v>1.7300351275444347E-6</v>
      </c>
      <c r="P1558" s="18">
        <v>15.534007403651339</v>
      </c>
      <c r="Q1558" s="17">
        <v>392.31905622141755</v>
      </c>
      <c r="R1558" s="17"/>
      <c r="S1558" s="17"/>
      <c r="T1558" s="17"/>
    </row>
    <row r="1559" spans="1:20" x14ac:dyDescent="0.25">
      <c r="A1559" s="19" t="s">
        <v>168</v>
      </c>
      <c r="B1559" s="19" t="s">
        <v>12</v>
      </c>
      <c r="C1559" s="19" t="s">
        <v>62</v>
      </c>
      <c r="D1559" s="19" t="s">
        <v>62</v>
      </c>
      <c r="E1559" s="19" t="s">
        <v>8</v>
      </c>
      <c r="F1559" s="19" t="s">
        <v>169</v>
      </c>
      <c r="G1559" s="14"/>
      <c r="H1559" s="14">
        <v>3.9736553150359359</v>
      </c>
      <c r="I1559" s="14">
        <v>8.7254604432116383E-7</v>
      </c>
      <c r="J1559" s="14">
        <v>8.9999975978901151E-3</v>
      </c>
      <c r="K1559" s="14">
        <v>3.9826561851798705</v>
      </c>
      <c r="L1559" s="18">
        <v>3.9735191317810861</v>
      </c>
      <c r="M1559" s="18"/>
      <c r="N1559" s="18"/>
      <c r="O1559" s="18">
        <v>9.1370533988732097E-3</v>
      </c>
      <c r="P1559" s="18">
        <v>3.9826561851799598</v>
      </c>
      <c r="Q1559" s="17">
        <v>274.84839174311077</v>
      </c>
      <c r="R1559" s="17"/>
      <c r="S1559" s="17"/>
      <c r="T1559" s="17"/>
    </row>
    <row r="1560" spans="1:20" x14ac:dyDescent="0.25">
      <c r="A1560" s="19" t="s">
        <v>168</v>
      </c>
      <c r="B1560" s="19" t="s">
        <v>12</v>
      </c>
      <c r="C1560" s="19" t="s">
        <v>62</v>
      </c>
      <c r="D1560" s="19" t="s">
        <v>62</v>
      </c>
      <c r="E1560" s="19" t="s">
        <v>9</v>
      </c>
      <c r="F1560" s="19" t="s">
        <v>161</v>
      </c>
      <c r="G1560" s="14"/>
      <c r="H1560" s="14">
        <v>6.1156434217918161</v>
      </c>
      <c r="I1560" s="14">
        <v>1.07950981097043E-6</v>
      </c>
      <c r="J1560" s="14">
        <v>3.9238383521166566E-6</v>
      </c>
      <c r="K1560" s="14">
        <v>6.1156484251399794</v>
      </c>
      <c r="L1560" s="18">
        <v>6.0657290370965926</v>
      </c>
      <c r="M1560" s="18"/>
      <c r="N1560" s="18"/>
      <c r="O1560" s="18">
        <v>4.9919388043384541E-2</v>
      </c>
      <c r="P1560" s="18">
        <v>6.1156484251399768</v>
      </c>
      <c r="Q1560" s="17">
        <v>241.19825078963902</v>
      </c>
      <c r="R1560" s="17"/>
      <c r="S1560" s="17"/>
      <c r="T1560" s="17"/>
    </row>
    <row r="1561" spans="1:20" x14ac:dyDescent="0.25">
      <c r="A1561" s="19" t="s">
        <v>168</v>
      </c>
      <c r="B1561" s="19" t="s">
        <v>12</v>
      </c>
      <c r="C1561" s="19" t="s">
        <v>62</v>
      </c>
      <c r="D1561" s="19" t="s">
        <v>62</v>
      </c>
      <c r="E1561" s="19" t="s">
        <v>9</v>
      </c>
      <c r="F1561" s="19" t="s">
        <v>162</v>
      </c>
      <c r="G1561" s="14"/>
      <c r="H1561" s="14">
        <v>11.573071356235872</v>
      </c>
      <c r="I1561" s="14">
        <v>1.5032459380326849E-6</v>
      </c>
      <c r="J1561" s="14">
        <v>7.1988051004647389E-6</v>
      </c>
      <c r="K1561" s="14">
        <v>11.57308005828691</v>
      </c>
      <c r="L1561" s="18">
        <v>11.573070821866668</v>
      </c>
      <c r="M1561" s="18"/>
      <c r="N1561" s="18"/>
      <c r="O1561" s="18">
        <v>9.2364170261389235E-6</v>
      </c>
      <c r="P1561" s="18">
        <v>11.573080058283695</v>
      </c>
      <c r="Q1561" s="17">
        <v>270.29975488689024</v>
      </c>
      <c r="R1561" s="17"/>
      <c r="S1561" s="17"/>
      <c r="T1561" s="17"/>
    </row>
    <row r="1562" spans="1:20" x14ac:dyDescent="0.25">
      <c r="A1562" s="19" t="s">
        <v>168</v>
      </c>
      <c r="B1562" s="19" t="s">
        <v>12</v>
      </c>
      <c r="C1562" s="19" t="s">
        <v>62</v>
      </c>
      <c r="D1562" s="19" t="s">
        <v>62</v>
      </c>
      <c r="E1562" s="19" t="s">
        <v>9</v>
      </c>
      <c r="F1562" s="19" t="s">
        <v>163</v>
      </c>
      <c r="G1562" s="14"/>
      <c r="H1562" s="14">
        <v>15.388842038397488</v>
      </c>
      <c r="I1562" s="14">
        <v>2.5486319873666269E-6</v>
      </c>
      <c r="J1562" s="14">
        <v>0.14513558544559019</v>
      </c>
      <c r="K1562" s="14">
        <v>15.533980172475067</v>
      </c>
      <c r="L1562" s="18">
        <v>15.533969083879978</v>
      </c>
      <c r="M1562" s="18"/>
      <c r="N1562" s="18"/>
      <c r="O1562" s="18">
        <v>1.1088593488080866E-5</v>
      </c>
      <c r="P1562" s="18">
        <v>15.533980172473466</v>
      </c>
      <c r="Q1562" s="17">
        <v>306.10362077568993</v>
      </c>
      <c r="R1562" s="17"/>
      <c r="S1562" s="17"/>
      <c r="T1562" s="17"/>
    </row>
    <row r="1563" spans="1:20" x14ac:dyDescent="0.25">
      <c r="A1563" s="19" t="s">
        <v>168</v>
      </c>
      <c r="B1563" s="19" t="s">
        <v>12</v>
      </c>
      <c r="C1563" s="19" t="s">
        <v>62</v>
      </c>
      <c r="D1563" s="19" t="s">
        <v>62</v>
      </c>
      <c r="E1563" s="19" t="s">
        <v>9</v>
      </c>
      <c r="F1563" s="19" t="s">
        <v>169</v>
      </c>
      <c r="G1563" s="14"/>
      <c r="H1563" s="14">
        <v>3.4620395153168513</v>
      </c>
      <c r="I1563" s="14">
        <v>5.3595499118824177E-7</v>
      </c>
      <c r="J1563" s="14">
        <v>8.9999882166570851E-3</v>
      </c>
      <c r="K1563" s="14">
        <v>3.4710400394884995</v>
      </c>
      <c r="L1563" s="18">
        <v>3.4619029956132352</v>
      </c>
      <c r="M1563" s="18"/>
      <c r="N1563" s="18"/>
      <c r="O1563" s="18">
        <v>9.1370438747787677E-3</v>
      </c>
      <c r="P1563" s="18">
        <v>3.4710400394880141</v>
      </c>
      <c r="Q1563" s="17">
        <v>270.9292882092173</v>
      </c>
      <c r="R1563" s="17"/>
      <c r="S1563" s="17"/>
      <c r="T1563" s="17"/>
    </row>
    <row r="1564" spans="1:20" x14ac:dyDescent="0.25">
      <c r="A1564" s="19" t="s">
        <v>168</v>
      </c>
      <c r="B1564" s="19" t="s">
        <v>13</v>
      </c>
      <c r="C1564" s="19" t="s">
        <v>141</v>
      </c>
      <c r="D1564" s="19" t="s">
        <v>141</v>
      </c>
      <c r="E1564" s="19" t="s">
        <v>3</v>
      </c>
      <c r="F1564" s="19" t="s">
        <v>161</v>
      </c>
      <c r="G1564" s="14"/>
      <c r="H1564" s="14">
        <v>25.784157281986278</v>
      </c>
      <c r="I1564" s="14"/>
      <c r="J1564" s="14"/>
      <c r="K1564" s="14">
        <v>25.784157281986278</v>
      </c>
      <c r="L1564" s="18"/>
      <c r="M1564" s="18">
        <v>25.784157281986278</v>
      </c>
      <c r="N1564" s="18"/>
      <c r="O1564" s="18"/>
      <c r="P1564" s="18">
        <v>25.784157281986278</v>
      </c>
      <c r="Q1564" s="17"/>
      <c r="R1564" s="17"/>
      <c r="S1564" s="17"/>
      <c r="T1564" s="17"/>
    </row>
    <row r="1565" spans="1:20" x14ac:dyDescent="0.25">
      <c r="A1565" s="19" t="s">
        <v>168</v>
      </c>
      <c r="B1565" s="19" t="s">
        <v>13</v>
      </c>
      <c r="C1565" s="19" t="s">
        <v>141</v>
      </c>
      <c r="D1565" s="19" t="s">
        <v>141</v>
      </c>
      <c r="E1565" s="19" t="s">
        <v>3</v>
      </c>
      <c r="F1565" s="19" t="s">
        <v>162</v>
      </c>
      <c r="G1565" s="14"/>
      <c r="H1565" s="14">
        <v>2.0771005320097936E-6</v>
      </c>
      <c r="I1565" s="14"/>
      <c r="J1565" s="14"/>
      <c r="K1565" s="14">
        <v>2.0771005320097936E-6</v>
      </c>
      <c r="L1565" s="18"/>
      <c r="M1565" s="18">
        <v>2.0771005320097936E-6</v>
      </c>
      <c r="N1565" s="18"/>
      <c r="O1565" s="18"/>
      <c r="P1565" s="18">
        <v>2.0771005320097936E-6</v>
      </c>
      <c r="Q1565" s="17"/>
      <c r="R1565" s="17"/>
      <c r="S1565" s="17"/>
      <c r="T1565" s="17"/>
    </row>
    <row r="1566" spans="1:20" x14ac:dyDescent="0.25">
      <c r="A1566" s="19" t="s">
        <v>168</v>
      </c>
      <c r="B1566" s="19" t="s">
        <v>13</v>
      </c>
      <c r="C1566" s="19" t="s">
        <v>141</v>
      </c>
      <c r="D1566" s="19" t="s">
        <v>141</v>
      </c>
      <c r="E1566" s="19" t="s">
        <v>3</v>
      </c>
      <c r="F1566" s="19" t="s">
        <v>163</v>
      </c>
      <c r="G1566" s="14"/>
      <c r="H1566" s="14">
        <v>1.0836236069241345E-6</v>
      </c>
      <c r="I1566" s="14"/>
      <c r="J1566" s="14"/>
      <c r="K1566" s="14">
        <v>1.0836236069241345E-6</v>
      </c>
      <c r="L1566" s="18"/>
      <c r="M1566" s="18">
        <v>1.0836236069241345E-6</v>
      </c>
      <c r="N1566" s="18"/>
      <c r="O1566" s="18"/>
      <c r="P1566" s="18">
        <v>1.0836236069241345E-6</v>
      </c>
      <c r="Q1566" s="17"/>
      <c r="R1566" s="17"/>
      <c r="S1566" s="17"/>
      <c r="T1566" s="17"/>
    </row>
    <row r="1567" spans="1:20" x14ac:dyDescent="0.25">
      <c r="A1567" s="19" t="s">
        <v>168</v>
      </c>
      <c r="B1567" s="19" t="s">
        <v>13</v>
      </c>
      <c r="C1567" s="19" t="s">
        <v>141</v>
      </c>
      <c r="D1567" s="19" t="s">
        <v>141</v>
      </c>
      <c r="E1567" s="19" t="s">
        <v>3</v>
      </c>
      <c r="F1567" s="19" t="s">
        <v>169</v>
      </c>
      <c r="G1567" s="14"/>
      <c r="H1567" s="14">
        <v>4.7185010990402168</v>
      </c>
      <c r="I1567" s="14"/>
      <c r="J1567" s="14"/>
      <c r="K1567" s="14">
        <v>4.7185010990402168</v>
      </c>
      <c r="L1567" s="18"/>
      <c r="M1567" s="18">
        <v>4.7185010990402168</v>
      </c>
      <c r="N1567" s="18"/>
      <c r="O1567" s="18"/>
      <c r="P1567" s="18">
        <v>4.7185010990402168</v>
      </c>
      <c r="Q1567" s="17"/>
      <c r="R1567" s="17"/>
      <c r="S1567" s="17"/>
      <c r="T1567" s="17"/>
    </row>
    <row r="1568" spans="1:20" x14ac:dyDescent="0.25">
      <c r="A1568" s="19" t="s">
        <v>168</v>
      </c>
      <c r="B1568" s="19" t="s">
        <v>13</v>
      </c>
      <c r="C1568" s="19" t="s">
        <v>141</v>
      </c>
      <c r="D1568" s="19" t="s">
        <v>141</v>
      </c>
      <c r="E1568" s="19" t="s">
        <v>4</v>
      </c>
      <c r="F1568" s="19" t="s">
        <v>161</v>
      </c>
      <c r="G1568" s="14"/>
      <c r="H1568" s="14">
        <v>25.784156646869615</v>
      </c>
      <c r="I1568" s="14"/>
      <c r="J1568" s="14"/>
      <c r="K1568" s="14">
        <v>25.784156646869615</v>
      </c>
      <c r="L1568" s="18"/>
      <c r="M1568" s="18">
        <v>25.784156646869615</v>
      </c>
      <c r="N1568" s="18"/>
      <c r="O1568" s="18"/>
      <c r="P1568" s="18">
        <v>25.784156646869615</v>
      </c>
      <c r="Q1568" s="17"/>
      <c r="R1568" s="17"/>
      <c r="S1568" s="17"/>
      <c r="T1568" s="17"/>
    </row>
    <row r="1569" spans="1:20" x14ac:dyDescent="0.25">
      <c r="A1569" s="19" t="s">
        <v>168</v>
      </c>
      <c r="B1569" s="19" t="s">
        <v>13</v>
      </c>
      <c r="C1569" s="19" t="s">
        <v>141</v>
      </c>
      <c r="D1569" s="19" t="s">
        <v>141</v>
      </c>
      <c r="E1569" s="19" t="s">
        <v>4</v>
      </c>
      <c r="F1569" s="19" t="s">
        <v>162</v>
      </c>
      <c r="G1569" s="14"/>
      <c r="H1569" s="14">
        <v>3.1699237859032223E-6</v>
      </c>
      <c r="I1569" s="14"/>
      <c r="J1569" s="14"/>
      <c r="K1569" s="14">
        <v>3.1699237859032223E-6</v>
      </c>
      <c r="L1569" s="18"/>
      <c r="M1569" s="18">
        <v>3.1699237859032223E-6</v>
      </c>
      <c r="N1569" s="18"/>
      <c r="O1569" s="18"/>
      <c r="P1569" s="18">
        <v>3.1699237859032223E-6</v>
      </c>
      <c r="Q1569" s="17"/>
      <c r="R1569" s="17"/>
      <c r="S1569" s="17"/>
      <c r="T1569" s="17"/>
    </row>
    <row r="1570" spans="1:20" x14ac:dyDescent="0.25">
      <c r="A1570" s="19" t="s">
        <v>168</v>
      </c>
      <c r="B1570" s="19" t="s">
        <v>13</v>
      </c>
      <c r="C1570" s="19" t="s">
        <v>141</v>
      </c>
      <c r="D1570" s="19" t="s">
        <v>141</v>
      </c>
      <c r="E1570" s="19" t="s">
        <v>4</v>
      </c>
      <c r="F1570" s="19" t="s">
        <v>163</v>
      </c>
      <c r="G1570" s="14"/>
      <c r="H1570" s="14">
        <v>1.5433160713471794E-6</v>
      </c>
      <c r="I1570" s="14"/>
      <c r="J1570" s="14"/>
      <c r="K1570" s="14">
        <v>1.5433160713471794E-6</v>
      </c>
      <c r="L1570" s="18"/>
      <c r="M1570" s="18">
        <v>1.5433160713471794E-6</v>
      </c>
      <c r="N1570" s="18"/>
      <c r="O1570" s="18"/>
      <c r="P1570" s="18">
        <v>1.5433160713471794E-6</v>
      </c>
      <c r="Q1570" s="17"/>
      <c r="R1570" s="17"/>
      <c r="S1570" s="17"/>
      <c r="T1570" s="17"/>
    </row>
    <row r="1571" spans="1:20" x14ac:dyDescent="0.25">
      <c r="A1571" s="19" t="s">
        <v>168</v>
      </c>
      <c r="B1571" s="19" t="s">
        <v>13</v>
      </c>
      <c r="C1571" s="19" t="s">
        <v>141</v>
      </c>
      <c r="D1571" s="19" t="s">
        <v>141</v>
      </c>
      <c r="E1571" s="19" t="s">
        <v>4</v>
      </c>
      <c r="F1571" s="19" t="s">
        <v>169</v>
      </c>
      <c r="G1571" s="14"/>
      <c r="H1571" s="14">
        <v>4.7185011424535901</v>
      </c>
      <c r="I1571" s="14"/>
      <c r="J1571" s="14"/>
      <c r="K1571" s="14">
        <v>4.7185011424535901</v>
      </c>
      <c r="L1571" s="18"/>
      <c r="M1571" s="18">
        <v>4.7185011424535901</v>
      </c>
      <c r="N1571" s="18"/>
      <c r="O1571" s="18"/>
      <c r="P1571" s="18">
        <v>4.7185011424535901</v>
      </c>
      <c r="Q1571" s="17"/>
      <c r="R1571" s="17"/>
      <c r="S1571" s="17"/>
      <c r="T1571" s="17"/>
    </row>
    <row r="1572" spans="1:20" x14ac:dyDescent="0.25">
      <c r="A1572" s="19" t="s">
        <v>168</v>
      </c>
      <c r="B1572" s="19" t="s">
        <v>13</v>
      </c>
      <c r="C1572" s="19" t="s">
        <v>141</v>
      </c>
      <c r="D1572" s="19" t="s">
        <v>141</v>
      </c>
      <c r="E1572" s="19" t="s">
        <v>5</v>
      </c>
      <c r="F1572" s="19" t="s">
        <v>161</v>
      </c>
      <c r="G1572" s="14"/>
      <c r="H1572" s="14">
        <v>3.2071614645747637</v>
      </c>
      <c r="I1572" s="14"/>
      <c r="J1572" s="14"/>
      <c r="K1572" s="14">
        <v>3.2071614645747637</v>
      </c>
      <c r="L1572" s="18"/>
      <c r="M1572" s="18">
        <v>3.2071614645747637</v>
      </c>
      <c r="N1572" s="18"/>
      <c r="O1572" s="18"/>
      <c r="P1572" s="18">
        <v>3.2071614645747637</v>
      </c>
      <c r="Q1572" s="17"/>
      <c r="R1572" s="17"/>
      <c r="S1572" s="17"/>
      <c r="T1572" s="17"/>
    </row>
    <row r="1573" spans="1:20" x14ac:dyDescent="0.25">
      <c r="A1573" s="19" t="s">
        <v>168</v>
      </c>
      <c r="B1573" s="19" t="s">
        <v>13</v>
      </c>
      <c r="C1573" s="19" t="s">
        <v>141</v>
      </c>
      <c r="D1573" s="19" t="s">
        <v>141</v>
      </c>
      <c r="E1573" s="19" t="s">
        <v>5</v>
      </c>
      <c r="F1573" s="19" t="s">
        <v>162</v>
      </c>
      <c r="G1573" s="14"/>
      <c r="H1573" s="14">
        <v>3.7399546512386855E-6</v>
      </c>
      <c r="I1573" s="14"/>
      <c r="J1573" s="14"/>
      <c r="K1573" s="14">
        <v>3.7399546512386855E-6</v>
      </c>
      <c r="L1573" s="18"/>
      <c r="M1573" s="18">
        <v>3.7399546512386855E-6</v>
      </c>
      <c r="N1573" s="18"/>
      <c r="O1573" s="18"/>
      <c r="P1573" s="18">
        <v>3.7399546512386855E-6</v>
      </c>
      <c r="Q1573" s="17"/>
      <c r="R1573" s="17"/>
      <c r="S1573" s="17"/>
      <c r="T1573" s="17"/>
    </row>
    <row r="1574" spans="1:20" x14ac:dyDescent="0.25">
      <c r="A1574" s="19" t="s">
        <v>168</v>
      </c>
      <c r="B1574" s="19" t="s">
        <v>13</v>
      </c>
      <c r="C1574" s="19" t="s">
        <v>141</v>
      </c>
      <c r="D1574" s="19" t="s">
        <v>141</v>
      </c>
      <c r="E1574" s="19" t="s">
        <v>5</v>
      </c>
      <c r="F1574" s="19" t="s">
        <v>163</v>
      </c>
      <c r="G1574" s="14"/>
      <c r="H1574" s="14">
        <v>1.9640407886171074E-6</v>
      </c>
      <c r="I1574" s="14"/>
      <c r="J1574" s="14"/>
      <c r="K1574" s="14">
        <v>1.9640407886171074E-6</v>
      </c>
      <c r="L1574" s="18"/>
      <c r="M1574" s="18">
        <v>1.9640407886171074E-6</v>
      </c>
      <c r="N1574" s="18"/>
      <c r="O1574" s="18"/>
      <c r="P1574" s="18">
        <v>1.9640407886171074E-6</v>
      </c>
      <c r="Q1574" s="17"/>
      <c r="R1574" s="17"/>
      <c r="S1574" s="17"/>
      <c r="T1574" s="17"/>
    </row>
    <row r="1575" spans="1:20" x14ac:dyDescent="0.25">
      <c r="A1575" s="19" t="s">
        <v>168</v>
      </c>
      <c r="B1575" s="19" t="s">
        <v>13</v>
      </c>
      <c r="C1575" s="19" t="s">
        <v>141</v>
      </c>
      <c r="D1575" s="19" t="s">
        <v>141</v>
      </c>
      <c r="E1575" s="19" t="s">
        <v>5</v>
      </c>
      <c r="F1575" s="19" t="s">
        <v>169</v>
      </c>
      <c r="G1575" s="14"/>
      <c r="H1575" s="14">
        <v>0.58691111858226885</v>
      </c>
      <c r="I1575" s="14"/>
      <c r="J1575" s="14"/>
      <c r="K1575" s="14">
        <v>0.58691111858226885</v>
      </c>
      <c r="L1575" s="18"/>
      <c r="M1575" s="18">
        <v>0.58691111858226885</v>
      </c>
      <c r="N1575" s="18"/>
      <c r="O1575" s="18"/>
      <c r="P1575" s="18">
        <v>0.58691111858226885</v>
      </c>
      <c r="Q1575" s="17"/>
      <c r="R1575" s="17"/>
      <c r="S1575" s="17"/>
      <c r="T1575" s="17"/>
    </row>
    <row r="1576" spans="1:20" x14ac:dyDescent="0.25">
      <c r="A1576" s="19" t="s">
        <v>168</v>
      </c>
      <c r="B1576" s="19" t="s">
        <v>13</v>
      </c>
      <c r="C1576" s="19" t="s">
        <v>141</v>
      </c>
      <c r="D1576" s="19" t="s">
        <v>141</v>
      </c>
      <c r="E1576" s="19" t="s">
        <v>6</v>
      </c>
      <c r="F1576" s="19" t="s">
        <v>161</v>
      </c>
      <c r="G1576" s="14"/>
      <c r="H1576" s="14">
        <v>8.713488340992738E-6</v>
      </c>
      <c r="I1576" s="14"/>
      <c r="J1576" s="14"/>
      <c r="K1576" s="14">
        <v>8.713488340992738E-6</v>
      </c>
      <c r="L1576" s="18"/>
      <c r="M1576" s="18">
        <v>8.713488340992738E-6</v>
      </c>
      <c r="N1576" s="18"/>
      <c r="O1576" s="18"/>
      <c r="P1576" s="18">
        <v>8.713488340992738E-6</v>
      </c>
      <c r="Q1576" s="17"/>
      <c r="R1576" s="17"/>
      <c r="S1576" s="17"/>
      <c r="T1576" s="17"/>
    </row>
    <row r="1577" spans="1:20" x14ac:dyDescent="0.25">
      <c r="A1577" s="19" t="s">
        <v>168</v>
      </c>
      <c r="B1577" s="19" t="s">
        <v>13</v>
      </c>
      <c r="C1577" s="19" t="s">
        <v>141</v>
      </c>
      <c r="D1577" s="19" t="s">
        <v>141</v>
      </c>
      <c r="E1577" s="19" t="s">
        <v>6</v>
      </c>
      <c r="F1577" s="19" t="s">
        <v>162</v>
      </c>
      <c r="G1577" s="14"/>
      <c r="H1577" s="14">
        <v>3.5693920294009738E-6</v>
      </c>
      <c r="I1577" s="14"/>
      <c r="J1577" s="14"/>
      <c r="K1577" s="14">
        <v>3.5693920294009738E-6</v>
      </c>
      <c r="L1577" s="18"/>
      <c r="M1577" s="18">
        <v>3.5693920294009738E-6</v>
      </c>
      <c r="N1577" s="18"/>
      <c r="O1577" s="18"/>
      <c r="P1577" s="18">
        <v>3.5693920294009738E-6</v>
      </c>
      <c r="Q1577" s="17"/>
      <c r="R1577" s="17"/>
      <c r="S1577" s="17"/>
      <c r="T1577" s="17"/>
    </row>
    <row r="1578" spans="1:20" x14ac:dyDescent="0.25">
      <c r="A1578" s="19" t="s">
        <v>168</v>
      </c>
      <c r="B1578" s="19" t="s">
        <v>13</v>
      </c>
      <c r="C1578" s="19" t="s">
        <v>141</v>
      </c>
      <c r="D1578" s="19" t="s">
        <v>141</v>
      </c>
      <c r="E1578" s="19" t="s">
        <v>6</v>
      </c>
      <c r="F1578" s="19" t="s">
        <v>163</v>
      </c>
      <c r="G1578" s="14"/>
      <c r="H1578" s="14">
        <v>2.9851520401932564E-6</v>
      </c>
      <c r="I1578" s="14"/>
      <c r="J1578" s="14"/>
      <c r="K1578" s="14">
        <v>2.9851520401932564E-6</v>
      </c>
      <c r="L1578" s="18"/>
      <c r="M1578" s="18">
        <v>2.9851520401932564E-6</v>
      </c>
      <c r="N1578" s="18"/>
      <c r="O1578" s="18"/>
      <c r="P1578" s="18">
        <v>2.9851520401932564E-6</v>
      </c>
      <c r="Q1578" s="17"/>
      <c r="R1578" s="17"/>
      <c r="S1578" s="17"/>
      <c r="T1578" s="17"/>
    </row>
    <row r="1579" spans="1:20" x14ac:dyDescent="0.25">
      <c r="A1579" s="19" t="s">
        <v>168</v>
      </c>
      <c r="B1579" s="19" t="s">
        <v>13</v>
      </c>
      <c r="C1579" s="19" t="s">
        <v>141</v>
      </c>
      <c r="D1579" s="19" t="s">
        <v>141</v>
      </c>
      <c r="E1579" s="19" t="s">
        <v>6</v>
      </c>
      <c r="F1579" s="19" t="s">
        <v>169</v>
      </c>
      <c r="G1579" s="14"/>
      <c r="H1579" s="14">
        <v>2.20797483642177E-6</v>
      </c>
      <c r="I1579" s="14"/>
      <c r="J1579" s="14"/>
      <c r="K1579" s="14">
        <v>2.20797483642177E-6</v>
      </c>
      <c r="L1579" s="18"/>
      <c r="M1579" s="18">
        <v>2.20797483642177E-6</v>
      </c>
      <c r="N1579" s="18"/>
      <c r="O1579" s="18"/>
      <c r="P1579" s="18">
        <v>2.20797483642177E-6</v>
      </c>
      <c r="Q1579" s="17"/>
      <c r="R1579" s="17"/>
      <c r="S1579" s="17"/>
      <c r="T1579" s="17"/>
    </row>
    <row r="1580" spans="1:20" x14ac:dyDescent="0.25">
      <c r="A1580" s="19" t="s">
        <v>168</v>
      </c>
      <c r="B1580" s="19" t="s">
        <v>13</v>
      </c>
      <c r="C1580" s="19" t="s">
        <v>141</v>
      </c>
      <c r="D1580" s="19" t="s">
        <v>141</v>
      </c>
      <c r="E1580" s="19" t="s">
        <v>7</v>
      </c>
      <c r="F1580" s="19" t="s">
        <v>161</v>
      </c>
      <c r="G1580" s="14"/>
      <c r="H1580" s="14">
        <v>7.3219653615456446E-6</v>
      </c>
      <c r="I1580" s="14"/>
      <c r="J1580" s="14"/>
      <c r="K1580" s="14">
        <v>7.3219653615456446E-6</v>
      </c>
      <c r="L1580" s="18"/>
      <c r="M1580" s="18">
        <v>7.3219653615456446E-6</v>
      </c>
      <c r="N1580" s="18"/>
      <c r="O1580" s="18"/>
      <c r="P1580" s="18">
        <v>7.3219653615456446E-6</v>
      </c>
      <c r="Q1580" s="17"/>
      <c r="R1580" s="17"/>
      <c r="S1580" s="17"/>
      <c r="T1580" s="17"/>
    </row>
    <row r="1581" spans="1:20" x14ac:dyDescent="0.25">
      <c r="A1581" s="19" t="s">
        <v>168</v>
      </c>
      <c r="B1581" s="19" t="s">
        <v>13</v>
      </c>
      <c r="C1581" s="19" t="s">
        <v>141</v>
      </c>
      <c r="D1581" s="19" t="s">
        <v>141</v>
      </c>
      <c r="E1581" s="19" t="s">
        <v>7</v>
      </c>
      <c r="F1581" s="19" t="s">
        <v>162</v>
      </c>
      <c r="G1581" s="14"/>
      <c r="H1581" s="14">
        <v>4.1686844042306532E-6</v>
      </c>
      <c r="I1581" s="14"/>
      <c r="J1581" s="14"/>
      <c r="K1581" s="14">
        <v>4.1686844042306532E-6</v>
      </c>
      <c r="L1581" s="18"/>
      <c r="M1581" s="18">
        <v>4.1686844042306532E-6</v>
      </c>
      <c r="N1581" s="18"/>
      <c r="O1581" s="18"/>
      <c r="P1581" s="18">
        <v>4.1686844042306532E-6</v>
      </c>
      <c r="Q1581" s="17"/>
      <c r="R1581" s="17"/>
      <c r="S1581" s="17"/>
      <c r="T1581" s="17"/>
    </row>
    <row r="1582" spans="1:20" x14ac:dyDescent="0.25">
      <c r="A1582" s="19" t="s">
        <v>168</v>
      </c>
      <c r="B1582" s="19" t="s">
        <v>13</v>
      </c>
      <c r="C1582" s="19" t="s">
        <v>141</v>
      </c>
      <c r="D1582" s="19" t="s">
        <v>141</v>
      </c>
      <c r="E1582" s="19" t="s">
        <v>7</v>
      </c>
      <c r="F1582" s="19" t="s">
        <v>163</v>
      </c>
      <c r="G1582" s="14"/>
      <c r="H1582" s="14">
        <v>3.8163719471256628E-6</v>
      </c>
      <c r="I1582" s="14"/>
      <c r="J1582" s="14"/>
      <c r="K1582" s="14">
        <v>3.8163719471256628E-6</v>
      </c>
      <c r="L1582" s="18"/>
      <c r="M1582" s="18">
        <v>3.8163719471256628E-6</v>
      </c>
      <c r="N1582" s="18"/>
      <c r="O1582" s="18"/>
      <c r="P1582" s="18">
        <v>3.8163719471256628E-6</v>
      </c>
      <c r="Q1582" s="17"/>
      <c r="R1582" s="17"/>
      <c r="S1582" s="17"/>
      <c r="T1582" s="17"/>
    </row>
    <row r="1583" spans="1:20" x14ac:dyDescent="0.25">
      <c r="A1583" s="19" t="s">
        <v>168</v>
      </c>
      <c r="B1583" s="19" t="s">
        <v>13</v>
      </c>
      <c r="C1583" s="19" t="s">
        <v>141</v>
      </c>
      <c r="D1583" s="19" t="s">
        <v>141</v>
      </c>
      <c r="E1583" s="19" t="s">
        <v>7</v>
      </c>
      <c r="F1583" s="19" t="s">
        <v>169</v>
      </c>
      <c r="G1583" s="14"/>
      <c r="H1583" s="14">
        <v>2.0767768503923226E-6</v>
      </c>
      <c r="I1583" s="14"/>
      <c r="J1583" s="14"/>
      <c r="K1583" s="14">
        <v>2.0767768503923226E-6</v>
      </c>
      <c r="L1583" s="18"/>
      <c r="M1583" s="18">
        <v>2.0767768503923226E-6</v>
      </c>
      <c r="N1583" s="18"/>
      <c r="O1583" s="18"/>
      <c r="P1583" s="18">
        <v>2.0767768503923226E-6</v>
      </c>
      <c r="Q1583" s="17"/>
      <c r="R1583" s="17"/>
      <c r="S1583" s="17"/>
      <c r="T1583" s="17"/>
    </row>
    <row r="1584" spans="1:20" x14ac:dyDescent="0.25">
      <c r="A1584" s="19" t="s">
        <v>168</v>
      </c>
      <c r="B1584" s="19" t="s">
        <v>13</v>
      </c>
      <c r="C1584" s="19" t="s">
        <v>141</v>
      </c>
      <c r="D1584" s="19" t="s">
        <v>141</v>
      </c>
      <c r="E1584" s="19" t="s">
        <v>8</v>
      </c>
      <c r="F1584" s="19" t="s">
        <v>161</v>
      </c>
      <c r="G1584" s="14"/>
      <c r="H1584" s="14">
        <v>1.02933081391676E-5</v>
      </c>
      <c r="I1584" s="14"/>
      <c r="J1584" s="14"/>
      <c r="K1584" s="14">
        <v>1.02933081391676E-5</v>
      </c>
      <c r="L1584" s="18"/>
      <c r="M1584" s="18">
        <v>1.02933081391676E-5</v>
      </c>
      <c r="N1584" s="18"/>
      <c r="O1584" s="18"/>
      <c r="P1584" s="18">
        <v>1.02933081391676E-5</v>
      </c>
      <c r="Q1584" s="17"/>
      <c r="R1584" s="17"/>
      <c r="S1584" s="17"/>
      <c r="T1584" s="17"/>
    </row>
    <row r="1585" spans="1:20" x14ac:dyDescent="0.25">
      <c r="A1585" s="19" t="s">
        <v>168</v>
      </c>
      <c r="B1585" s="19" t="s">
        <v>13</v>
      </c>
      <c r="C1585" s="19" t="s">
        <v>141</v>
      </c>
      <c r="D1585" s="19" t="s">
        <v>141</v>
      </c>
      <c r="E1585" s="19" t="s">
        <v>8</v>
      </c>
      <c r="F1585" s="19" t="s">
        <v>162</v>
      </c>
      <c r="G1585" s="14"/>
      <c r="H1585" s="14">
        <v>5.2781312377397978E-6</v>
      </c>
      <c r="I1585" s="14"/>
      <c r="J1585" s="14"/>
      <c r="K1585" s="14">
        <v>5.2781312377397978E-6</v>
      </c>
      <c r="L1585" s="18"/>
      <c r="M1585" s="18">
        <v>5.2781312377397978E-6</v>
      </c>
      <c r="N1585" s="18"/>
      <c r="O1585" s="18"/>
      <c r="P1585" s="18">
        <v>5.2781312377397978E-6</v>
      </c>
      <c r="Q1585" s="17"/>
      <c r="R1585" s="17"/>
      <c r="S1585" s="17"/>
      <c r="T1585" s="17"/>
    </row>
    <row r="1586" spans="1:20" x14ac:dyDescent="0.25">
      <c r="A1586" s="19" t="s">
        <v>168</v>
      </c>
      <c r="B1586" s="19" t="s">
        <v>13</v>
      </c>
      <c r="C1586" s="19" t="s">
        <v>141</v>
      </c>
      <c r="D1586" s="19" t="s">
        <v>141</v>
      </c>
      <c r="E1586" s="19" t="s">
        <v>8</v>
      </c>
      <c r="F1586" s="19" t="s">
        <v>163</v>
      </c>
      <c r="G1586" s="14"/>
      <c r="H1586" s="14">
        <v>4.7571994156461693E-6</v>
      </c>
      <c r="I1586" s="14"/>
      <c r="J1586" s="14"/>
      <c r="K1586" s="14">
        <v>4.7571994156461693E-6</v>
      </c>
      <c r="L1586" s="18"/>
      <c r="M1586" s="18">
        <v>4.7571994156461693E-6</v>
      </c>
      <c r="N1586" s="18"/>
      <c r="O1586" s="18"/>
      <c r="P1586" s="18">
        <v>4.7571994156461693E-6</v>
      </c>
      <c r="Q1586" s="17"/>
      <c r="R1586" s="17"/>
      <c r="S1586" s="17"/>
      <c r="T1586" s="17"/>
    </row>
    <row r="1587" spans="1:20" x14ac:dyDescent="0.25">
      <c r="A1587" s="19" t="s">
        <v>168</v>
      </c>
      <c r="B1587" s="19" t="s">
        <v>13</v>
      </c>
      <c r="C1587" s="19" t="s">
        <v>141</v>
      </c>
      <c r="D1587" s="19" t="s">
        <v>141</v>
      </c>
      <c r="E1587" s="19" t="s">
        <v>8</v>
      </c>
      <c r="F1587" s="19" t="s">
        <v>169</v>
      </c>
      <c r="G1587" s="14"/>
      <c r="H1587" s="14">
        <v>2.8119975017665094E-6</v>
      </c>
      <c r="I1587" s="14"/>
      <c r="J1587" s="14"/>
      <c r="K1587" s="14">
        <v>2.8119975017665094E-6</v>
      </c>
      <c r="L1587" s="18"/>
      <c r="M1587" s="18">
        <v>2.8119975017665094E-6</v>
      </c>
      <c r="N1587" s="18"/>
      <c r="O1587" s="18"/>
      <c r="P1587" s="18">
        <v>2.8119975017665094E-6</v>
      </c>
      <c r="Q1587" s="17"/>
      <c r="R1587" s="17"/>
      <c r="S1587" s="17"/>
      <c r="T1587" s="17"/>
    </row>
    <row r="1588" spans="1:20" x14ac:dyDescent="0.25">
      <c r="A1588" s="19" t="s">
        <v>168</v>
      </c>
      <c r="B1588" s="19" t="s">
        <v>13</v>
      </c>
      <c r="C1588" s="19" t="s">
        <v>141</v>
      </c>
      <c r="D1588" s="19" t="s">
        <v>141</v>
      </c>
      <c r="E1588" s="19" t="s">
        <v>9</v>
      </c>
      <c r="F1588" s="19" t="s">
        <v>161</v>
      </c>
      <c r="G1588" s="14"/>
      <c r="H1588" s="14">
        <v>1.2762266144086351E-5</v>
      </c>
      <c r="I1588" s="14"/>
      <c r="J1588" s="14"/>
      <c r="K1588" s="14">
        <v>1.2762266144086351E-5</v>
      </c>
      <c r="L1588" s="18"/>
      <c r="M1588" s="18">
        <v>1.2762266144086351E-5</v>
      </c>
      <c r="N1588" s="18"/>
      <c r="O1588" s="18"/>
      <c r="P1588" s="18">
        <v>1.2762266144086351E-5</v>
      </c>
      <c r="Q1588" s="17"/>
      <c r="R1588" s="17"/>
      <c r="S1588" s="17"/>
      <c r="T1588" s="17"/>
    </row>
    <row r="1589" spans="1:20" x14ac:dyDescent="0.25">
      <c r="A1589" s="19" t="s">
        <v>168</v>
      </c>
      <c r="B1589" s="19" t="s">
        <v>13</v>
      </c>
      <c r="C1589" s="19" t="s">
        <v>141</v>
      </c>
      <c r="D1589" s="19" t="s">
        <v>141</v>
      </c>
      <c r="E1589" s="19" t="s">
        <v>9</v>
      </c>
      <c r="F1589" s="19" t="s">
        <v>162</v>
      </c>
      <c r="G1589" s="14"/>
      <c r="H1589" s="14">
        <v>6.1243286556546466E-6</v>
      </c>
      <c r="I1589" s="14"/>
      <c r="J1589" s="14"/>
      <c r="K1589" s="14">
        <v>6.1243286556546466E-6</v>
      </c>
      <c r="L1589" s="18"/>
      <c r="M1589" s="18">
        <v>6.1243286556546466E-6</v>
      </c>
      <c r="N1589" s="18"/>
      <c r="O1589" s="18"/>
      <c r="P1589" s="18">
        <v>6.1243286556546466E-6</v>
      </c>
      <c r="Q1589" s="17"/>
      <c r="R1589" s="17"/>
      <c r="S1589" s="17"/>
      <c r="T1589" s="17"/>
    </row>
    <row r="1590" spans="1:20" x14ac:dyDescent="0.25">
      <c r="A1590" s="19" t="s">
        <v>168</v>
      </c>
      <c r="B1590" s="19" t="s">
        <v>13</v>
      </c>
      <c r="C1590" s="19" t="s">
        <v>141</v>
      </c>
      <c r="D1590" s="19" t="s">
        <v>141</v>
      </c>
      <c r="E1590" s="19" t="s">
        <v>9</v>
      </c>
      <c r="F1590" s="19" t="s">
        <v>163</v>
      </c>
      <c r="G1590" s="14"/>
      <c r="H1590" s="14">
        <v>6.0733373473951993E-6</v>
      </c>
      <c r="I1590" s="14"/>
      <c r="J1590" s="14"/>
      <c r="K1590" s="14">
        <v>6.0733373473951993E-6</v>
      </c>
      <c r="L1590" s="18"/>
      <c r="M1590" s="18">
        <v>6.0733373473951993E-6</v>
      </c>
      <c r="N1590" s="18"/>
      <c r="O1590" s="18"/>
      <c r="P1590" s="18">
        <v>6.0733373473951993E-6</v>
      </c>
      <c r="Q1590" s="17"/>
      <c r="R1590" s="17"/>
      <c r="S1590" s="17"/>
      <c r="T1590" s="17"/>
    </row>
    <row r="1591" spans="1:20" x14ac:dyDescent="0.25">
      <c r="A1591" s="19" t="s">
        <v>168</v>
      </c>
      <c r="B1591" s="19" t="s">
        <v>13</v>
      </c>
      <c r="C1591" s="19" t="s">
        <v>141</v>
      </c>
      <c r="D1591" s="19" t="s">
        <v>141</v>
      </c>
      <c r="E1591" s="19" t="s">
        <v>9</v>
      </c>
      <c r="F1591" s="19" t="s">
        <v>169</v>
      </c>
      <c r="G1591" s="14"/>
      <c r="H1591" s="14">
        <v>3.446961058584862E-6</v>
      </c>
      <c r="I1591" s="14"/>
      <c r="J1591" s="14"/>
      <c r="K1591" s="14">
        <v>3.446961058584862E-6</v>
      </c>
      <c r="L1591" s="18"/>
      <c r="M1591" s="18">
        <v>3.446961058584862E-6</v>
      </c>
      <c r="N1591" s="18"/>
      <c r="O1591" s="18"/>
      <c r="P1591" s="18">
        <v>3.446961058584862E-6</v>
      </c>
      <c r="Q1591" s="17"/>
      <c r="R1591" s="17"/>
      <c r="S1591" s="17"/>
      <c r="T1591" s="17"/>
    </row>
    <row r="1592" spans="1:20" x14ac:dyDescent="0.25">
      <c r="A1592" s="19" t="s">
        <v>168</v>
      </c>
      <c r="B1592" s="19" t="s">
        <v>13</v>
      </c>
      <c r="C1592" s="19" t="s">
        <v>63</v>
      </c>
      <c r="D1592" s="19" t="s">
        <v>63</v>
      </c>
      <c r="E1592" s="19" t="s">
        <v>2</v>
      </c>
      <c r="F1592" s="19" t="s">
        <v>161</v>
      </c>
      <c r="G1592" s="14">
        <v>0.63493149593839993</v>
      </c>
      <c r="H1592" s="14">
        <v>114.70813028935868</v>
      </c>
      <c r="I1592" s="14"/>
      <c r="J1592" s="14">
        <v>9.4237694038448474</v>
      </c>
      <c r="K1592" s="14">
        <v>124.76683118914193</v>
      </c>
      <c r="L1592" s="18">
        <v>38.556739488057488</v>
      </c>
      <c r="M1592" s="18">
        <v>85.575164141941443</v>
      </c>
      <c r="N1592" s="18"/>
      <c r="O1592" s="18">
        <v>0.63492755508035281</v>
      </c>
      <c r="P1592" s="18">
        <v>124.76683118507928</v>
      </c>
      <c r="Q1592" s="17">
        <v>94.253581476372318</v>
      </c>
      <c r="R1592" s="17">
        <v>116.99997837906041</v>
      </c>
      <c r="S1592" s="17"/>
      <c r="T1592" s="17"/>
    </row>
    <row r="1593" spans="1:20" x14ac:dyDescent="0.25">
      <c r="A1593" s="19" t="s">
        <v>168</v>
      </c>
      <c r="B1593" s="19" t="s">
        <v>13</v>
      </c>
      <c r="C1593" s="19" t="s">
        <v>63</v>
      </c>
      <c r="D1593" s="19" t="s">
        <v>63</v>
      </c>
      <c r="E1593" s="19" t="s">
        <v>2</v>
      </c>
      <c r="F1593" s="19" t="s">
        <v>162</v>
      </c>
      <c r="G1593" s="14">
        <v>0.63493149046637865</v>
      </c>
      <c r="H1593" s="14">
        <v>114.70813024840089</v>
      </c>
      <c r="I1593" s="14"/>
      <c r="J1593" s="14">
        <v>4.2682537810849839E-7</v>
      </c>
      <c r="K1593" s="14">
        <v>115.34306216569266</v>
      </c>
      <c r="L1593" s="18">
        <v>64.528643771319281</v>
      </c>
      <c r="M1593" s="18">
        <v>50.814381273466203</v>
      </c>
      <c r="N1593" s="18"/>
      <c r="O1593" s="18">
        <v>3.7115054408686337E-5</v>
      </c>
      <c r="P1593" s="18">
        <v>115.3430621598399</v>
      </c>
      <c r="Q1593" s="17">
        <v>89.634365792890122</v>
      </c>
      <c r="R1593" s="17">
        <v>116.9999679591174</v>
      </c>
      <c r="S1593" s="17"/>
      <c r="T1593" s="17"/>
    </row>
    <row r="1594" spans="1:20" x14ac:dyDescent="0.25">
      <c r="A1594" s="19" t="s">
        <v>168</v>
      </c>
      <c r="B1594" s="19" t="s">
        <v>13</v>
      </c>
      <c r="C1594" s="19" t="s">
        <v>63</v>
      </c>
      <c r="D1594" s="19" t="s">
        <v>63</v>
      </c>
      <c r="E1594" s="19" t="s">
        <v>2</v>
      </c>
      <c r="F1594" s="19" t="s">
        <v>163</v>
      </c>
      <c r="G1594" s="14">
        <v>0.63493147781339943</v>
      </c>
      <c r="H1594" s="14">
        <v>109.89289563885079</v>
      </c>
      <c r="I1594" s="14"/>
      <c r="J1594" s="14">
        <v>1.8459694814604384</v>
      </c>
      <c r="K1594" s="14">
        <v>112.37379659812463</v>
      </c>
      <c r="L1594" s="18">
        <v>66.34256607797883</v>
      </c>
      <c r="M1594" s="18">
        <v>17.792378276285437</v>
      </c>
      <c r="N1594" s="18"/>
      <c r="O1594" s="18">
        <v>28.238852243863587</v>
      </c>
      <c r="P1594" s="18">
        <v>112.37379659812785</v>
      </c>
      <c r="Q1594" s="17">
        <v>89.622148103610442</v>
      </c>
      <c r="R1594" s="17">
        <v>116.99994572028373</v>
      </c>
      <c r="S1594" s="17"/>
      <c r="T1594" s="17"/>
    </row>
    <row r="1595" spans="1:20" x14ac:dyDescent="0.25">
      <c r="A1595" s="19" t="s">
        <v>168</v>
      </c>
      <c r="B1595" s="19" t="s">
        <v>13</v>
      </c>
      <c r="C1595" s="19" t="s">
        <v>63</v>
      </c>
      <c r="D1595" s="19" t="s">
        <v>63</v>
      </c>
      <c r="E1595" s="19" t="s">
        <v>2</v>
      </c>
      <c r="F1595" s="19" t="s">
        <v>169</v>
      </c>
      <c r="G1595" s="14">
        <v>0.23174999423712339</v>
      </c>
      <c r="H1595" s="14">
        <v>41.569923002369492</v>
      </c>
      <c r="I1595" s="14"/>
      <c r="J1595" s="14">
        <v>1.8389999599731996</v>
      </c>
      <c r="K1595" s="14">
        <v>43.64067295657982</v>
      </c>
      <c r="L1595" s="18">
        <v>18.91255967570752</v>
      </c>
      <c r="M1595" s="18">
        <v>22.861108243920928</v>
      </c>
      <c r="N1595" s="18"/>
      <c r="O1595" s="18">
        <v>1.8670050355057761</v>
      </c>
      <c r="P1595" s="18">
        <v>43.640672955134228</v>
      </c>
      <c r="Q1595" s="17">
        <v>91.355042063184399</v>
      </c>
      <c r="R1595" s="17"/>
      <c r="S1595" s="17"/>
      <c r="T1595" s="17"/>
    </row>
    <row r="1596" spans="1:20" x14ac:dyDescent="0.25">
      <c r="A1596" s="19" t="s">
        <v>168</v>
      </c>
      <c r="B1596" s="19" t="s">
        <v>13</v>
      </c>
      <c r="C1596" s="19" t="s">
        <v>63</v>
      </c>
      <c r="D1596" s="19" t="s">
        <v>63</v>
      </c>
      <c r="E1596" s="19" t="s">
        <v>3</v>
      </c>
      <c r="F1596" s="19" t="s">
        <v>161</v>
      </c>
      <c r="G1596" s="14">
        <v>1.2144349340393596</v>
      </c>
      <c r="H1596" s="14">
        <v>114.708130282729</v>
      </c>
      <c r="I1596" s="14"/>
      <c r="J1596" s="14">
        <v>8.8529586487794329</v>
      </c>
      <c r="K1596" s="14">
        <v>124.7755238655478</v>
      </c>
      <c r="L1596" s="18">
        <v>46.955978000646112</v>
      </c>
      <c r="M1596" s="18">
        <v>76.605114132637127</v>
      </c>
      <c r="N1596" s="18"/>
      <c r="O1596" s="18">
        <v>1.2144317243253964</v>
      </c>
      <c r="P1596" s="18">
        <v>124.77552385760863</v>
      </c>
      <c r="Q1596" s="17">
        <v>98.736870274885263</v>
      </c>
      <c r="R1596" s="17">
        <v>125.95713333399281</v>
      </c>
      <c r="S1596" s="17"/>
      <c r="T1596" s="17"/>
    </row>
    <row r="1597" spans="1:20" x14ac:dyDescent="0.25">
      <c r="A1597" s="19" t="s">
        <v>168</v>
      </c>
      <c r="B1597" s="19" t="s">
        <v>13</v>
      </c>
      <c r="C1597" s="19" t="s">
        <v>63</v>
      </c>
      <c r="D1597" s="19" t="s">
        <v>63</v>
      </c>
      <c r="E1597" s="19" t="s">
        <v>3</v>
      </c>
      <c r="F1597" s="19" t="s">
        <v>162</v>
      </c>
      <c r="G1597" s="14">
        <v>1.2144349245631807</v>
      </c>
      <c r="H1597" s="14">
        <v>114.70813025461564</v>
      </c>
      <c r="I1597" s="14"/>
      <c r="J1597" s="14">
        <v>0.5269695884650798</v>
      </c>
      <c r="K1597" s="14">
        <v>116.4495347676439</v>
      </c>
      <c r="L1597" s="18">
        <v>76.149595247196828</v>
      </c>
      <c r="M1597" s="18">
        <v>40.299938047778305</v>
      </c>
      <c r="N1597" s="18"/>
      <c r="O1597" s="18">
        <v>1.4727190456512919E-6</v>
      </c>
      <c r="P1597" s="18">
        <v>116.44953476769419</v>
      </c>
      <c r="Q1597" s="17">
        <v>98.447529503071593</v>
      </c>
      <c r="R1597" s="17">
        <v>125.95712258255118</v>
      </c>
      <c r="S1597" s="17"/>
      <c r="T1597" s="17"/>
    </row>
    <row r="1598" spans="1:20" x14ac:dyDescent="0.25">
      <c r="A1598" s="19" t="s">
        <v>168</v>
      </c>
      <c r="B1598" s="19" t="s">
        <v>13</v>
      </c>
      <c r="C1598" s="19" t="s">
        <v>63</v>
      </c>
      <c r="D1598" s="19" t="s">
        <v>63</v>
      </c>
      <c r="E1598" s="19" t="s">
        <v>3</v>
      </c>
      <c r="F1598" s="19" t="s">
        <v>163</v>
      </c>
      <c r="G1598" s="14">
        <v>1.2144348972717884</v>
      </c>
      <c r="H1598" s="14">
        <v>112.80962582671397</v>
      </c>
      <c r="I1598" s="14"/>
      <c r="J1598" s="14">
        <v>2.5108293942573501</v>
      </c>
      <c r="K1598" s="14">
        <v>116.53489011824311</v>
      </c>
      <c r="L1598" s="18">
        <v>79.153669430386586</v>
      </c>
      <c r="M1598" s="18">
        <v>10.852783791763738</v>
      </c>
      <c r="N1598" s="18"/>
      <c r="O1598" s="18">
        <v>26.528436896066438</v>
      </c>
      <c r="P1598" s="18">
        <v>116.53489011821677</v>
      </c>
      <c r="Q1598" s="17">
        <v>96.125059808838444</v>
      </c>
      <c r="R1598" s="17">
        <v>125.95709124701895</v>
      </c>
      <c r="S1598" s="17"/>
      <c r="T1598" s="17"/>
    </row>
    <row r="1599" spans="1:20" x14ac:dyDescent="0.25">
      <c r="A1599" s="19" t="s">
        <v>168</v>
      </c>
      <c r="B1599" s="19" t="s">
        <v>13</v>
      </c>
      <c r="C1599" s="19" t="s">
        <v>63</v>
      </c>
      <c r="D1599" s="19" t="s">
        <v>63</v>
      </c>
      <c r="E1599" s="19" t="s">
        <v>3</v>
      </c>
      <c r="F1599" s="19" t="s">
        <v>169</v>
      </c>
      <c r="G1599" s="14">
        <v>0.44326874750763534</v>
      </c>
      <c r="H1599" s="14">
        <v>41.750760273549545</v>
      </c>
      <c r="I1599" s="14"/>
      <c r="J1599" s="14">
        <v>1.8389992057864015</v>
      </c>
      <c r="K1599" s="14">
        <v>44.033028226843584</v>
      </c>
      <c r="L1599" s="18">
        <v>22.638422908465827</v>
      </c>
      <c r="M1599" s="18">
        <v>19.527601047095342</v>
      </c>
      <c r="N1599" s="18"/>
      <c r="O1599" s="18">
        <v>1.8670042698339522</v>
      </c>
      <c r="P1599" s="18">
        <v>44.033028225395114</v>
      </c>
      <c r="Q1599" s="17">
        <v>98.053893652303515</v>
      </c>
      <c r="R1599" s="17"/>
      <c r="S1599" s="17"/>
      <c r="T1599" s="17"/>
    </row>
    <row r="1600" spans="1:20" x14ac:dyDescent="0.25">
      <c r="A1600" s="19" t="s">
        <v>168</v>
      </c>
      <c r="B1600" s="19" t="s">
        <v>13</v>
      </c>
      <c r="C1600" s="19" t="s">
        <v>63</v>
      </c>
      <c r="D1600" s="19" t="s">
        <v>63</v>
      </c>
      <c r="E1600" s="19" t="s">
        <v>4</v>
      </c>
      <c r="F1600" s="19" t="s">
        <v>161</v>
      </c>
      <c r="G1600" s="14">
        <v>1.4946891441896217</v>
      </c>
      <c r="H1600" s="14">
        <v>114.70813028196515</v>
      </c>
      <c r="I1600" s="14"/>
      <c r="J1600" s="14">
        <v>9.2059419396780626</v>
      </c>
      <c r="K1600" s="14">
        <v>125.40876136583285</v>
      </c>
      <c r="L1600" s="18">
        <v>50.122030206692763</v>
      </c>
      <c r="M1600" s="18">
        <v>75.126954488975031</v>
      </c>
      <c r="N1600" s="18"/>
      <c r="O1600" s="18">
        <v>0.15977667016228964</v>
      </c>
      <c r="P1600" s="18">
        <v>125.40876136583007</v>
      </c>
      <c r="Q1600" s="17">
        <v>105.89196300847942</v>
      </c>
      <c r="R1600" s="17">
        <v>141.18607698918728</v>
      </c>
      <c r="S1600" s="17"/>
      <c r="T1600" s="17"/>
    </row>
    <row r="1601" spans="1:20" x14ac:dyDescent="0.25">
      <c r="A1601" s="19" t="s">
        <v>168</v>
      </c>
      <c r="B1601" s="19" t="s">
        <v>13</v>
      </c>
      <c r="C1601" s="19" t="s">
        <v>63</v>
      </c>
      <c r="D1601" s="19" t="s">
        <v>63</v>
      </c>
      <c r="E1601" s="19" t="s">
        <v>4</v>
      </c>
      <c r="F1601" s="19" t="s">
        <v>162</v>
      </c>
      <c r="G1601" s="14">
        <v>1.4946891286073982</v>
      </c>
      <c r="H1601" s="14">
        <v>114.70813024886007</v>
      </c>
      <c r="I1601" s="14"/>
      <c r="J1601" s="14">
        <v>7.9946279879590976E-6</v>
      </c>
      <c r="K1601" s="14">
        <v>116.20282737209547</v>
      </c>
      <c r="L1601" s="18">
        <v>81.217982439590131</v>
      </c>
      <c r="M1601" s="18">
        <v>34.984841279350974</v>
      </c>
      <c r="N1601" s="18"/>
      <c r="O1601" s="18">
        <v>3.6531532503295751E-6</v>
      </c>
      <c r="P1601" s="18">
        <v>116.20282737209436</v>
      </c>
      <c r="Q1601" s="17">
        <v>105.44232028082425</v>
      </c>
      <c r="R1601" s="17">
        <v>141.18605955767094</v>
      </c>
      <c r="S1601" s="17"/>
      <c r="T1601" s="17"/>
    </row>
    <row r="1602" spans="1:20" x14ac:dyDescent="0.25">
      <c r="A1602" s="19" t="s">
        <v>168</v>
      </c>
      <c r="B1602" s="19" t="s">
        <v>13</v>
      </c>
      <c r="C1602" s="19" t="s">
        <v>63</v>
      </c>
      <c r="D1602" s="19" t="s">
        <v>63</v>
      </c>
      <c r="E1602" s="19" t="s">
        <v>4</v>
      </c>
      <c r="F1602" s="19" t="s">
        <v>163</v>
      </c>
      <c r="G1602" s="14">
        <v>1.4946890907230279</v>
      </c>
      <c r="H1602" s="14">
        <v>114.70812945202327</v>
      </c>
      <c r="I1602" s="14"/>
      <c r="J1602" s="14">
        <v>0.46451936874704924</v>
      </c>
      <c r="K1602" s="14">
        <v>116.66733791149335</v>
      </c>
      <c r="L1602" s="18">
        <v>83.955420909755148</v>
      </c>
      <c r="M1602" s="18">
        <v>5.125744417887816</v>
      </c>
      <c r="N1602" s="18"/>
      <c r="O1602" s="18">
        <v>27.586172583853681</v>
      </c>
      <c r="P1602" s="18">
        <v>116.66733791149665</v>
      </c>
      <c r="Q1602" s="17">
        <v>104.05215868955597</v>
      </c>
      <c r="R1602" s="17">
        <v>141.1860203282767</v>
      </c>
      <c r="S1602" s="17"/>
      <c r="T1602" s="17"/>
    </row>
    <row r="1603" spans="1:20" x14ac:dyDescent="0.25">
      <c r="A1603" s="19" t="s">
        <v>168</v>
      </c>
      <c r="B1603" s="19" t="s">
        <v>13</v>
      </c>
      <c r="C1603" s="19" t="s">
        <v>63</v>
      </c>
      <c r="D1603" s="19" t="s">
        <v>63</v>
      </c>
      <c r="E1603" s="19" t="s">
        <v>4</v>
      </c>
      <c r="F1603" s="19" t="s">
        <v>169</v>
      </c>
      <c r="G1603" s="14">
        <v>0.5455615324444163</v>
      </c>
      <c r="H1603" s="14">
        <v>41.868467497488268</v>
      </c>
      <c r="I1603" s="14"/>
      <c r="J1603" s="14">
        <v>1.713488535178761</v>
      </c>
      <c r="K1603" s="14">
        <v>44.127517565111447</v>
      </c>
      <c r="L1603" s="18">
        <v>24.123725516980407</v>
      </c>
      <c r="M1603" s="18">
        <v>18.264209778913589</v>
      </c>
      <c r="N1603" s="18"/>
      <c r="O1603" s="18">
        <v>1.7395822692170173</v>
      </c>
      <c r="P1603" s="18">
        <v>44.127517565111013</v>
      </c>
      <c r="Q1603" s="17">
        <v>105.31332498424844</v>
      </c>
      <c r="R1603" s="17"/>
      <c r="S1603" s="17"/>
      <c r="T1603" s="17"/>
    </row>
    <row r="1604" spans="1:20" x14ac:dyDescent="0.25">
      <c r="A1604" s="19" t="s">
        <v>168</v>
      </c>
      <c r="B1604" s="19" t="s">
        <v>13</v>
      </c>
      <c r="C1604" s="19" t="s">
        <v>63</v>
      </c>
      <c r="D1604" s="19" t="s">
        <v>63</v>
      </c>
      <c r="E1604" s="19" t="s">
        <v>5</v>
      </c>
      <c r="F1604" s="19" t="s">
        <v>161</v>
      </c>
      <c r="G1604" s="14">
        <v>1.6192465652646169</v>
      </c>
      <c r="H1604" s="14">
        <v>114.70813027867493</v>
      </c>
      <c r="I1604" s="14"/>
      <c r="J1604" s="14">
        <v>8.6217989564718458</v>
      </c>
      <c r="K1604" s="14">
        <v>124.9491758004114</v>
      </c>
      <c r="L1604" s="18">
        <v>53.100980674982992</v>
      </c>
      <c r="M1604" s="18">
        <v>71.848192978488981</v>
      </c>
      <c r="N1604" s="18"/>
      <c r="O1604" s="18">
        <v>2.1469363933768356E-6</v>
      </c>
      <c r="P1604" s="18">
        <v>124.94917580040837</v>
      </c>
      <c r="Q1604" s="17">
        <v>114.00436183086939</v>
      </c>
      <c r="R1604" s="17">
        <v>158.18149657117723</v>
      </c>
      <c r="S1604" s="17"/>
      <c r="T1604" s="17"/>
    </row>
    <row r="1605" spans="1:20" x14ac:dyDescent="0.25">
      <c r="A1605" s="19" t="s">
        <v>168</v>
      </c>
      <c r="B1605" s="19" t="s">
        <v>13</v>
      </c>
      <c r="C1605" s="19" t="s">
        <v>63</v>
      </c>
      <c r="D1605" s="19" t="s">
        <v>63</v>
      </c>
      <c r="E1605" s="19" t="s">
        <v>5</v>
      </c>
      <c r="F1605" s="19" t="s">
        <v>162</v>
      </c>
      <c r="G1605" s="14">
        <v>1.6192465441835331</v>
      </c>
      <c r="H1605" s="14">
        <v>114.70813023656261</v>
      </c>
      <c r="I1605" s="14"/>
      <c r="J1605" s="14">
        <v>5.5544069140043919E-6</v>
      </c>
      <c r="K1605" s="14">
        <v>116.32738233515306</v>
      </c>
      <c r="L1605" s="18">
        <v>86.044193582562201</v>
      </c>
      <c r="M1605" s="18">
        <v>30.283184805445607</v>
      </c>
      <c r="N1605" s="18"/>
      <c r="O1605" s="18">
        <v>3.9471433070005653E-6</v>
      </c>
      <c r="P1605" s="18">
        <v>116.32738233515113</v>
      </c>
      <c r="Q1605" s="17">
        <v>113.37756601922368</v>
      </c>
      <c r="R1605" s="17">
        <v>158.18147194982095</v>
      </c>
      <c r="S1605" s="17"/>
      <c r="T1605" s="17"/>
    </row>
    <row r="1606" spans="1:20" x14ac:dyDescent="0.25">
      <c r="A1606" s="19" t="s">
        <v>168</v>
      </c>
      <c r="B1606" s="19" t="s">
        <v>13</v>
      </c>
      <c r="C1606" s="19" t="s">
        <v>63</v>
      </c>
      <c r="D1606" s="19" t="s">
        <v>63</v>
      </c>
      <c r="E1606" s="19" t="s">
        <v>5</v>
      </c>
      <c r="F1606" s="19" t="s">
        <v>163</v>
      </c>
      <c r="G1606" s="14">
        <v>1.6192464911390565</v>
      </c>
      <c r="H1606" s="14">
        <v>114.70812934045996</v>
      </c>
      <c r="I1606" s="14"/>
      <c r="J1606" s="14">
        <v>5.4073250875521443E-6</v>
      </c>
      <c r="K1606" s="14">
        <v>116.3273812389241</v>
      </c>
      <c r="L1606" s="18">
        <v>88.872380100090794</v>
      </c>
      <c r="M1606" s="18">
        <v>1.6192494232775945</v>
      </c>
      <c r="N1606" s="18"/>
      <c r="O1606" s="18">
        <v>25.835751715555503</v>
      </c>
      <c r="P1606" s="18">
        <v>116.32738123892389</v>
      </c>
      <c r="Q1606" s="17">
        <v>112.00440523879627</v>
      </c>
      <c r="R1606" s="17">
        <v>158.18141358192327</v>
      </c>
      <c r="S1606" s="17"/>
      <c r="T1606" s="17"/>
    </row>
    <row r="1607" spans="1:20" x14ac:dyDescent="0.25">
      <c r="A1607" s="19" t="s">
        <v>168</v>
      </c>
      <c r="B1607" s="19" t="s">
        <v>13</v>
      </c>
      <c r="C1607" s="19" t="s">
        <v>63</v>
      </c>
      <c r="D1607" s="19" t="s">
        <v>63</v>
      </c>
      <c r="E1607" s="19" t="s">
        <v>5</v>
      </c>
      <c r="F1607" s="19" t="s">
        <v>169</v>
      </c>
      <c r="G1607" s="14">
        <v>0.59102498919607038</v>
      </c>
      <c r="H1607" s="14">
        <v>41.868467488493536</v>
      </c>
      <c r="I1607" s="14"/>
      <c r="J1607" s="14">
        <v>1.5777902108173327</v>
      </c>
      <c r="K1607" s="14">
        <v>44.037282688506949</v>
      </c>
      <c r="L1607" s="18">
        <v>25.552870259634982</v>
      </c>
      <c r="M1607" s="18">
        <v>16.882594955960169</v>
      </c>
      <c r="N1607" s="18"/>
      <c r="O1607" s="18">
        <v>1.601817472910998</v>
      </c>
      <c r="P1607" s="18">
        <v>44.037282688506146</v>
      </c>
      <c r="Q1607" s="17">
        <v>113.31982844609959</v>
      </c>
      <c r="R1607" s="17"/>
      <c r="S1607" s="17"/>
      <c r="T1607" s="17"/>
    </row>
    <row r="1608" spans="1:20" x14ac:dyDescent="0.25">
      <c r="A1608" s="19" t="s">
        <v>168</v>
      </c>
      <c r="B1608" s="19" t="s">
        <v>13</v>
      </c>
      <c r="C1608" s="19" t="s">
        <v>63</v>
      </c>
      <c r="D1608" s="19" t="s">
        <v>63</v>
      </c>
      <c r="E1608" s="19" t="s">
        <v>6</v>
      </c>
      <c r="F1608" s="19" t="s">
        <v>161</v>
      </c>
      <c r="G1608" s="14">
        <v>1.7749433207934004</v>
      </c>
      <c r="H1608" s="14">
        <v>114.70813027581073</v>
      </c>
      <c r="I1608" s="14"/>
      <c r="J1608" s="14">
        <v>6.0990129834077242</v>
      </c>
      <c r="K1608" s="14">
        <v>122.58208658001185</v>
      </c>
      <c r="L1608" s="18">
        <v>57.593978823102702</v>
      </c>
      <c r="M1608" s="18">
        <v>64.988105218927174</v>
      </c>
      <c r="N1608" s="18"/>
      <c r="O1608" s="18">
        <v>2.5379810304123247E-6</v>
      </c>
      <c r="P1608" s="18">
        <v>122.58208658001091</v>
      </c>
      <c r="Q1608" s="17">
        <v>126.28932460750491</v>
      </c>
      <c r="R1608" s="17">
        <v>181.16100175412856</v>
      </c>
      <c r="S1608" s="17"/>
      <c r="T1608" s="17"/>
    </row>
    <row r="1609" spans="1:20" x14ac:dyDescent="0.25">
      <c r="A1609" s="19" t="s">
        <v>168</v>
      </c>
      <c r="B1609" s="19" t="s">
        <v>13</v>
      </c>
      <c r="C1609" s="19" t="s">
        <v>63</v>
      </c>
      <c r="D1609" s="19" t="s">
        <v>63</v>
      </c>
      <c r="E1609" s="19" t="s">
        <v>6</v>
      </c>
      <c r="F1609" s="19" t="s">
        <v>162</v>
      </c>
      <c r="G1609" s="14">
        <v>1.7749432833414946</v>
      </c>
      <c r="H1609" s="14">
        <v>114.70813022449724</v>
      </c>
      <c r="I1609" s="14"/>
      <c r="J1609" s="14">
        <v>9.0410080452932832E-6</v>
      </c>
      <c r="K1609" s="14">
        <v>116.48308254884678</v>
      </c>
      <c r="L1609" s="18">
        <v>93.729798846177601</v>
      </c>
      <c r="M1609" s="18">
        <v>22.753273724445133</v>
      </c>
      <c r="N1609" s="18"/>
      <c r="O1609" s="18">
        <v>9.9782225066972899E-6</v>
      </c>
      <c r="P1609" s="18">
        <v>116.48308254884525</v>
      </c>
      <c r="Q1609" s="17">
        <v>124.57065538198523</v>
      </c>
      <c r="R1609" s="17">
        <v>181.16095040193869</v>
      </c>
      <c r="S1609" s="17"/>
      <c r="T1609" s="17"/>
    </row>
    <row r="1610" spans="1:20" x14ac:dyDescent="0.25">
      <c r="A1610" s="19" t="s">
        <v>168</v>
      </c>
      <c r="B1610" s="19" t="s">
        <v>13</v>
      </c>
      <c r="C1610" s="19" t="s">
        <v>63</v>
      </c>
      <c r="D1610" s="19" t="s">
        <v>63</v>
      </c>
      <c r="E1610" s="19" t="s">
        <v>6</v>
      </c>
      <c r="F1610" s="19" t="s">
        <v>163</v>
      </c>
      <c r="G1610" s="14">
        <v>1.7749431802643341</v>
      </c>
      <c r="H1610" s="14">
        <v>114.70812938589194</v>
      </c>
      <c r="I1610" s="14"/>
      <c r="J1610" s="14">
        <v>6.0453544870632661E-6</v>
      </c>
      <c r="K1610" s="14">
        <v>116.48307861151075</v>
      </c>
      <c r="L1610" s="18">
        <v>96.432094858969137</v>
      </c>
      <c r="M1610" s="18">
        <v>1.7749202387613805</v>
      </c>
      <c r="N1610" s="18"/>
      <c r="O1610" s="18">
        <v>18.276063513785559</v>
      </c>
      <c r="P1610" s="18">
        <v>116.48307861151608</v>
      </c>
      <c r="Q1610" s="17">
        <v>124.06164878882993</v>
      </c>
      <c r="R1610" s="17">
        <v>181.16080867107209</v>
      </c>
      <c r="S1610" s="17"/>
      <c r="T1610" s="17"/>
    </row>
    <row r="1611" spans="1:20" x14ac:dyDescent="0.25">
      <c r="A1611" s="19" t="s">
        <v>168</v>
      </c>
      <c r="B1611" s="19" t="s">
        <v>13</v>
      </c>
      <c r="C1611" s="19" t="s">
        <v>63</v>
      </c>
      <c r="D1611" s="19" t="s">
        <v>63</v>
      </c>
      <c r="E1611" s="19" t="s">
        <v>6</v>
      </c>
      <c r="F1611" s="19" t="s">
        <v>169</v>
      </c>
      <c r="G1611" s="14">
        <v>0.6478542988825603</v>
      </c>
      <c r="H1611" s="14">
        <v>41.868467489338329</v>
      </c>
      <c r="I1611" s="14"/>
      <c r="J1611" s="14">
        <v>1.1161208356965571</v>
      </c>
      <c r="K1611" s="14">
        <v>43.632442623917456</v>
      </c>
      <c r="L1611" s="18">
        <v>27.766063867425192</v>
      </c>
      <c r="M1611" s="18">
        <v>14.733261156800294</v>
      </c>
      <c r="N1611" s="18"/>
      <c r="O1611" s="18">
        <v>1.133117599691934</v>
      </c>
      <c r="P1611" s="18">
        <v>43.63244262391742</v>
      </c>
      <c r="Q1611" s="17">
        <v>125.1134406833652</v>
      </c>
      <c r="R1611" s="17"/>
      <c r="S1611" s="17"/>
      <c r="T1611" s="17"/>
    </row>
    <row r="1612" spans="1:20" x14ac:dyDescent="0.25">
      <c r="A1612" s="19" t="s">
        <v>168</v>
      </c>
      <c r="B1612" s="19" t="s">
        <v>13</v>
      </c>
      <c r="C1612" s="19" t="s">
        <v>63</v>
      </c>
      <c r="D1612" s="19" t="s">
        <v>63</v>
      </c>
      <c r="E1612" s="19" t="s">
        <v>7</v>
      </c>
      <c r="F1612" s="19" t="s">
        <v>161</v>
      </c>
      <c r="G1612" s="14">
        <v>1.8683613200674234</v>
      </c>
      <c r="H1612" s="14">
        <v>114.70813027397345</v>
      </c>
      <c r="I1612" s="14"/>
      <c r="J1612" s="14">
        <v>3.8215823143428582</v>
      </c>
      <c r="K1612" s="14">
        <v>120.39807390838374</v>
      </c>
      <c r="L1612" s="18">
        <v>61.616418789253302</v>
      </c>
      <c r="M1612" s="18">
        <v>58.781651794451619</v>
      </c>
      <c r="N1612" s="18"/>
      <c r="O1612" s="18">
        <v>3.3246941026893439E-6</v>
      </c>
      <c r="P1612" s="18">
        <v>120.39807390839903</v>
      </c>
      <c r="Q1612" s="17">
        <v>144.90471491749128</v>
      </c>
      <c r="R1612" s="17">
        <v>207.47872114629581</v>
      </c>
      <c r="S1612" s="17"/>
      <c r="T1612" s="17"/>
    </row>
    <row r="1613" spans="1:20" x14ac:dyDescent="0.25">
      <c r="A1613" s="19" t="s">
        <v>168</v>
      </c>
      <c r="B1613" s="19" t="s">
        <v>13</v>
      </c>
      <c r="C1613" s="19" t="s">
        <v>63</v>
      </c>
      <c r="D1613" s="19" t="s">
        <v>63</v>
      </c>
      <c r="E1613" s="19" t="s">
        <v>7</v>
      </c>
      <c r="F1613" s="19" t="s">
        <v>162</v>
      </c>
      <c r="G1613" s="14">
        <v>1.8683612345180627</v>
      </c>
      <c r="H1613" s="14">
        <v>114.70813021495876</v>
      </c>
      <c r="I1613" s="14"/>
      <c r="J1613" s="14">
        <v>9.7326174943024297E-6</v>
      </c>
      <c r="K1613" s="14">
        <v>116.57650118209432</v>
      </c>
      <c r="L1613" s="18">
        <v>100.07472370992372</v>
      </c>
      <c r="M1613" s="18">
        <v>16.501770001425598</v>
      </c>
      <c r="N1613" s="18"/>
      <c r="O1613" s="18">
        <v>7.4707080023904063E-6</v>
      </c>
      <c r="P1613" s="18">
        <v>116.57650118205731</v>
      </c>
      <c r="Q1613" s="17">
        <v>144.01092303097295</v>
      </c>
      <c r="R1613" s="17">
        <v>207.47856391837533</v>
      </c>
      <c r="S1613" s="17"/>
      <c r="T1613" s="17"/>
    </row>
    <row r="1614" spans="1:20" x14ac:dyDescent="0.25">
      <c r="A1614" s="19" t="s">
        <v>168</v>
      </c>
      <c r="B1614" s="19" t="s">
        <v>13</v>
      </c>
      <c r="C1614" s="19" t="s">
        <v>63</v>
      </c>
      <c r="D1614" s="19" t="s">
        <v>63</v>
      </c>
      <c r="E1614" s="19" t="s">
        <v>7</v>
      </c>
      <c r="F1614" s="19" t="s">
        <v>163</v>
      </c>
      <c r="G1614" s="14">
        <v>1.868360957651503</v>
      </c>
      <c r="H1614" s="14">
        <v>114.70812939717862</v>
      </c>
      <c r="I1614" s="14"/>
      <c r="J1614" s="14">
        <v>7.8492032686541319E-6</v>
      </c>
      <c r="K1614" s="14">
        <v>116.5764982040334</v>
      </c>
      <c r="L1614" s="18">
        <v>103.3786810693429</v>
      </c>
      <c r="M1614" s="18">
        <v>1.7462085583068268</v>
      </c>
      <c r="N1614" s="18"/>
      <c r="O1614" s="18">
        <v>11.451608576371695</v>
      </c>
      <c r="P1614" s="18">
        <v>116.57649820402143</v>
      </c>
      <c r="Q1614" s="17">
        <v>142.45487493277864</v>
      </c>
      <c r="R1614" s="17">
        <v>207.47802661828422</v>
      </c>
      <c r="S1614" s="17"/>
      <c r="T1614" s="17"/>
    </row>
    <row r="1615" spans="1:20" x14ac:dyDescent="0.25">
      <c r="A1615" s="19" t="s">
        <v>168</v>
      </c>
      <c r="B1615" s="19" t="s">
        <v>13</v>
      </c>
      <c r="C1615" s="19" t="s">
        <v>63</v>
      </c>
      <c r="D1615" s="19" t="s">
        <v>63</v>
      </c>
      <c r="E1615" s="19" t="s">
        <v>7</v>
      </c>
      <c r="F1615" s="19" t="s">
        <v>169</v>
      </c>
      <c r="G1615" s="14">
        <v>0.68195184908889928</v>
      </c>
      <c r="H1615" s="14">
        <v>41.868467488557272</v>
      </c>
      <c r="I1615" s="14"/>
      <c r="J1615" s="14">
        <v>0.69935121808944511</v>
      </c>
      <c r="K1615" s="14">
        <v>43.249770555735608</v>
      </c>
      <c r="L1615" s="18">
        <v>29.694249709923458</v>
      </c>
      <c r="M1615" s="18">
        <v>12.84551960917074</v>
      </c>
      <c r="N1615" s="18"/>
      <c r="O1615" s="18">
        <v>0.71000123663902626</v>
      </c>
      <c r="P1615" s="18">
        <v>43.249770555733228</v>
      </c>
      <c r="Q1615" s="17">
        <v>144.014451198762</v>
      </c>
      <c r="R1615" s="17"/>
      <c r="S1615" s="17"/>
      <c r="T1615" s="17"/>
    </row>
    <row r="1616" spans="1:20" x14ac:dyDescent="0.25">
      <c r="A1616" s="19" t="s">
        <v>168</v>
      </c>
      <c r="B1616" s="19" t="s">
        <v>13</v>
      </c>
      <c r="C1616" s="19" t="s">
        <v>63</v>
      </c>
      <c r="D1616" s="19" t="s">
        <v>63</v>
      </c>
      <c r="E1616" s="19" t="s">
        <v>8</v>
      </c>
      <c r="F1616" s="19" t="s">
        <v>161</v>
      </c>
      <c r="G1616" s="14">
        <v>1.9523868613583526</v>
      </c>
      <c r="H1616" s="14">
        <v>114.70813022842215</v>
      </c>
      <c r="I1616" s="14"/>
      <c r="J1616" s="14">
        <v>1.0166425034444937</v>
      </c>
      <c r="K1616" s="14">
        <v>117.67715959322499</v>
      </c>
      <c r="L1616" s="18">
        <v>67.085003462701778</v>
      </c>
      <c r="M1616" s="18">
        <v>50.592151315477068</v>
      </c>
      <c r="N1616" s="18"/>
      <c r="O1616" s="18">
        <v>4.8150388559942351E-6</v>
      </c>
      <c r="P1616" s="18">
        <v>117.6771595932177</v>
      </c>
      <c r="Q1616" s="17">
        <v>150.620310484333</v>
      </c>
      <c r="R1616" s="17">
        <v>237.48272833756809</v>
      </c>
      <c r="S1616" s="17"/>
      <c r="T1616" s="17"/>
    </row>
    <row r="1617" spans="1:20" x14ac:dyDescent="0.25">
      <c r="A1617" s="19" t="s">
        <v>168</v>
      </c>
      <c r="B1617" s="19" t="s">
        <v>13</v>
      </c>
      <c r="C1617" s="19" t="s">
        <v>63</v>
      </c>
      <c r="D1617" s="19" t="s">
        <v>63</v>
      </c>
      <c r="E1617" s="19" t="s">
        <v>8</v>
      </c>
      <c r="F1617" s="19" t="s">
        <v>162</v>
      </c>
      <c r="G1617" s="14">
        <v>1.9519054669625504</v>
      </c>
      <c r="H1617" s="14">
        <v>114.70813011117062</v>
      </c>
      <c r="I1617" s="14"/>
      <c r="J1617" s="14">
        <v>1.0643503474468672E-5</v>
      </c>
      <c r="K1617" s="14">
        <v>116.66004622163665</v>
      </c>
      <c r="L1617" s="18">
        <v>108.62611920497946</v>
      </c>
      <c r="M1617" s="18">
        <v>8.0339149769776519</v>
      </c>
      <c r="N1617" s="18"/>
      <c r="O1617" s="18">
        <v>1.2039673961760015E-5</v>
      </c>
      <c r="P1617" s="18">
        <v>116.66004622163108</v>
      </c>
      <c r="Q1617" s="17">
        <v>149.36148317715453</v>
      </c>
      <c r="R1617" s="17">
        <v>236.18086551497009</v>
      </c>
      <c r="S1617" s="17"/>
      <c r="T1617" s="17"/>
    </row>
    <row r="1618" spans="1:20" x14ac:dyDescent="0.25">
      <c r="A1618" s="19" t="s">
        <v>168</v>
      </c>
      <c r="B1618" s="19" t="s">
        <v>13</v>
      </c>
      <c r="C1618" s="19" t="s">
        <v>63</v>
      </c>
      <c r="D1618" s="19" t="s">
        <v>63</v>
      </c>
      <c r="E1618" s="19" t="s">
        <v>8</v>
      </c>
      <c r="F1618" s="19" t="s">
        <v>163</v>
      </c>
      <c r="G1618" s="14">
        <v>1.9510503290871286</v>
      </c>
      <c r="H1618" s="14">
        <v>114.70805780401865</v>
      </c>
      <c r="I1618" s="14"/>
      <c r="J1618" s="14">
        <v>1.1198911152466949E-5</v>
      </c>
      <c r="K1618" s="14">
        <v>116.65911933201693</v>
      </c>
      <c r="L1618" s="18">
        <v>111.92543655562865</v>
      </c>
      <c r="M1618" s="18">
        <v>1.6872564024167851</v>
      </c>
      <c r="N1618" s="18"/>
      <c r="O1618" s="18">
        <v>3.0464263739800148</v>
      </c>
      <c r="P1618" s="18">
        <v>116.65911933202544</v>
      </c>
      <c r="Q1618" s="17">
        <v>148.04169457989804</v>
      </c>
      <c r="R1618" s="17">
        <v>233.86834478927162</v>
      </c>
      <c r="S1618" s="17"/>
      <c r="T1618" s="17"/>
    </row>
    <row r="1619" spans="1:20" x14ac:dyDescent="0.25">
      <c r="A1619" s="19" t="s">
        <v>168</v>
      </c>
      <c r="B1619" s="19" t="s">
        <v>13</v>
      </c>
      <c r="C1619" s="19" t="s">
        <v>63</v>
      </c>
      <c r="D1619" s="19" t="s">
        <v>63</v>
      </c>
      <c r="E1619" s="19" t="s">
        <v>8</v>
      </c>
      <c r="F1619" s="19" t="s">
        <v>169</v>
      </c>
      <c r="G1619" s="14">
        <v>0.71248057206748661</v>
      </c>
      <c r="H1619" s="14">
        <v>41.868463028990888</v>
      </c>
      <c r="I1619" s="14"/>
      <c r="J1619" s="14">
        <v>0.18604754968325071</v>
      </c>
      <c r="K1619" s="14">
        <v>42.766991150741617</v>
      </c>
      <c r="L1619" s="18">
        <v>32.251067004720937</v>
      </c>
      <c r="M1619" s="18">
        <v>10.327043384919461</v>
      </c>
      <c r="N1619" s="18"/>
      <c r="O1619" s="18">
        <v>0.18888076109974697</v>
      </c>
      <c r="P1619" s="18">
        <v>42.766991150740139</v>
      </c>
      <c r="Q1619" s="17">
        <v>149.55668765657472</v>
      </c>
      <c r="R1619" s="17"/>
      <c r="S1619" s="17"/>
      <c r="T1619" s="17"/>
    </row>
    <row r="1620" spans="1:20" x14ac:dyDescent="0.25">
      <c r="A1620" s="19" t="s">
        <v>168</v>
      </c>
      <c r="B1620" s="19" t="s">
        <v>13</v>
      </c>
      <c r="C1620" s="19" t="s">
        <v>63</v>
      </c>
      <c r="D1620" s="19" t="s">
        <v>63</v>
      </c>
      <c r="E1620" s="19" t="s">
        <v>9</v>
      </c>
      <c r="F1620" s="19" t="s">
        <v>161</v>
      </c>
      <c r="G1620" s="14">
        <v>2.0176299045950139</v>
      </c>
      <c r="H1620" s="14">
        <v>114.70813024206984</v>
      </c>
      <c r="I1620" s="14"/>
      <c r="J1620" s="14">
        <v>0.13265201004877999</v>
      </c>
      <c r="K1620" s="14">
        <v>116.85841215671364</v>
      </c>
      <c r="L1620" s="18">
        <v>69.573087908639891</v>
      </c>
      <c r="M1620" s="18">
        <v>47.285315610999056</v>
      </c>
      <c r="N1620" s="18"/>
      <c r="O1620" s="18">
        <v>8.6370678696853751E-6</v>
      </c>
      <c r="P1620" s="18">
        <v>116.85841215670682</v>
      </c>
      <c r="Q1620" s="17">
        <v>175.92491229715893</v>
      </c>
      <c r="R1620" s="17">
        <v>265.94556090072342</v>
      </c>
      <c r="S1620" s="17"/>
      <c r="T1620" s="17"/>
    </row>
    <row r="1621" spans="1:20" x14ac:dyDescent="0.25">
      <c r="A1621" s="19" t="s">
        <v>168</v>
      </c>
      <c r="B1621" s="19" t="s">
        <v>13</v>
      </c>
      <c r="C1621" s="19" t="s">
        <v>63</v>
      </c>
      <c r="D1621" s="19" t="s">
        <v>63</v>
      </c>
      <c r="E1621" s="19" t="s">
        <v>9</v>
      </c>
      <c r="F1621" s="19" t="s">
        <v>162</v>
      </c>
      <c r="G1621" s="14">
        <v>2.0169803039420473</v>
      </c>
      <c r="H1621" s="14">
        <v>114.7081301365467</v>
      </c>
      <c r="I1621" s="14"/>
      <c r="J1621" s="14">
        <v>1.0861161810595172E-5</v>
      </c>
      <c r="K1621" s="14">
        <v>116.72512130165056</v>
      </c>
      <c r="L1621" s="18">
        <v>112.89562405345383</v>
      </c>
      <c r="M1621" s="18">
        <v>3.7984846818808577</v>
      </c>
      <c r="N1621" s="18"/>
      <c r="O1621" s="18">
        <v>3.1012566315224675E-2</v>
      </c>
      <c r="P1621" s="18">
        <v>116.72512130164991</v>
      </c>
      <c r="Q1621" s="17">
        <v>174.53534748086139</v>
      </c>
      <c r="R1621" s="17">
        <v>264.00060051411344</v>
      </c>
      <c r="S1621" s="17"/>
      <c r="T1621" s="17"/>
    </row>
    <row r="1622" spans="1:20" x14ac:dyDescent="0.25">
      <c r="A1622" s="19" t="s">
        <v>168</v>
      </c>
      <c r="B1622" s="19" t="s">
        <v>13</v>
      </c>
      <c r="C1622" s="19" t="s">
        <v>63</v>
      </c>
      <c r="D1622" s="19" t="s">
        <v>63</v>
      </c>
      <c r="E1622" s="19" t="s">
        <v>9</v>
      </c>
      <c r="F1622" s="19" t="s">
        <v>163</v>
      </c>
      <c r="G1622" s="14">
        <v>2.0161578558852802</v>
      </c>
      <c r="H1622" s="14">
        <v>114.70812920141439</v>
      </c>
      <c r="I1622" s="14"/>
      <c r="J1622" s="14">
        <v>5.911811620006395E-2</v>
      </c>
      <c r="K1622" s="14">
        <v>116.78340517349974</v>
      </c>
      <c r="L1622" s="18">
        <v>114.7672309940325</v>
      </c>
      <c r="M1622" s="18">
        <v>1.6186843780818685</v>
      </c>
      <c r="N1622" s="18"/>
      <c r="O1622" s="18">
        <v>0.39748980136924122</v>
      </c>
      <c r="P1622" s="18">
        <v>116.78340517348362</v>
      </c>
      <c r="Q1622" s="17">
        <v>178.4540409366067</v>
      </c>
      <c r="R1622" s="17">
        <v>261.53829816253506</v>
      </c>
      <c r="S1622" s="17"/>
      <c r="T1622" s="17"/>
    </row>
    <row r="1623" spans="1:20" x14ac:dyDescent="0.25">
      <c r="A1623" s="19" t="s">
        <v>168</v>
      </c>
      <c r="B1623" s="19" t="s">
        <v>13</v>
      </c>
      <c r="C1623" s="19" t="s">
        <v>63</v>
      </c>
      <c r="D1623" s="19" t="s">
        <v>63</v>
      </c>
      <c r="E1623" s="19" t="s">
        <v>9</v>
      </c>
      <c r="F1623" s="19" t="s">
        <v>169</v>
      </c>
      <c r="G1623" s="14">
        <v>0.73626569607882053</v>
      </c>
      <c r="H1623" s="14">
        <v>41.868467461172074</v>
      </c>
      <c r="I1623" s="14"/>
      <c r="J1623" s="14">
        <v>2.7941944382747972E-2</v>
      </c>
      <c r="K1623" s="14">
        <v>42.632675101633644</v>
      </c>
      <c r="L1623" s="18">
        <v>33.394918295325574</v>
      </c>
      <c r="M1623" s="18">
        <v>9.2093893500796078</v>
      </c>
      <c r="N1623" s="18"/>
      <c r="O1623" s="18">
        <v>2.8367456226140068E-2</v>
      </c>
      <c r="P1623" s="18">
        <v>42.632675101631321</v>
      </c>
      <c r="Q1623" s="17">
        <v>175.90009095109892</v>
      </c>
      <c r="R1623" s="17"/>
      <c r="S1623" s="17"/>
      <c r="T1623" s="17"/>
    </row>
    <row r="1624" spans="1:20" x14ac:dyDescent="0.25">
      <c r="A1624" s="19" t="s">
        <v>168</v>
      </c>
      <c r="B1624" s="19" t="s">
        <v>13</v>
      </c>
      <c r="C1624" s="19" t="s">
        <v>64</v>
      </c>
      <c r="D1624" s="19" t="s">
        <v>64</v>
      </c>
      <c r="E1624" s="19" t="s">
        <v>2</v>
      </c>
      <c r="F1624" s="19" t="s">
        <v>161</v>
      </c>
      <c r="G1624" s="14"/>
      <c r="H1624" s="14">
        <v>50.653854503196861</v>
      </c>
      <c r="I1624" s="14"/>
      <c r="J1624" s="14"/>
      <c r="K1624" s="14">
        <v>50.653854503196861</v>
      </c>
      <c r="L1624" s="18">
        <v>5.5423883554851985</v>
      </c>
      <c r="M1624" s="18">
        <v>45.111466138204797</v>
      </c>
      <c r="N1624" s="18"/>
      <c r="O1624" s="18"/>
      <c r="P1624" s="18">
        <v>50.653854493689998</v>
      </c>
      <c r="Q1624" s="17">
        <v>162.85384166947563</v>
      </c>
      <c r="R1624" s="17"/>
      <c r="S1624" s="17"/>
      <c r="T1624" s="17"/>
    </row>
    <row r="1625" spans="1:20" x14ac:dyDescent="0.25">
      <c r="A1625" s="19" t="s">
        <v>168</v>
      </c>
      <c r="B1625" s="19" t="s">
        <v>13</v>
      </c>
      <c r="C1625" s="19" t="s">
        <v>64</v>
      </c>
      <c r="D1625" s="19" t="s">
        <v>64</v>
      </c>
      <c r="E1625" s="19" t="s">
        <v>2</v>
      </c>
      <c r="F1625" s="19" t="s">
        <v>162</v>
      </c>
      <c r="G1625" s="14"/>
      <c r="H1625" s="14">
        <v>36.196071440287199</v>
      </c>
      <c r="I1625" s="14"/>
      <c r="J1625" s="14"/>
      <c r="K1625" s="14">
        <v>36.196071440287199</v>
      </c>
      <c r="L1625" s="18">
        <v>14.768162890515546</v>
      </c>
      <c r="M1625" s="18">
        <v>21.427908549771544</v>
      </c>
      <c r="N1625" s="18"/>
      <c r="O1625" s="18"/>
      <c r="P1625" s="18">
        <v>36.196071440287092</v>
      </c>
      <c r="Q1625" s="17">
        <v>167.92423143623944</v>
      </c>
      <c r="R1625" s="17"/>
      <c r="S1625" s="17"/>
      <c r="T1625" s="17"/>
    </row>
    <row r="1626" spans="1:20" x14ac:dyDescent="0.25">
      <c r="A1626" s="19" t="s">
        <v>168</v>
      </c>
      <c r="B1626" s="19" t="s">
        <v>13</v>
      </c>
      <c r="C1626" s="19" t="s">
        <v>64</v>
      </c>
      <c r="D1626" s="19" t="s">
        <v>64</v>
      </c>
      <c r="E1626" s="19" t="s">
        <v>2</v>
      </c>
      <c r="F1626" s="19" t="s">
        <v>163</v>
      </c>
      <c r="G1626" s="14"/>
      <c r="H1626" s="14">
        <v>14.741354748377562</v>
      </c>
      <c r="I1626" s="14"/>
      <c r="J1626" s="14"/>
      <c r="K1626" s="14">
        <v>14.741354748377562</v>
      </c>
      <c r="L1626" s="18">
        <v>14.741352502801456</v>
      </c>
      <c r="M1626" s="18">
        <v>2.2455760953071773E-6</v>
      </c>
      <c r="N1626" s="18"/>
      <c r="O1626" s="18"/>
      <c r="P1626" s="18">
        <v>14.741354748377551</v>
      </c>
      <c r="Q1626" s="17">
        <v>173.94208050270947</v>
      </c>
      <c r="R1626" s="17"/>
      <c r="S1626" s="17"/>
      <c r="T1626" s="17"/>
    </row>
    <row r="1627" spans="1:20" x14ac:dyDescent="0.25">
      <c r="A1627" s="19" t="s">
        <v>168</v>
      </c>
      <c r="B1627" s="19" t="s">
        <v>13</v>
      </c>
      <c r="C1627" s="19" t="s">
        <v>64</v>
      </c>
      <c r="D1627" s="19" t="s">
        <v>64</v>
      </c>
      <c r="E1627" s="19" t="s">
        <v>2</v>
      </c>
      <c r="F1627" s="19" t="s">
        <v>169</v>
      </c>
      <c r="G1627" s="14"/>
      <c r="H1627" s="14">
        <v>14.527147941318896</v>
      </c>
      <c r="I1627" s="14"/>
      <c r="J1627" s="14"/>
      <c r="K1627" s="14">
        <v>14.527147941318896</v>
      </c>
      <c r="L1627" s="18">
        <v>3.7004004710893472</v>
      </c>
      <c r="M1627" s="18">
        <v>10.82674746848978</v>
      </c>
      <c r="N1627" s="18"/>
      <c r="O1627" s="18"/>
      <c r="P1627" s="18">
        <v>14.527147939579129</v>
      </c>
      <c r="Q1627" s="17">
        <v>168.02082040590327</v>
      </c>
      <c r="R1627" s="17"/>
      <c r="S1627" s="17"/>
      <c r="T1627" s="17"/>
    </row>
    <row r="1628" spans="1:20" x14ac:dyDescent="0.25">
      <c r="A1628" s="19" t="s">
        <v>168</v>
      </c>
      <c r="B1628" s="19" t="s">
        <v>13</v>
      </c>
      <c r="C1628" s="19" t="s">
        <v>64</v>
      </c>
      <c r="D1628" s="19" t="s">
        <v>64</v>
      </c>
      <c r="E1628" s="19" t="s">
        <v>3</v>
      </c>
      <c r="F1628" s="19" t="s">
        <v>161</v>
      </c>
      <c r="G1628" s="14"/>
      <c r="H1628" s="14">
        <v>80.435893878729544</v>
      </c>
      <c r="I1628" s="14"/>
      <c r="J1628" s="14"/>
      <c r="K1628" s="14">
        <v>80.435893878729544</v>
      </c>
      <c r="L1628" s="18">
        <v>6.5638197935942291</v>
      </c>
      <c r="M1628" s="18">
        <v>73.872074085123572</v>
      </c>
      <c r="N1628" s="18"/>
      <c r="O1628" s="18"/>
      <c r="P1628" s="18">
        <v>80.435893878717806</v>
      </c>
      <c r="Q1628" s="17">
        <v>161.88310104621303</v>
      </c>
      <c r="R1628" s="17"/>
      <c r="S1628" s="17"/>
      <c r="T1628" s="17"/>
    </row>
    <row r="1629" spans="1:20" x14ac:dyDescent="0.25">
      <c r="A1629" s="19" t="s">
        <v>168</v>
      </c>
      <c r="B1629" s="19" t="s">
        <v>13</v>
      </c>
      <c r="C1629" s="19" t="s">
        <v>64</v>
      </c>
      <c r="D1629" s="19" t="s">
        <v>64</v>
      </c>
      <c r="E1629" s="19" t="s">
        <v>3</v>
      </c>
      <c r="F1629" s="19" t="s">
        <v>162</v>
      </c>
      <c r="G1629" s="14"/>
      <c r="H1629" s="14">
        <v>59.302459844615612</v>
      </c>
      <c r="I1629" s="14"/>
      <c r="J1629" s="14"/>
      <c r="K1629" s="14">
        <v>59.302459844615612</v>
      </c>
      <c r="L1629" s="18">
        <v>17.441086966279137</v>
      </c>
      <c r="M1629" s="18">
        <v>41.861372878337576</v>
      </c>
      <c r="N1629" s="18"/>
      <c r="O1629" s="18"/>
      <c r="P1629" s="18">
        <v>59.302459844616713</v>
      </c>
      <c r="Q1629" s="17">
        <v>168.32298891808341</v>
      </c>
      <c r="R1629" s="17"/>
      <c r="S1629" s="17"/>
      <c r="T1629" s="17"/>
    </row>
    <row r="1630" spans="1:20" x14ac:dyDescent="0.25">
      <c r="A1630" s="19" t="s">
        <v>168</v>
      </c>
      <c r="B1630" s="19" t="s">
        <v>13</v>
      </c>
      <c r="C1630" s="19" t="s">
        <v>64</v>
      </c>
      <c r="D1630" s="19" t="s">
        <v>64</v>
      </c>
      <c r="E1630" s="19" t="s">
        <v>3</v>
      </c>
      <c r="F1630" s="19" t="s">
        <v>163</v>
      </c>
      <c r="G1630" s="14"/>
      <c r="H1630" s="14">
        <v>17.389044726439451</v>
      </c>
      <c r="I1630" s="14"/>
      <c r="J1630" s="14"/>
      <c r="K1630" s="14">
        <v>17.389044726439451</v>
      </c>
      <c r="L1630" s="18">
        <v>17.389035308527813</v>
      </c>
      <c r="M1630" s="18">
        <v>9.4179116313838106E-6</v>
      </c>
      <c r="N1630" s="18"/>
      <c r="O1630" s="18"/>
      <c r="P1630" s="18">
        <v>17.389044726439444</v>
      </c>
      <c r="Q1630" s="17">
        <v>175.21507124036009</v>
      </c>
      <c r="R1630" s="17"/>
      <c r="S1630" s="17"/>
      <c r="T1630" s="17"/>
    </row>
    <row r="1631" spans="1:20" x14ac:dyDescent="0.25">
      <c r="A1631" s="19" t="s">
        <v>168</v>
      </c>
      <c r="B1631" s="19" t="s">
        <v>13</v>
      </c>
      <c r="C1631" s="19" t="s">
        <v>64</v>
      </c>
      <c r="D1631" s="19" t="s">
        <v>64</v>
      </c>
      <c r="E1631" s="19" t="s">
        <v>3</v>
      </c>
      <c r="F1631" s="19" t="s">
        <v>169</v>
      </c>
      <c r="G1631" s="14"/>
      <c r="H1631" s="14">
        <v>22.914184534200626</v>
      </c>
      <c r="I1631" s="14"/>
      <c r="J1631" s="14"/>
      <c r="K1631" s="14">
        <v>22.914184534200626</v>
      </c>
      <c r="L1631" s="18">
        <v>4.3722296473099647</v>
      </c>
      <c r="M1631" s="18">
        <v>18.541954886888643</v>
      </c>
      <c r="N1631" s="18"/>
      <c r="O1631" s="18"/>
      <c r="P1631" s="18">
        <v>22.914184534198608</v>
      </c>
      <c r="Q1631" s="17">
        <v>168.25323843720608</v>
      </c>
      <c r="R1631" s="17"/>
      <c r="S1631" s="17"/>
      <c r="T1631" s="17"/>
    </row>
    <row r="1632" spans="1:20" x14ac:dyDescent="0.25">
      <c r="A1632" s="19" t="s">
        <v>168</v>
      </c>
      <c r="B1632" s="19" t="s">
        <v>13</v>
      </c>
      <c r="C1632" s="19" t="s">
        <v>64</v>
      </c>
      <c r="D1632" s="19" t="s">
        <v>64</v>
      </c>
      <c r="E1632" s="19" t="s">
        <v>4</v>
      </c>
      <c r="F1632" s="19" t="s">
        <v>161</v>
      </c>
      <c r="G1632" s="14"/>
      <c r="H1632" s="14">
        <v>72.996991519066043</v>
      </c>
      <c r="I1632" s="14"/>
      <c r="J1632" s="14"/>
      <c r="K1632" s="14">
        <v>72.996991519066043</v>
      </c>
      <c r="L1632" s="18">
        <v>6.9576201443262002</v>
      </c>
      <c r="M1632" s="18">
        <v>66.039371374740583</v>
      </c>
      <c r="N1632" s="18"/>
      <c r="O1632" s="18"/>
      <c r="P1632" s="18">
        <v>72.996991519066782</v>
      </c>
      <c r="Q1632" s="17">
        <v>170.24902260416684</v>
      </c>
      <c r="R1632" s="17"/>
      <c r="S1632" s="17"/>
      <c r="T1632" s="17"/>
    </row>
    <row r="1633" spans="1:20" x14ac:dyDescent="0.25">
      <c r="A1633" s="19" t="s">
        <v>168</v>
      </c>
      <c r="B1633" s="19" t="s">
        <v>13</v>
      </c>
      <c r="C1633" s="19" t="s">
        <v>64</v>
      </c>
      <c r="D1633" s="19" t="s">
        <v>64</v>
      </c>
      <c r="E1633" s="19" t="s">
        <v>4</v>
      </c>
      <c r="F1633" s="19" t="s">
        <v>162</v>
      </c>
      <c r="G1633" s="14"/>
      <c r="H1633" s="14">
        <v>18.529016639238385</v>
      </c>
      <c r="I1633" s="14"/>
      <c r="J1633" s="14"/>
      <c r="K1633" s="14">
        <v>18.529016639238385</v>
      </c>
      <c r="L1633" s="18">
        <v>18.528981761169671</v>
      </c>
      <c r="M1633" s="18">
        <v>3.4878068662354469E-5</v>
      </c>
      <c r="N1633" s="18"/>
      <c r="O1633" s="18"/>
      <c r="P1633" s="18">
        <v>18.529016639238332</v>
      </c>
      <c r="Q1633" s="17">
        <v>175.24522339996031</v>
      </c>
      <c r="R1633" s="17"/>
      <c r="S1633" s="17"/>
      <c r="T1633" s="17"/>
    </row>
    <row r="1634" spans="1:20" x14ac:dyDescent="0.25">
      <c r="A1634" s="19" t="s">
        <v>168</v>
      </c>
      <c r="B1634" s="19" t="s">
        <v>13</v>
      </c>
      <c r="C1634" s="19" t="s">
        <v>64</v>
      </c>
      <c r="D1634" s="19" t="s">
        <v>64</v>
      </c>
      <c r="E1634" s="19" t="s">
        <v>4</v>
      </c>
      <c r="F1634" s="19" t="s">
        <v>163</v>
      </c>
      <c r="G1634" s="14"/>
      <c r="H1634" s="14">
        <v>18.457262223350593</v>
      </c>
      <c r="I1634" s="14"/>
      <c r="J1634" s="14"/>
      <c r="K1634" s="14">
        <v>18.457262223350593</v>
      </c>
      <c r="L1634" s="18">
        <v>18.457248906309268</v>
      </c>
      <c r="M1634" s="18">
        <v>1.3317041376419863E-5</v>
      </c>
      <c r="N1634" s="18"/>
      <c r="O1634" s="18"/>
      <c r="P1634" s="18">
        <v>18.457262223350643</v>
      </c>
      <c r="Q1634" s="17">
        <v>183.13854146935364</v>
      </c>
      <c r="R1634" s="17"/>
      <c r="S1634" s="17"/>
      <c r="T1634" s="17"/>
    </row>
    <row r="1635" spans="1:20" x14ac:dyDescent="0.25">
      <c r="A1635" s="19" t="s">
        <v>168</v>
      </c>
      <c r="B1635" s="19" t="s">
        <v>13</v>
      </c>
      <c r="C1635" s="19" t="s">
        <v>64</v>
      </c>
      <c r="D1635" s="19" t="s">
        <v>64</v>
      </c>
      <c r="E1635" s="19" t="s">
        <v>4</v>
      </c>
      <c r="F1635" s="19" t="s">
        <v>169</v>
      </c>
      <c r="G1635" s="14"/>
      <c r="H1635" s="14">
        <v>16.726281702545428</v>
      </c>
      <c r="I1635" s="14"/>
      <c r="J1635" s="14"/>
      <c r="K1635" s="14">
        <v>16.726281702545428</v>
      </c>
      <c r="L1635" s="18">
        <v>4.6410717299432296</v>
      </c>
      <c r="M1635" s="18">
        <v>12.08520997260233</v>
      </c>
      <c r="N1635" s="18"/>
      <c r="O1635" s="18"/>
      <c r="P1635" s="18">
        <v>16.72628170254556</v>
      </c>
      <c r="Q1635" s="17">
        <v>175.82080789638815</v>
      </c>
      <c r="R1635" s="17"/>
      <c r="S1635" s="17"/>
      <c r="T1635" s="17"/>
    </row>
    <row r="1636" spans="1:20" x14ac:dyDescent="0.25">
      <c r="A1636" s="19" t="s">
        <v>168</v>
      </c>
      <c r="B1636" s="19" t="s">
        <v>13</v>
      </c>
      <c r="C1636" s="19" t="s">
        <v>64</v>
      </c>
      <c r="D1636" s="19" t="s">
        <v>64</v>
      </c>
      <c r="E1636" s="19" t="s">
        <v>5</v>
      </c>
      <c r="F1636" s="19" t="s">
        <v>161</v>
      </c>
      <c r="G1636" s="14"/>
      <c r="H1636" s="14">
        <v>60.056587596013493</v>
      </c>
      <c r="I1636" s="14"/>
      <c r="J1636" s="14"/>
      <c r="K1636" s="14">
        <v>60.056587596013493</v>
      </c>
      <c r="L1636" s="18">
        <v>7.2230986650364803</v>
      </c>
      <c r="M1636" s="18">
        <v>52.833488930975399</v>
      </c>
      <c r="N1636" s="18"/>
      <c r="O1636" s="18"/>
      <c r="P1636" s="18">
        <v>60.05658759601188</v>
      </c>
      <c r="Q1636" s="17">
        <v>188.37195579517629</v>
      </c>
      <c r="R1636" s="17"/>
      <c r="S1636" s="17"/>
      <c r="T1636" s="17"/>
    </row>
    <row r="1637" spans="1:20" x14ac:dyDescent="0.25">
      <c r="A1637" s="19" t="s">
        <v>168</v>
      </c>
      <c r="B1637" s="19" t="s">
        <v>13</v>
      </c>
      <c r="C1637" s="19" t="s">
        <v>64</v>
      </c>
      <c r="D1637" s="19" t="s">
        <v>64</v>
      </c>
      <c r="E1637" s="19" t="s">
        <v>5</v>
      </c>
      <c r="F1637" s="19" t="s">
        <v>162</v>
      </c>
      <c r="G1637" s="14"/>
      <c r="H1637" s="14">
        <v>19.292628878414341</v>
      </c>
      <c r="I1637" s="14"/>
      <c r="J1637" s="14"/>
      <c r="K1637" s="14">
        <v>19.292628878414341</v>
      </c>
      <c r="L1637" s="18">
        <v>19.292607617196644</v>
      </c>
      <c r="M1637" s="18">
        <v>2.1261217798580934E-5</v>
      </c>
      <c r="N1637" s="18"/>
      <c r="O1637" s="18"/>
      <c r="P1637" s="18">
        <v>19.292628878414444</v>
      </c>
      <c r="Q1637" s="17">
        <v>194.28815015484088</v>
      </c>
      <c r="R1637" s="17"/>
      <c r="S1637" s="17"/>
      <c r="T1637" s="17"/>
    </row>
    <row r="1638" spans="1:20" x14ac:dyDescent="0.25">
      <c r="A1638" s="19" t="s">
        <v>168</v>
      </c>
      <c r="B1638" s="19" t="s">
        <v>13</v>
      </c>
      <c r="C1638" s="19" t="s">
        <v>64</v>
      </c>
      <c r="D1638" s="19" t="s">
        <v>64</v>
      </c>
      <c r="E1638" s="19" t="s">
        <v>5</v>
      </c>
      <c r="F1638" s="19" t="s">
        <v>163</v>
      </c>
      <c r="G1638" s="14"/>
      <c r="H1638" s="14">
        <v>19.205344634444408</v>
      </c>
      <c r="I1638" s="14"/>
      <c r="J1638" s="14"/>
      <c r="K1638" s="14">
        <v>19.205344634444408</v>
      </c>
      <c r="L1638" s="18">
        <v>19.20532671414378</v>
      </c>
      <c r="M1638" s="18">
        <v>1.7920300636087098E-5</v>
      </c>
      <c r="N1638" s="18"/>
      <c r="O1638" s="18"/>
      <c r="P1638" s="18">
        <v>19.205344634444415</v>
      </c>
      <c r="Q1638" s="17">
        <v>203.32815567142427</v>
      </c>
      <c r="R1638" s="17"/>
      <c r="S1638" s="17"/>
      <c r="T1638" s="17"/>
    </row>
    <row r="1639" spans="1:20" x14ac:dyDescent="0.25">
      <c r="A1639" s="19" t="s">
        <v>168</v>
      </c>
      <c r="B1639" s="19" t="s">
        <v>13</v>
      </c>
      <c r="C1639" s="19" t="s">
        <v>64</v>
      </c>
      <c r="D1639" s="19" t="s">
        <v>64</v>
      </c>
      <c r="E1639" s="19" t="s">
        <v>5</v>
      </c>
      <c r="F1639" s="19" t="s">
        <v>169</v>
      </c>
      <c r="G1639" s="14"/>
      <c r="H1639" s="14">
        <v>14.496202362815742</v>
      </c>
      <c r="I1639" s="14"/>
      <c r="J1639" s="14"/>
      <c r="K1639" s="14">
        <v>14.496202362815742</v>
      </c>
      <c r="L1639" s="18">
        <v>4.827670226042188</v>
      </c>
      <c r="M1639" s="18">
        <v>9.6685321367732726</v>
      </c>
      <c r="N1639" s="18"/>
      <c r="O1639" s="18"/>
      <c r="P1639" s="18">
        <v>14.49620236281546</v>
      </c>
      <c r="Q1639" s="17">
        <v>194.89797273514691</v>
      </c>
      <c r="R1639" s="17"/>
      <c r="S1639" s="17"/>
      <c r="T1639" s="17"/>
    </row>
    <row r="1640" spans="1:20" x14ac:dyDescent="0.25">
      <c r="A1640" s="19" t="s">
        <v>168</v>
      </c>
      <c r="B1640" s="19" t="s">
        <v>13</v>
      </c>
      <c r="C1640" s="19" t="s">
        <v>64</v>
      </c>
      <c r="D1640" s="19" t="s">
        <v>64</v>
      </c>
      <c r="E1640" s="19" t="s">
        <v>6</v>
      </c>
      <c r="F1640" s="19" t="s">
        <v>161</v>
      </c>
      <c r="G1640" s="14"/>
      <c r="H1640" s="14">
        <v>56.458096309955934</v>
      </c>
      <c r="I1640" s="14"/>
      <c r="J1640" s="14"/>
      <c r="K1640" s="14">
        <v>56.458096309955934</v>
      </c>
      <c r="L1640" s="18">
        <v>7.8328131635462208</v>
      </c>
      <c r="M1640" s="18">
        <v>48.625283146409522</v>
      </c>
      <c r="N1640" s="18"/>
      <c r="O1640" s="18"/>
      <c r="P1640" s="18">
        <v>56.458096309955742</v>
      </c>
      <c r="Q1640" s="17">
        <v>196.28899356534555</v>
      </c>
      <c r="R1640" s="17"/>
      <c r="S1640" s="17"/>
      <c r="T1640" s="17"/>
    </row>
    <row r="1641" spans="1:20" x14ac:dyDescent="0.25">
      <c r="A1641" s="19" t="s">
        <v>168</v>
      </c>
      <c r="B1641" s="19" t="s">
        <v>13</v>
      </c>
      <c r="C1641" s="19" t="s">
        <v>64</v>
      </c>
      <c r="D1641" s="19" t="s">
        <v>64</v>
      </c>
      <c r="E1641" s="19" t="s">
        <v>6</v>
      </c>
      <c r="F1641" s="19" t="s">
        <v>162</v>
      </c>
      <c r="G1641" s="14"/>
      <c r="H1641" s="14">
        <v>20.903981391331715</v>
      </c>
      <c r="I1641" s="14"/>
      <c r="J1641" s="14"/>
      <c r="K1641" s="14">
        <v>20.903981391331715</v>
      </c>
      <c r="L1641" s="18">
        <v>20.903954351709007</v>
      </c>
      <c r="M1641" s="18">
        <v>2.7039622677503926E-5</v>
      </c>
      <c r="N1641" s="18"/>
      <c r="O1641" s="18"/>
      <c r="P1641" s="18">
        <v>20.903981391331683</v>
      </c>
      <c r="Q1641" s="17">
        <v>203.36082741001553</v>
      </c>
      <c r="R1641" s="17"/>
      <c r="S1641" s="17"/>
      <c r="T1641" s="17"/>
    </row>
    <row r="1642" spans="1:20" x14ac:dyDescent="0.25">
      <c r="A1642" s="19" t="s">
        <v>168</v>
      </c>
      <c r="B1642" s="19" t="s">
        <v>13</v>
      </c>
      <c r="C1642" s="19" t="s">
        <v>64</v>
      </c>
      <c r="D1642" s="19" t="s">
        <v>64</v>
      </c>
      <c r="E1642" s="19" t="s">
        <v>6</v>
      </c>
      <c r="F1642" s="19" t="s">
        <v>163</v>
      </c>
      <c r="G1642" s="14"/>
      <c r="H1642" s="14">
        <v>20.789065924552531</v>
      </c>
      <c r="I1642" s="14"/>
      <c r="J1642" s="14"/>
      <c r="K1642" s="14">
        <v>20.789065924552531</v>
      </c>
      <c r="L1642" s="18">
        <v>20.789042062810722</v>
      </c>
      <c r="M1642" s="18">
        <v>2.3861741800368927E-5</v>
      </c>
      <c r="N1642" s="18"/>
      <c r="O1642" s="18"/>
      <c r="P1642" s="18">
        <v>20.789065924552524</v>
      </c>
      <c r="Q1642" s="17">
        <v>213.57849626580696</v>
      </c>
      <c r="R1642" s="17"/>
      <c r="S1642" s="17"/>
      <c r="T1642" s="17"/>
    </row>
    <row r="1643" spans="1:20" x14ac:dyDescent="0.25">
      <c r="A1643" s="19" t="s">
        <v>168</v>
      </c>
      <c r="B1643" s="19" t="s">
        <v>13</v>
      </c>
      <c r="C1643" s="19" t="s">
        <v>64</v>
      </c>
      <c r="D1643" s="19" t="s">
        <v>64</v>
      </c>
      <c r="E1643" s="19" t="s">
        <v>6</v>
      </c>
      <c r="F1643" s="19" t="s">
        <v>169</v>
      </c>
      <c r="G1643" s="14"/>
      <c r="H1643" s="14">
        <v>14.129231479004</v>
      </c>
      <c r="I1643" s="14"/>
      <c r="J1643" s="14"/>
      <c r="K1643" s="14">
        <v>14.129231479004</v>
      </c>
      <c r="L1643" s="18">
        <v>5.2307999390283033</v>
      </c>
      <c r="M1643" s="18">
        <v>8.8984315399756557</v>
      </c>
      <c r="N1643" s="18"/>
      <c r="O1643" s="18"/>
      <c r="P1643" s="18">
        <v>14.129231479003959</v>
      </c>
      <c r="Q1643" s="17">
        <v>203.94065522742886</v>
      </c>
      <c r="R1643" s="17"/>
      <c r="S1643" s="17"/>
      <c r="T1643" s="17"/>
    </row>
    <row r="1644" spans="1:20" x14ac:dyDescent="0.25">
      <c r="A1644" s="19" t="s">
        <v>168</v>
      </c>
      <c r="B1644" s="19" t="s">
        <v>13</v>
      </c>
      <c r="C1644" s="19" t="s">
        <v>64</v>
      </c>
      <c r="D1644" s="19" t="s">
        <v>64</v>
      </c>
      <c r="E1644" s="19" t="s">
        <v>7</v>
      </c>
      <c r="F1644" s="19" t="s">
        <v>161</v>
      </c>
      <c r="G1644" s="14"/>
      <c r="H1644" s="14">
        <v>54.059798362493389</v>
      </c>
      <c r="I1644" s="14"/>
      <c r="J1644" s="14"/>
      <c r="K1644" s="14">
        <v>54.059798362493389</v>
      </c>
      <c r="L1644" s="18">
        <v>8.340663616860164</v>
      </c>
      <c r="M1644" s="18">
        <v>45.719134745633433</v>
      </c>
      <c r="N1644" s="18"/>
      <c r="O1644" s="18"/>
      <c r="P1644" s="18">
        <v>54.059798362493595</v>
      </c>
      <c r="Q1644" s="17">
        <v>209.80409670388178</v>
      </c>
      <c r="R1644" s="17"/>
      <c r="S1644" s="17"/>
      <c r="T1644" s="17"/>
    </row>
    <row r="1645" spans="1:20" x14ac:dyDescent="0.25">
      <c r="A1645" s="19" t="s">
        <v>168</v>
      </c>
      <c r="B1645" s="19" t="s">
        <v>13</v>
      </c>
      <c r="C1645" s="19" t="s">
        <v>64</v>
      </c>
      <c r="D1645" s="19" t="s">
        <v>64</v>
      </c>
      <c r="E1645" s="19" t="s">
        <v>7</v>
      </c>
      <c r="F1645" s="19" t="s">
        <v>162</v>
      </c>
      <c r="G1645" s="14"/>
      <c r="H1645" s="14">
        <v>22.310297303788943</v>
      </c>
      <c r="I1645" s="14"/>
      <c r="J1645" s="14"/>
      <c r="K1645" s="14">
        <v>22.310297303788943</v>
      </c>
      <c r="L1645" s="18">
        <v>22.310262961856587</v>
      </c>
      <c r="M1645" s="18">
        <v>3.4341932368108354E-5</v>
      </c>
      <c r="N1645" s="18"/>
      <c r="O1645" s="18"/>
      <c r="P1645" s="18">
        <v>22.310297303788957</v>
      </c>
      <c r="Q1645" s="17">
        <v>217.67816475992333</v>
      </c>
      <c r="R1645" s="17"/>
      <c r="S1645" s="17"/>
      <c r="T1645" s="17"/>
    </row>
    <row r="1646" spans="1:20" x14ac:dyDescent="0.25">
      <c r="A1646" s="19" t="s">
        <v>168</v>
      </c>
      <c r="B1646" s="19" t="s">
        <v>13</v>
      </c>
      <c r="C1646" s="19" t="s">
        <v>64</v>
      </c>
      <c r="D1646" s="19" t="s">
        <v>64</v>
      </c>
      <c r="E1646" s="19" t="s">
        <v>7</v>
      </c>
      <c r="F1646" s="19" t="s">
        <v>163</v>
      </c>
      <c r="G1646" s="14"/>
      <c r="H1646" s="14">
        <v>22.160372991458889</v>
      </c>
      <c r="I1646" s="14"/>
      <c r="J1646" s="14"/>
      <c r="K1646" s="14">
        <v>22.160372991458889</v>
      </c>
      <c r="L1646" s="18">
        <v>22.160341986551138</v>
      </c>
      <c r="M1646" s="18">
        <v>3.1004907716997131E-5</v>
      </c>
      <c r="N1646" s="18"/>
      <c r="O1646" s="18"/>
      <c r="P1646" s="18">
        <v>22.160372991458857</v>
      </c>
      <c r="Q1646" s="17">
        <v>229.38018842193776</v>
      </c>
      <c r="R1646" s="17"/>
      <c r="S1646" s="17"/>
      <c r="T1646" s="17"/>
    </row>
    <row r="1647" spans="1:20" x14ac:dyDescent="0.25">
      <c r="A1647" s="19" t="s">
        <v>168</v>
      </c>
      <c r="B1647" s="19" t="s">
        <v>13</v>
      </c>
      <c r="C1647" s="19" t="s">
        <v>64</v>
      </c>
      <c r="D1647" s="19" t="s">
        <v>64</v>
      </c>
      <c r="E1647" s="19" t="s">
        <v>7</v>
      </c>
      <c r="F1647" s="19" t="s">
        <v>169</v>
      </c>
      <c r="G1647" s="14"/>
      <c r="H1647" s="14">
        <v>13.944121902261413</v>
      </c>
      <c r="I1647" s="14"/>
      <c r="J1647" s="14"/>
      <c r="K1647" s="14">
        <v>13.944121902261413</v>
      </c>
      <c r="L1647" s="18">
        <v>5.5775142004743703</v>
      </c>
      <c r="M1647" s="18">
        <v>8.3666077017870801</v>
      </c>
      <c r="N1647" s="18"/>
      <c r="O1647" s="18"/>
      <c r="P1647" s="18">
        <v>13.944121902261452</v>
      </c>
      <c r="Q1647" s="17">
        <v>218.40597574051384</v>
      </c>
      <c r="R1647" s="17"/>
      <c r="S1647" s="17"/>
      <c r="T1647" s="17"/>
    </row>
    <row r="1648" spans="1:20" x14ac:dyDescent="0.25">
      <c r="A1648" s="19" t="s">
        <v>168</v>
      </c>
      <c r="B1648" s="19" t="s">
        <v>13</v>
      </c>
      <c r="C1648" s="19" t="s">
        <v>64</v>
      </c>
      <c r="D1648" s="19" t="s">
        <v>64</v>
      </c>
      <c r="E1648" s="19" t="s">
        <v>8</v>
      </c>
      <c r="F1648" s="19" t="s">
        <v>161</v>
      </c>
      <c r="G1648" s="14"/>
      <c r="H1648" s="14">
        <v>56.202669288938893</v>
      </c>
      <c r="I1648" s="14"/>
      <c r="J1648" s="14"/>
      <c r="K1648" s="14">
        <v>56.202669288938893</v>
      </c>
      <c r="L1648" s="18">
        <v>8.8660113822919531</v>
      </c>
      <c r="M1648" s="18">
        <v>47.336657906643396</v>
      </c>
      <c r="N1648" s="18"/>
      <c r="O1648" s="18"/>
      <c r="P1648" s="18">
        <v>56.202669288935347</v>
      </c>
      <c r="Q1648" s="17">
        <v>214.10113341874342</v>
      </c>
      <c r="R1648" s="17"/>
      <c r="S1648" s="17"/>
      <c r="T1648" s="17"/>
    </row>
    <row r="1649" spans="1:20" x14ac:dyDescent="0.25">
      <c r="A1649" s="19" t="s">
        <v>168</v>
      </c>
      <c r="B1649" s="19" t="s">
        <v>13</v>
      </c>
      <c r="C1649" s="19" t="s">
        <v>64</v>
      </c>
      <c r="D1649" s="19" t="s">
        <v>64</v>
      </c>
      <c r="E1649" s="19" t="s">
        <v>8</v>
      </c>
      <c r="F1649" s="19" t="s">
        <v>162</v>
      </c>
      <c r="G1649" s="14"/>
      <c r="H1649" s="14">
        <v>23.737068966757136</v>
      </c>
      <c r="I1649" s="14"/>
      <c r="J1649" s="14"/>
      <c r="K1649" s="14">
        <v>23.737068966757136</v>
      </c>
      <c r="L1649" s="18">
        <v>23.73702562913104</v>
      </c>
      <c r="M1649" s="18">
        <v>4.3337626136841752E-5</v>
      </c>
      <c r="N1649" s="18"/>
      <c r="O1649" s="18"/>
      <c r="P1649" s="18">
        <v>23.737068966757178</v>
      </c>
      <c r="Q1649" s="17">
        <v>221.86997075594149</v>
      </c>
      <c r="R1649" s="17"/>
      <c r="S1649" s="17"/>
      <c r="T1649" s="17"/>
    </row>
    <row r="1650" spans="1:20" x14ac:dyDescent="0.25">
      <c r="A1650" s="19" t="s">
        <v>168</v>
      </c>
      <c r="B1650" s="19" t="s">
        <v>13</v>
      </c>
      <c r="C1650" s="19" t="s">
        <v>64</v>
      </c>
      <c r="D1650" s="19" t="s">
        <v>64</v>
      </c>
      <c r="E1650" s="19" t="s">
        <v>8</v>
      </c>
      <c r="F1650" s="19" t="s">
        <v>163</v>
      </c>
      <c r="G1650" s="14"/>
      <c r="H1650" s="14">
        <v>23.534422095139366</v>
      </c>
      <c r="I1650" s="14"/>
      <c r="J1650" s="14"/>
      <c r="K1650" s="14">
        <v>23.534422095139366</v>
      </c>
      <c r="L1650" s="18">
        <v>23.534382492083658</v>
      </c>
      <c r="M1650" s="18">
        <v>3.9603055740793661E-5</v>
      </c>
      <c r="N1650" s="18"/>
      <c r="O1650" s="18"/>
      <c r="P1650" s="18">
        <v>23.534422095139398</v>
      </c>
      <c r="Q1650" s="17">
        <v>235.27199177247633</v>
      </c>
      <c r="R1650" s="17"/>
      <c r="S1650" s="17"/>
      <c r="T1650" s="17"/>
    </row>
    <row r="1651" spans="1:20" x14ac:dyDescent="0.25">
      <c r="A1651" s="19" t="s">
        <v>168</v>
      </c>
      <c r="B1651" s="19" t="s">
        <v>13</v>
      </c>
      <c r="C1651" s="19" t="s">
        <v>64</v>
      </c>
      <c r="D1651" s="19" t="s">
        <v>64</v>
      </c>
      <c r="E1651" s="19" t="s">
        <v>8</v>
      </c>
      <c r="F1651" s="19" t="s">
        <v>169</v>
      </c>
      <c r="G1651" s="14"/>
      <c r="H1651" s="14">
        <v>14.592670925785313</v>
      </c>
      <c r="I1651" s="14"/>
      <c r="J1651" s="14"/>
      <c r="K1651" s="14">
        <v>14.592670925785313</v>
      </c>
      <c r="L1651" s="18">
        <v>5.9300548729643392</v>
      </c>
      <c r="M1651" s="18">
        <v>8.6626160528203346</v>
      </c>
      <c r="N1651" s="18"/>
      <c r="O1651" s="18"/>
      <c r="P1651" s="18">
        <v>14.592670925784674</v>
      </c>
      <c r="Q1651" s="17">
        <v>223.04205604103342</v>
      </c>
      <c r="R1651" s="17"/>
      <c r="S1651" s="17"/>
      <c r="T1651" s="17"/>
    </row>
    <row r="1652" spans="1:20" x14ac:dyDescent="0.25">
      <c r="A1652" s="19" t="s">
        <v>168</v>
      </c>
      <c r="B1652" s="19" t="s">
        <v>13</v>
      </c>
      <c r="C1652" s="19" t="s">
        <v>64</v>
      </c>
      <c r="D1652" s="19" t="s">
        <v>64</v>
      </c>
      <c r="E1652" s="19" t="s">
        <v>9</v>
      </c>
      <c r="F1652" s="19" t="s">
        <v>161</v>
      </c>
      <c r="G1652" s="14"/>
      <c r="H1652" s="14">
        <v>48.768954087061815</v>
      </c>
      <c r="I1652" s="14"/>
      <c r="J1652" s="14"/>
      <c r="K1652" s="14">
        <v>48.768954087061815</v>
      </c>
      <c r="L1652" s="18">
        <v>9.041441729719784</v>
      </c>
      <c r="M1652" s="18">
        <v>39.727512357343393</v>
      </c>
      <c r="N1652" s="18"/>
      <c r="O1652" s="18"/>
      <c r="P1652" s="18">
        <v>48.768954087063179</v>
      </c>
      <c r="Q1652" s="17">
        <v>230.65343318270084</v>
      </c>
      <c r="R1652" s="17"/>
      <c r="S1652" s="17"/>
      <c r="T1652" s="17"/>
    </row>
    <row r="1653" spans="1:20" x14ac:dyDescent="0.25">
      <c r="A1653" s="19" t="s">
        <v>168</v>
      </c>
      <c r="B1653" s="19" t="s">
        <v>13</v>
      </c>
      <c r="C1653" s="19" t="s">
        <v>64</v>
      </c>
      <c r="D1653" s="19" t="s">
        <v>64</v>
      </c>
      <c r="E1653" s="19" t="s">
        <v>9</v>
      </c>
      <c r="F1653" s="19" t="s">
        <v>162</v>
      </c>
      <c r="G1653" s="14"/>
      <c r="H1653" s="14">
        <v>24.333050791919373</v>
      </c>
      <c r="I1653" s="14"/>
      <c r="J1653" s="14"/>
      <c r="K1653" s="14">
        <v>24.333050791919373</v>
      </c>
      <c r="L1653" s="18">
        <v>24.332996067969663</v>
      </c>
      <c r="M1653" s="18">
        <v>5.4723949436916427E-5</v>
      </c>
      <c r="N1653" s="18"/>
      <c r="O1653" s="18"/>
      <c r="P1653" s="18">
        <v>24.333050791919099</v>
      </c>
      <c r="Q1653" s="17">
        <v>239.52316704147643</v>
      </c>
      <c r="R1653" s="17"/>
      <c r="S1653" s="17"/>
      <c r="T1653" s="17"/>
    </row>
    <row r="1654" spans="1:20" x14ac:dyDescent="0.25">
      <c r="A1654" s="19" t="s">
        <v>168</v>
      </c>
      <c r="B1654" s="19" t="s">
        <v>13</v>
      </c>
      <c r="C1654" s="19" t="s">
        <v>64</v>
      </c>
      <c r="D1654" s="19" t="s">
        <v>64</v>
      </c>
      <c r="E1654" s="19" t="s">
        <v>9</v>
      </c>
      <c r="F1654" s="19" t="s">
        <v>163</v>
      </c>
      <c r="G1654" s="14"/>
      <c r="H1654" s="14">
        <v>24.052563444504194</v>
      </c>
      <c r="I1654" s="14"/>
      <c r="J1654" s="14"/>
      <c r="K1654" s="14">
        <v>24.052563444504194</v>
      </c>
      <c r="L1654" s="18">
        <v>24.052512638577429</v>
      </c>
      <c r="M1654" s="18">
        <v>5.0805926825035582E-5</v>
      </c>
      <c r="N1654" s="18"/>
      <c r="O1654" s="18"/>
      <c r="P1654" s="18">
        <v>24.052563444504255</v>
      </c>
      <c r="Q1654" s="17">
        <v>255.6522174437398</v>
      </c>
      <c r="R1654" s="17"/>
      <c r="S1654" s="17"/>
      <c r="T1654" s="17"/>
    </row>
    <row r="1655" spans="1:20" x14ac:dyDescent="0.25">
      <c r="A1655" s="19" t="s">
        <v>168</v>
      </c>
      <c r="B1655" s="19" t="s">
        <v>13</v>
      </c>
      <c r="C1655" s="19" t="s">
        <v>64</v>
      </c>
      <c r="D1655" s="19" t="s">
        <v>64</v>
      </c>
      <c r="E1655" s="19" t="s">
        <v>9</v>
      </c>
      <c r="F1655" s="19" t="s">
        <v>169</v>
      </c>
      <c r="G1655" s="14"/>
      <c r="H1655" s="14">
        <v>13.335943626521898</v>
      </c>
      <c r="I1655" s="14"/>
      <c r="J1655" s="14"/>
      <c r="K1655" s="14">
        <v>13.335943626521898</v>
      </c>
      <c r="L1655" s="18">
        <v>6.0657991482868798</v>
      </c>
      <c r="M1655" s="18">
        <v>7.2701444782352365</v>
      </c>
      <c r="N1655" s="18"/>
      <c r="O1655" s="18"/>
      <c r="P1655" s="18">
        <v>13.335943626522116</v>
      </c>
      <c r="Q1655" s="17">
        <v>241.06901799859835</v>
      </c>
      <c r="R1655" s="17"/>
      <c r="S1655" s="17"/>
      <c r="T1655" s="17"/>
    </row>
    <row r="1656" spans="1:20" x14ac:dyDescent="0.25">
      <c r="A1656" s="19" t="s">
        <v>168</v>
      </c>
      <c r="B1656" s="19" t="s">
        <v>13</v>
      </c>
      <c r="C1656" s="19" t="s">
        <v>65</v>
      </c>
      <c r="D1656" s="19" t="s">
        <v>65</v>
      </c>
      <c r="E1656" s="19" t="s">
        <v>2</v>
      </c>
      <c r="F1656" s="19" t="s">
        <v>161</v>
      </c>
      <c r="G1656" s="14">
        <v>340.05901540223181</v>
      </c>
      <c r="H1656" s="14"/>
      <c r="I1656" s="14"/>
      <c r="J1656" s="14"/>
      <c r="K1656" s="14">
        <v>340.05901540223181</v>
      </c>
      <c r="L1656" s="18">
        <v>13.503382732965884</v>
      </c>
      <c r="M1656" s="18">
        <v>309.78432371339244</v>
      </c>
      <c r="N1656" s="18">
        <v>16.771308955873941</v>
      </c>
      <c r="O1656" s="18"/>
      <c r="P1656" s="18">
        <v>340.05901540223226</v>
      </c>
      <c r="Q1656" s="17">
        <v>112.8387344449186</v>
      </c>
      <c r="R1656" s="17">
        <v>112.83873443549767</v>
      </c>
      <c r="S1656" s="17"/>
      <c r="T1656" s="17"/>
    </row>
    <row r="1657" spans="1:20" x14ac:dyDescent="0.25">
      <c r="A1657" s="19" t="s">
        <v>168</v>
      </c>
      <c r="B1657" s="19" t="s">
        <v>13</v>
      </c>
      <c r="C1657" s="19" t="s">
        <v>65</v>
      </c>
      <c r="D1657" s="19" t="s">
        <v>65</v>
      </c>
      <c r="E1657" s="19" t="s">
        <v>2</v>
      </c>
      <c r="F1657" s="19" t="s">
        <v>162</v>
      </c>
      <c r="G1657" s="14">
        <v>339.70808207736189</v>
      </c>
      <c r="H1657" s="14"/>
      <c r="I1657" s="14"/>
      <c r="J1657" s="14"/>
      <c r="K1657" s="14">
        <v>339.70808207736189</v>
      </c>
      <c r="L1657" s="18">
        <v>22.91047189745159</v>
      </c>
      <c r="M1657" s="18">
        <v>300.0263012958689</v>
      </c>
      <c r="N1657" s="18">
        <v>16.771308884041272</v>
      </c>
      <c r="O1657" s="18"/>
      <c r="P1657" s="18">
        <v>339.70808207736178</v>
      </c>
      <c r="Q1657" s="17">
        <v>109.17435195354963</v>
      </c>
      <c r="R1657" s="17">
        <v>109.17435193319261</v>
      </c>
      <c r="S1657" s="17"/>
      <c r="T1657" s="17"/>
    </row>
    <row r="1658" spans="1:20" x14ac:dyDescent="0.25">
      <c r="A1658" s="19" t="s">
        <v>168</v>
      </c>
      <c r="B1658" s="19" t="s">
        <v>13</v>
      </c>
      <c r="C1658" s="19" t="s">
        <v>65</v>
      </c>
      <c r="D1658" s="19" t="s">
        <v>65</v>
      </c>
      <c r="E1658" s="19" t="s">
        <v>2</v>
      </c>
      <c r="F1658" s="19" t="s">
        <v>163</v>
      </c>
      <c r="G1658" s="14">
        <v>312.94225419629288</v>
      </c>
      <c r="H1658" s="14"/>
      <c r="I1658" s="14"/>
      <c r="J1658" s="14"/>
      <c r="K1658" s="14">
        <v>312.94225419629288</v>
      </c>
      <c r="L1658" s="18">
        <v>25.049709961028707</v>
      </c>
      <c r="M1658" s="18">
        <v>271.12123539378985</v>
      </c>
      <c r="N1658" s="18">
        <v>16.771308841474319</v>
      </c>
      <c r="O1658" s="18"/>
      <c r="P1658" s="18">
        <v>312.94225419629288</v>
      </c>
      <c r="Q1658" s="17">
        <v>93.654128796939204</v>
      </c>
      <c r="R1658" s="17">
        <v>93.654128822247259</v>
      </c>
      <c r="S1658" s="17"/>
      <c r="T1658" s="17"/>
    </row>
    <row r="1659" spans="1:20" x14ac:dyDescent="0.25">
      <c r="A1659" s="19" t="s">
        <v>168</v>
      </c>
      <c r="B1659" s="19" t="s">
        <v>13</v>
      </c>
      <c r="C1659" s="19" t="s">
        <v>65</v>
      </c>
      <c r="D1659" s="19" t="s">
        <v>65</v>
      </c>
      <c r="E1659" s="19" t="s">
        <v>2</v>
      </c>
      <c r="F1659" s="19" t="s">
        <v>169</v>
      </c>
      <c r="G1659" s="14">
        <v>122.398189428062</v>
      </c>
      <c r="H1659" s="14"/>
      <c r="I1659" s="14"/>
      <c r="J1659" s="14"/>
      <c r="K1659" s="14">
        <v>122.398189428062</v>
      </c>
      <c r="L1659" s="18">
        <v>6.7734576854107269</v>
      </c>
      <c r="M1659" s="18">
        <v>109.50320398947005</v>
      </c>
      <c r="N1659" s="18">
        <v>6.1215277531812911</v>
      </c>
      <c r="O1659" s="18"/>
      <c r="P1659" s="18">
        <v>122.39818942806208</v>
      </c>
      <c r="Q1659" s="17">
        <v>106.95258356765095</v>
      </c>
      <c r="R1659" s="17"/>
      <c r="S1659" s="17"/>
      <c r="T1659" s="17"/>
    </row>
    <row r="1660" spans="1:20" x14ac:dyDescent="0.25">
      <c r="A1660" s="19" t="s">
        <v>168</v>
      </c>
      <c r="B1660" s="19" t="s">
        <v>13</v>
      </c>
      <c r="C1660" s="19" t="s">
        <v>65</v>
      </c>
      <c r="D1660" s="19" t="s">
        <v>65</v>
      </c>
      <c r="E1660" s="19" t="s">
        <v>3</v>
      </c>
      <c r="F1660" s="19" t="s">
        <v>161</v>
      </c>
      <c r="G1660" s="14">
        <v>315.31869504008785</v>
      </c>
      <c r="H1660" s="14"/>
      <c r="I1660" s="14"/>
      <c r="J1660" s="14"/>
      <c r="K1660" s="14">
        <v>315.31869504008785</v>
      </c>
      <c r="L1660" s="18">
        <v>16.029604089666329</v>
      </c>
      <c r="M1660" s="18">
        <v>299.28908692262036</v>
      </c>
      <c r="N1660" s="18">
        <v>4.0277861715395783E-6</v>
      </c>
      <c r="O1660" s="18"/>
      <c r="P1660" s="18">
        <v>315.3186950400729</v>
      </c>
      <c r="Q1660" s="17">
        <v>115.13622016264159</v>
      </c>
      <c r="R1660" s="17">
        <v>115.1362201552035</v>
      </c>
      <c r="S1660" s="17"/>
      <c r="T1660" s="17"/>
    </row>
    <row r="1661" spans="1:20" x14ac:dyDescent="0.25">
      <c r="A1661" s="19" t="s">
        <v>168</v>
      </c>
      <c r="B1661" s="19" t="s">
        <v>13</v>
      </c>
      <c r="C1661" s="19" t="s">
        <v>65</v>
      </c>
      <c r="D1661" s="19" t="s">
        <v>65</v>
      </c>
      <c r="E1661" s="19" t="s">
        <v>3</v>
      </c>
      <c r="F1661" s="19" t="s">
        <v>162</v>
      </c>
      <c r="G1661" s="14">
        <v>308.20895049726306</v>
      </c>
      <c r="H1661" s="14"/>
      <c r="I1661" s="14"/>
      <c r="J1661" s="14"/>
      <c r="K1661" s="14">
        <v>308.20895049726306</v>
      </c>
      <c r="L1661" s="18">
        <v>27.236351231174577</v>
      </c>
      <c r="M1661" s="18">
        <v>280.97259675803923</v>
      </c>
      <c r="N1661" s="18">
        <v>2.5080584484983034E-6</v>
      </c>
      <c r="O1661" s="18"/>
      <c r="P1661" s="18">
        <v>308.20895049727227</v>
      </c>
      <c r="Q1661" s="17">
        <v>110.72485637975902</v>
      </c>
      <c r="R1661" s="17">
        <v>110.72485636380908</v>
      </c>
      <c r="S1661" s="17"/>
      <c r="T1661" s="17"/>
    </row>
    <row r="1662" spans="1:20" x14ac:dyDescent="0.25">
      <c r="A1662" s="19" t="s">
        <v>168</v>
      </c>
      <c r="B1662" s="19" t="s">
        <v>13</v>
      </c>
      <c r="C1662" s="19" t="s">
        <v>65</v>
      </c>
      <c r="D1662" s="19" t="s">
        <v>65</v>
      </c>
      <c r="E1662" s="19" t="s">
        <v>3</v>
      </c>
      <c r="F1662" s="19" t="s">
        <v>163</v>
      </c>
      <c r="G1662" s="14">
        <v>280.61638646345131</v>
      </c>
      <c r="H1662" s="14"/>
      <c r="I1662" s="14"/>
      <c r="J1662" s="14"/>
      <c r="K1662" s="14">
        <v>280.61638646345131</v>
      </c>
      <c r="L1662" s="18">
        <v>29.873787220158462</v>
      </c>
      <c r="M1662" s="18">
        <v>233.97129209943191</v>
      </c>
      <c r="N1662" s="18">
        <v>16.771307143861804</v>
      </c>
      <c r="O1662" s="18"/>
      <c r="P1662" s="18">
        <v>280.61638646345216</v>
      </c>
      <c r="Q1662" s="17">
        <v>93.604574154644013</v>
      </c>
      <c r="R1662" s="17">
        <v>93.604574223057995</v>
      </c>
      <c r="S1662" s="17"/>
      <c r="T1662" s="17"/>
    </row>
    <row r="1663" spans="1:20" x14ac:dyDescent="0.25">
      <c r="A1663" s="19" t="s">
        <v>168</v>
      </c>
      <c r="B1663" s="19" t="s">
        <v>13</v>
      </c>
      <c r="C1663" s="19" t="s">
        <v>65</v>
      </c>
      <c r="D1663" s="19" t="s">
        <v>65</v>
      </c>
      <c r="E1663" s="19" t="s">
        <v>3</v>
      </c>
      <c r="F1663" s="19" t="s">
        <v>169</v>
      </c>
      <c r="G1663" s="14">
        <v>112.08661121274162</v>
      </c>
      <c r="H1663" s="14"/>
      <c r="I1663" s="14"/>
      <c r="J1663" s="14"/>
      <c r="K1663" s="14">
        <v>112.08661121274162</v>
      </c>
      <c r="L1663" s="18">
        <v>8.0539545037997122</v>
      </c>
      <c r="M1663" s="18">
        <v>102.99283462796902</v>
      </c>
      <c r="N1663" s="18">
        <v>1.039822080971315</v>
      </c>
      <c r="O1663" s="18"/>
      <c r="P1663" s="18">
        <v>112.08661121274005</v>
      </c>
      <c r="Q1663" s="17">
        <v>108.39440076379613</v>
      </c>
      <c r="R1663" s="17"/>
      <c r="S1663" s="17"/>
      <c r="T1663" s="17"/>
    </row>
    <row r="1664" spans="1:20" x14ac:dyDescent="0.25">
      <c r="A1664" s="19" t="s">
        <v>168</v>
      </c>
      <c r="B1664" s="19" t="s">
        <v>13</v>
      </c>
      <c r="C1664" s="19" t="s">
        <v>65</v>
      </c>
      <c r="D1664" s="19" t="s">
        <v>65</v>
      </c>
      <c r="E1664" s="19" t="s">
        <v>4</v>
      </c>
      <c r="F1664" s="19" t="s">
        <v>161</v>
      </c>
      <c r="G1664" s="14">
        <v>293.55114565430489</v>
      </c>
      <c r="H1664" s="14"/>
      <c r="I1664" s="14"/>
      <c r="J1664" s="14"/>
      <c r="K1664" s="14">
        <v>293.55114565430489</v>
      </c>
      <c r="L1664" s="18">
        <v>16.906435949976984</v>
      </c>
      <c r="M1664" s="18">
        <v>269.19041317352452</v>
      </c>
      <c r="N1664" s="18">
        <v>7.454296530806424</v>
      </c>
      <c r="O1664" s="18"/>
      <c r="P1664" s="18">
        <v>293.5511456543079</v>
      </c>
      <c r="Q1664" s="17">
        <v>122.43636336807933</v>
      </c>
      <c r="R1664" s="17">
        <v>122.43636334902364</v>
      </c>
      <c r="S1664" s="17"/>
      <c r="T1664" s="17"/>
    </row>
    <row r="1665" spans="1:20" x14ac:dyDescent="0.25">
      <c r="A1665" s="19" t="s">
        <v>168</v>
      </c>
      <c r="B1665" s="19" t="s">
        <v>13</v>
      </c>
      <c r="C1665" s="19" t="s">
        <v>65</v>
      </c>
      <c r="D1665" s="19" t="s">
        <v>65</v>
      </c>
      <c r="E1665" s="19" t="s">
        <v>4</v>
      </c>
      <c r="F1665" s="19" t="s">
        <v>162</v>
      </c>
      <c r="G1665" s="14">
        <v>286.21039231807174</v>
      </c>
      <c r="H1665" s="14"/>
      <c r="I1665" s="14"/>
      <c r="J1665" s="14"/>
      <c r="K1665" s="14">
        <v>286.21039231807174</v>
      </c>
      <c r="L1665" s="18">
        <v>28.815440969774155</v>
      </c>
      <c r="M1665" s="18">
        <v>240.62364367170284</v>
      </c>
      <c r="N1665" s="18">
        <v>16.771307676600038</v>
      </c>
      <c r="O1665" s="18"/>
      <c r="P1665" s="18">
        <v>286.21039231807703</v>
      </c>
      <c r="Q1665" s="17">
        <v>117.24060161511065</v>
      </c>
      <c r="R1665" s="17">
        <v>117.24060158527739</v>
      </c>
      <c r="S1665" s="17"/>
      <c r="T1665" s="17"/>
    </row>
    <row r="1666" spans="1:20" x14ac:dyDescent="0.25">
      <c r="A1666" s="19" t="s">
        <v>168</v>
      </c>
      <c r="B1666" s="19" t="s">
        <v>13</v>
      </c>
      <c r="C1666" s="19" t="s">
        <v>65</v>
      </c>
      <c r="D1666" s="19" t="s">
        <v>65</v>
      </c>
      <c r="E1666" s="19" t="s">
        <v>4</v>
      </c>
      <c r="F1666" s="19" t="s">
        <v>163</v>
      </c>
      <c r="G1666" s="14">
        <v>257.74206076747873</v>
      </c>
      <c r="H1666" s="14"/>
      <c r="I1666" s="14"/>
      <c r="J1666" s="14"/>
      <c r="K1666" s="14">
        <v>257.74206076747873</v>
      </c>
      <c r="L1666" s="18">
        <v>31.843693206682872</v>
      </c>
      <c r="M1666" s="18">
        <v>209.12705876456735</v>
      </c>
      <c r="N1666" s="18">
        <v>16.77130879622862</v>
      </c>
      <c r="O1666" s="18"/>
      <c r="P1666" s="18">
        <v>257.74206076747885</v>
      </c>
      <c r="Q1666" s="17">
        <v>97.09080938377366</v>
      </c>
      <c r="R1666" s="17">
        <v>97.090809499253268</v>
      </c>
      <c r="S1666" s="17"/>
      <c r="T1666" s="17"/>
    </row>
    <row r="1667" spans="1:20" x14ac:dyDescent="0.25">
      <c r="A1667" s="19" t="s">
        <v>168</v>
      </c>
      <c r="B1667" s="19" t="s">
        <v>13</v>
      </c>
      <c r="C1667" s="19" t="s">
        <v>65</v>
      </c>
      <c r="D1667" s="19" t="s">
        <v>65</v>
      </c>
      <c r="E1667" s="19" t="s">
        <v>4</v>
      </c>
      <c r="F1667" s="19" t="s">
        <v>169</v>
      </c>
      <c r="G1667" s="14">
        <v>104.04511450049009</v>
      </c>
      <c r="H1667" s="14"/>
      <c r="I1667" s="14"/>
      <c r="J1667" s="14"/>
      <c r="K1667" s="14">
        <v>104.04511450049009</v>
      </c>
      <c r="L1667" s="18">
        <v>8.526039674033024</v>
      </c>
      <c r="M1667" s="18">
        <v>91.1025604947625</v>
      </c>
      <c r="N1667" s="18">
        <v>4.4165143316957547</v>
      </c>
      <c r="O1667" s="18"/>
      <c r="P1667" s="18">
        <v>104.04511450049128</v>
      </c>
      <c r="Q1667" s="17">
        <v>114.46007691686333</v>
      </c>
      <c r="R1667" s="17"/>
      <c r="S1667" s="17"/>
      <c r="T1667" s="17"/>
    </row>
    <row r="1668" spans="1:20" x14ac:dyDescent="0.25">
      <c r="A1668" s="19" t="s">
        <v>168</v>
      </c>
      <c r="B1668" s="19" t="s">
        <v>13</v>
      </c>
      <c r="C1668" s="19" t="s">
        <v>65</v>
      </c>
      <c r="D1668" s="19" t="s">
        <v>65</v>
      </c>
      <c r="E1668" s="19" t="s">
        <v>5</v>
      </c>
      <c r="F1668" s="19" t="s">
        <v>161</v>
      </c>
      <c r="G1668" s="14">
        <v>283.47094664117412</v>
      </c>
      <c r="H1668" s="14"/>
      <c r="I1668" s="14"/>
      <c r="J1668" s="14"/>
      <c r="K1668" s="14">
        <v>283.47094664117412</v>
      </c>
      <c r="L1668" s="18">
        <v>18.021930284808608</v>
      </c>
      <c r="M1668" s="18">
        <v>248.67770741525362</v>
      </c>
      <c r="N1668" s="18">
        <v>16.771308941117969</v>
      </c>
      <c r="O1668" s="18"/>
      <c r="P1668" s="18">
        <v>283.47094664118021</v>
      </c>
      <c r="Q1668" s="17">
        <v>133.14020890552158</v>
      </c>
      <c r="R1668" s="17">
        <v>133.14020886778152</v>
      </c>
      <c r="S1668" s="17"/>
      <c r="T1668" s="17"/>
    </row>
    <row r="1669" spans="1:20" x14ac:dyDescent="0.25">
      <c r="A1669" s="19" t="s">
        <v>168</v>
      </c>
      <c r="B1669" s="19" t="s">
        <v>13</v>
      </c>
      <c r="C1669" s="19" t="s">
        <v>65</v>
      </c>
      <c r="D1669" s="19" t="s">
        <v>65</v>
      </c>
      <c r="E1669" s="19" t="s">
        <v>5</v>
      </c>
      <c r="F1669" s="19" t="s">
        <v>162</v>
      </c>
      <c r="G1669" s="14">
        <v>275.77959068890704</v>
      </c>
      <c r="H1669" s="14"/>
      <c r="I1669" s="14"/>
      <c r="J1669" s="14"/>
      <c r="K1669" s="14">
        <v>275.77959068890704</v>
      </c>
      <c r="L1669" s="18">
        <v>30.710766602282437</v>
      </c>
      <c r="M1669" s="18">
        <v>228.29751520287755</v>
      </c>
      <c r="N1669" s="18">
        <v>16.771308883738367</v>
      </c>
      <c r="O1669" s="18"/>
      <c r="P1669" s="18">
        <v>275.77959068889834</v>
      </c>
      <c r="Q1669" s="17">
        <v>126.93098792543719</v>
      </c>
      <c r="R1669" s="17">
        <v>126.93098787502589</v>
      </c>
      <c r="S1669" s="17"/>
      <c r="T1669" s="17"/>
    </row>
    <row r="1670" spans="1:20" x14ac:dyDescent="0.25">
      <c r="A1670" s="19" t="s">
        <v>168</v>
      </c>
      <c r="B1670" s="19" t="s">
        <v>13</v>
      </c>
      <c r="C1670" s="19" t="s">
        <v>65</v>
      </c>
      <c r="D1670" s="19" t="s">
        <v>65</v>
      </c>
      <c r="E1670" s="19" t="s">
        <v>5</v>
      </c>
      <c r="F1670" s="19" t="s">
        <v>163</v>
      </c>
      <c r="G1670" s="14">
        <v>246.91586281589474</v>
      </c>
      <c r="H1670" s="14"/>
      <c r="I1670" s="14"/>
      <c r="J1670" s="14"/>
      <c r="K1670" s="14">
        <v>246.91586281589474</v>
      </c>
      <c r="L1670" s="18">
        <v>33.966526962294168</v>
      </c>
      <c r="M1670" s="18">
        <v>196.17802697741823</v>
      </c>
      <c r="N1670" s="18">
        <v>16.771308876188694</v>
      </c>
      <c r="O1670" s="18"/>
      <c r="P1670" s="18">
        <v>246.91586281590111</v>
      </c>
      <c r="Q1670" s="17">
        <v>104.00475728507996</v>
      </c>
      <c r="R1670" s="17">
        <v>104.00475746699234</v>
      </c>
      <c r="S1670" s="17"/>
      <c r="T1670" s="17"/>
    </row>
    <row r="1671" spans="1:20" x14ac:dyDescent="0.25">
      <c r="A1671" s="19" t="s">
        <v>168</v>
      </c>
      <c r="B1671" s="19" t="s">
        <v>13</v>
      </c>
      <c r="C1671" s="19" t="s">
        <v>65</v>
      </c>
      <c r="D1671" s="19" t="s">
        <v>65</v>
      </c>
      <c r="E1671" s="19" t="s">
        <v>5</v>
      </c>
      <c r="F1671" s="19" t="s">
        <v>169</v>
      </c>
      <c r="G1671" s="14">
        <v>100.27751761258918</v>
      </c>
      <c r="H1671" s="14"/>
      <c r="I1671" s="14"/>
      <c r="J1671" s="14"/>
      <c r="K1671" s="14">
        <v>100.27751761258918</v>
      </c>
      <c r="L1671" s="18">
        <v>9.0892299060561061</v>
      </c>
      <c r="M1671" s="18">
        <v>85.066759953936639</v>
      </c>
      <c r="N1671" s="18">
        <v>6.121527752596891</v>
      </c>
      <c r="O1671" s="18"/>
      <c r="P1671" s="18">
        <v>100.27751761258963</v>
      </c>
      <c r="Q1671" s="17">
        <v>123.87211253054211</v>
      </c>
      <c r="R1671" s="17"/>
      <c r="S1671" s="17"/>
      <c r="T1671" s="17"/>
    </row>
    <row r="1672" spans="1:20" x14ac:dyDescent="0.25">
      <c r="A1672" s="19" t="s">
        <v>168</v>
      </c>
      <c r="B1672" s="19" t="s">
        <v>13</v>
      </c>
      <c r="C1672" s="19" t="s">
        <v>65</v>
      </c>
      <c r="D1672" s="19" t="s">
        <v>65</v>
      </c>
      <c r="E1672" s="19" t="s">
        <v>6</v>
      </c>
      <c r="F1672" s="19" t="s">
        <v>161</v>
      </c>
      <c r="G1672" s="14">
        <v>280.8734125504198</v>
      </c>
      <c r="H1672" s="14"/>
      <c r="I1672" s="14"/>
      <c r="J1672" s="14"/>
      <c r="K1672" s="14">
        <v>280.8734125504198</v>
      </c>
      <c r="L1672" s="18">
        <v>19.232318248902004</v>
      </c>
      <c r="M1672" s="18">
        <v>244.86978533138176</v>
      </c>
      <c r="N1672" s="18">
        <v>16.771308970131983</v>
      </c>
      <c r="O1672" s="18"/>
      <c r="P1672" s="18">
        <v>280.87341255041576</v>
      </c>
      <c r="Q1672" s="17">
        <v>137.15914924438488</v>
      </c>
      <c r="R1672" s="17">
        <v>137.15914915583355</v>
      </c>
      <c r="S1672" s="17"/>
      <c r="T1672" s="17"/>
    </row>
    <row r="1673" spans="1:20" x14ac:dyDescent="0.25">
      <c r="A1673" s="19" t="s">
        <v>168</v>
      </c>
      <c r="B1673" s="19" t="s">
        <v>13</v>
      </c>
      <c r="C1673" s="19" t="s">
        <v>65</v>
      </c>
      <c r="D1673" s="19" t="s">
        <v>65</v>
      </c>
      <c r="E1673" s="19" t="s">
        <v>6</v>
      </c>
      <c r="F1673" s="19" t="s">
        <v>162</v>
      </c>
      <c r="G1673" s="14">
        <v>275.95552101515432</v>
      </c>
      <c r="H1673" s="14"/>
      <c r="I1673" s="14"/>
      <c r="J1673" s="14"/>
      <c r="K1673" s="14">
        <v>275.95552101515432</v>
      </c>
      <c r="L1673" s="18">
        <v>33.010765341057272</v>
      </c>
      <c r="M1673" s="18">
        <v>226.1734467203957</v>
      </c>
      <c r="N1673" s="18">
        <v>16.771308953698341</v>
      </c>
      <c r="O1673" s="18"/>
      <c r="P1673" s="18">
        <v>275.95552101515131</v>
      </c>
      <c r="Q1673" s="17">
        <v>129.98724966991369</v>
      </c>
      <c r="R1673" s="17">
        <v>129.98724956219206</v>
      </c>
      <c r="S1673" s="17"/>
      <c r="T1673" s="17"/>
    </row>
    <row r="1674" spans="1:20" x14ac:dyDescent="0.25">
      <c r="A1674" s="19" t="s">
        <v>168</v>
      </c>
      <c r="B1674" s="19" t="s">
        <v>13</v>
      </c>
      <c r="C1674" s="19" t="s">
        <v>65</v>
      </c>
      <c r="D1674" s="19" t="s">
        <v>65</v>
      </c>
      <c r="E1674" s="19" t="s">
        <v>6</v>
      </c>
      <c r="F1674" s="19" t="s">
        <v>163</v>
      </c>
      <c r="G1674" s="14">
        <v>243.03140277935455</v>
      </c>
      <c r="H1674" s="14"/>
      <c r="I1674" s="14"/>
      <c r="J1674" s="14"/>
      <c r="K1674" s="14">
        <v>243.03140277935455</v>
      </c>
      <c r="L1674" s="18">
        <v>36.983924626606765</v>
      </c>
      <c r="M1674" s="18">
        <v>189.27616924162754</v>
      </c>
      <c r="N1674" s="18">
        <v>16.771308911133879</v>
      </c>
      <c r="O1674" s="18"/>
      <c r="P1674" s="18">
        <v>243.03140277936819</v>
      </c>
      <c r="Q1674" s="17">
        <v>103.42630219634361</v>
      </c>
      <c r="R1674" s="17">
        <v>103.4263024659416</v>
      </c>
      <c r="S1674" s="17"/>
      <c r="T1674" s="17"/>
    </row>
    <row r="1675" spans="1:20" x14ac:dyDescent="0.25">
      <c r="A1675" s="19" t="s">
        <v>168</v>
      </c>
      <c r="B1675" s="19" t="s">
        <v>13</v>
      </c>
      <c r="C1675" s="19" t="s">
        <v>65</v>
      </c>
      <c r="D1675" s="19" t="s">
        <v>65</v>
      </c>
      <c r="E1675" s="19" t="s">
        <v>6</v>
      </c>
      <c r="F1675" s="19" t="s">
        <v>169</v>
      </c>
      <c r="G1675" s="14">
        <v>99.582443990865329</v>
      </c>
      <c r="H1675" s="14"/>
      <c r="I1675" s="14"/>
      <c r="J1675" s="14"/>
      <c r="K1675" s="14">
        <v>99.582443990865329</v>
      </c>
      <c r="L1675" s="18">
        <v>9.7738094073255599</v>
      </c>
      <c r="M1675" s="18">
        <v>83.687106815071246</v>
      </c>
      <c r="N1675" s="18">
        <v>6.1215277684682539</v>
      </c>
      <c r="O1675" s="18"/>
      <c r="P1675" s="18">
        <v>99.582443990865059</v>
      </c>
      <c r="Q1675" s="17">
        <v>126.33844327744633</v>
      </c>
      <c r="R1675" s="17"/>
      <c r="S1675" s="17"/>
      <c r="T1675" s="17"/>
    </row>
    <row r="1676" spans="1:20" x14ac:dyDescent="0.25">
      <c r="A1676" s="19" t="s">
        <v>168</v>
      </c>
      <c r="B1676" s="19" t="s">
        <v>13</v>
      </c>
      <c r="C1676" s="19" t="s">
        <v>65</v>
      </c>
      <c r="D1676" s="19" t="s">
        <v>65</v>
      </c>
      <c r="E1676" s="19" t="s">
        <v>7</v>
      </c>
      <c r="F1676" s="19" t="s">
        <v>161</v>
      </c>
      <c r="G1676" s="14">
        <v>281.58237046081314</v>
      </c>
      <c r="H1676" s="14"/>
      <c r="I1676" s="14"/>
      <c r="J1676" s="14"/>
      <c r="K1676" s="14">
        <v>281.58237046081314</v>
      </c>
      <c r="L1676" s="18">
        <v>20.72481533484595</v>
      </c>
      <c r="M1676" s="18">
        <v>244.08624612414545</v>
      </c>
      <c r="N1676" s="18">
        <v>16.771309001736199</v>
      </c>
      <c r="O1676" s="18"/>
      <c r="P1676" s="18">
        <v>281.58237046072759</v>
      </c>
      <c r="Q1676" s="17">
        <v>146.20997621000032</v>
      </c>
      <c r="R1676" s="17">
        <v>146.20997594233773</v>
      </c>
      <c r="S1676" s="17"/>
      <c r="T1676" s="17"/>
    </row>
    <row r="1677" spans="1:20" x14ac:dyDescent="0.25">
      <c r="A1677" s="19" t="s">
        <v>168</v>
      </c>
      <c r="B1677" s="19" t="s">
        <v>13</v>
      </c>
      <c r="C1677" s="19" t="s">
        <v>65</v>
      </c>
      <c r="D1677" s="19" t="s">
        <v>65</v>
      </c>
      <c r="E1677" s="19" t="s">
        <v>7</v>
      </c>
      <c r="F1677" s="19" t="s">
        <v>162</v>
      </c>
      <c r="G1677" s="14">
        <v>280.97180627266766</v>
      </c>
      <c r="H1677" s="14"/>
      <c r="I1677" s="14"/>
      <c r="J1677" s="14"/>
      <c r="K1677" s="14">
        <v>280.97180627266766</v>
      </c>
      <c r="L1677" s="18">
        <v>35.809184598967342</v>
      </c>
      <c r="M1677" s="18">
        <v>228.39131269148083</v>
      </c>
      <c r="N1677" s="18">
        <v>16.771308982192114</v>
      </c>
      <c r="O1677" s="18"/>
      <c r="P1677" s="18">
        <v>280.97180627264032</v>
      </c>
      <c r="Q1677" s="17">
        <v>136.78608071137182</v>
      </c>
      <c r="R1677" s="17">
        <v>136.78608039600056</v>
      </c>
      <c r="S1677" s="17"/>
      <c r="T1677" s="17"/>
    </row>
    <row r="1678" spans="1:20" x14ac:dyDescent="0.25">
      <c r="A1678" s="19" t="s">
        <v>168</v>
      </c>
      <c r="B1678" s="19" t="s">
        <v>13</v>
      </c>
      <c r="C1678" s="19" t="s">
        <v>65</v>
      </c>
      <c r="D1678" s="19" t="s">
        <v>65</v>
      </c>
      <c r="E1678" s="19" t="s">
        <v>7</v>
      </c>
      <c r="F1678" s="19" t="s">
        <v>163</v>
      </c>
      <c r="G1678" s="14">
        <v>249.63058074962129</v>
      </c>
      <c r="H1678" s="14"/>
      <c r="I1678" s="14"/>
      <c r="J1678" s="14"/>
      <c r="K1678" s="14">
        <v>249.63058074962129</v>
      </c>
      <c r="L1678" s="18">
        <v>40.240000224312539</v>
      </c>
      <c r="M1678" s="18">
        <v>192.61927158617567</v>
      </c>
      <c r="N1678" s="18">
        <v>16.77130893909592</v>
      </c>
      <c r="O1678" s="18"/>
      <c r="P1678" s="18">
        <v>249.63058074958414</v>
      </c>
      <c r="Q1678" s="17">
        <v>107.25014746842504</v>
      </c>
      <c r="R1678" s="17">
        <v>107.25014771096446</v>
      </c>
      <c r="S1678" s="17"/>
      <c r="T1678" s="17"/>
    </row>
    <row r="1679" spans="1:20" x14ac:dyDescent="0.25">
      <c r="A1679" s="19" t="s">
        <v>168</v>
      </c>
      <c r="B1679" s="19" t="s">
        <v>13</v>
      </c>
      <c r="C1679" s="19" t="s">
        <v>65</v>
      </c>
      <c r="D1679" s="19" t="s">
        <v>65</v>
      </c>
      <c r="E1679" s="19" t="s">
        <v>7</v>
      </c>
      <c r="F1679" s="19" t="s">
        <v>169</v>
      </c>
      <c r="G1679" s="14">
        <v>100.72328655352544</v>
      </c>
      <c r="H1679" s="14"/>
      <c r="I1679" s="14"/>
      <c r="J1679" s="14"/>
      <c r="K1679" s="14">
        <v>100.72328655352544</v>
      </c>
      <c r="L1679" s="18">
        <v>10.584623372060268</v>
      </c>
      <c r="M1679" s="18">
        <v>84.017135402039202</v>
      </c>
      <c r="N1679" s="18">
        <v>6.1215277794047251</v>
      </c>
      <c r="O1679" s="18"/>
      <c r="P1679" s="18">
        <v>100.7232865535042</v>
      </c>
      <c r="Q1679" s="17">
        <v>133.20095974728039</v>
      </c>
      <c r="R1679" s="17"/>
      <c r="S1679" s="17"/>
      <c r="T1679" s="17"/>
    </row>
    <row r="1680" spans="1:20" x14ac:dyDescent="0.25">
      <c r="A1680" s="19" t="s">
        <v>168</v>
      </c>
      <c r="B1680" s="19" t="s">
        <v>13</v>
      </c>
      <c r="C1680" s="19" t="s">
        <v>65</v>
      </c>
      <c r="D1680" s="19" t="s">
        <v>65</v>
      </c>
      <c r="E1680" s="19" t="s">
        <v>8</v>
      </c>
      <c r="F1680" s="19" t="s">
        <v>161</v>
      </c>
      <c r="G1680" s="14">
        <v>281.0782615216703</v>
      </c>
      <c r="H1680" s="14"/>
      <c r="I1680" s="14"/>
      <c r="J1680" s="14"/>
      <c r="K1680" s="14">
        <v>281.0782615216703</v>
      </c>
      <c r="L1680" s="18">
        <v>21.680471530631042</v>
      </c>
      <c r="M1680" s="18">
        <v>242.6264809083662</v>
      </c>
      <c r="N1680" s="18">
        <v>16.771309082672357</v>
      </c>
      <c r="O1680" s="18"/>
      <c r="P1680" s="18">
        <v>281.07826152166962</v>
      </c>
      <c r="Q1680" s="17">
        <v>145.75383578980797</v>
      </c>
      <c r="R1680" s="17">
        <v>145.75383553853436</v>
      </c>
      <c r="S1680" s="17"/>
      <c r="T1680" s="17"/>
    </row>
    <row r="1681" spans="1:20" x14ac:dyDescent="0.25">
      <c r="A1681" s="19" t="s">
        <v>168</v>
      </c>
      <c r="B1681" s="19" t="s">
        <v>13</v>
      </c>
      <c r="C1681" s="19" t="s">
        <v>65</v>
      </c>
      <c r="D1681" s="19" t="s">
        <v>65</v>
      </c>
      <c r="E1681" s="19" t="s">
        <v>8</v>
      </c>
      <c r="F1681" s="19" t="s">
        <v>162</v>
      </c>
      <c r="G1681" s="14">
        <v>273.45138402675536</v>
      </c>
      <c r="H1681" s="14"/>
      <c r="I1681" s="14"/>
      <c r="J1681" s="14"/>
      <c r="K1681" s="14">
        <v>273.45138402675536</v>
      </c>
      <c r="L1681" s="18">
        <v>38.131672294381481</v>
      </c>
      <c r="M1681" s="18">
        <v>218.54840266622182</v>
      </c>
      <c r="N1681" s="18">
        <v>16.771309066150344</v>
      </c>
      <c r="O1681" s="18"/>
      <c r="P1681" s="18">
        <v>273.45138402675366</v>
      </c>
      <c r="Q1681" s="17">
        <v>132.87978981015806</v>
      </c>
      <c r="R1681" s="17">
        <v>132.87978956812606</v>
      </c>
      <c r="S1681" s="17"/>
      <c r="T1681" s="17"/>
    </row>
    <row r="1682" spans="1:20" x14ac:dyDescent="0.25">
      <c r="A1682" s="19" t="s">
        <v>168</v>
      </c>
      <c r="B1682" s="19" t="s">
        <v>13</v>
      </c>
      <c r="C1682" s="19" t="s">
        <v>65</v>
      </c>
      <c r="D1682" s="19" t="s">
        <v>65</v>
      </c>
      <c r="E1682" s="19" t="s">
        <v>8</v>
      </c>
      <c r="F1682" s="19" t="s">
        <v>163</v>
      </c>
      <c r="G1682" s="14">
        <v>235.16095325520632</v>
      </c>
      <c r="H1682" s="14"/>
      <c r="I1682" s="14"/>
      <c r="J1682" s="14"/>
      <c r="K1682" s="14">
        <v>235.16095325520632</v>
      </c>
      <c r="L1682" s="18">
        <v>43.307563039329523</v>
      </c>
      <c r="M1682" s="18">
        <v>175.08208119740246</v>
      </c>
      <c r="N1682" s="18">
        <v>16.771309018475279</v>
      </c>
      <c r="O1682" s="18"/>
      <c r="P1682" s="18">
        <v>235.16095325520726</v>
      </c>
      <c r="Q1682" s="17">
        <v>100.80378025599686</v>
      </c>
      <c r="R1682" s="17">
        <v>100.80378104529707</v>
      </c>
      <c r="S1682" s="17"/>
      <c r="T1682" s="17"/>
    </row>
    <row r="1683" spans="1:20" x14ac:dyDescent="0.25">
      <c r="A1683" s="19" t="s">
        <v>168</v>
      </c>
      <c r="B1683" s="19" t="s">
        <v>13</v>
      </c>
      <c r="C1683" s="19" t="s">
        <v>65</v>
      </c>
      <c r="D1683" s="19" t="s">
        <v>65</v>
      </c>
      <c r="E1683" s="19" t="s">
        <v>8</v>
      </c>
      <c r="F1683" s="19" t="s">
        <v>169</v>
      </c>
      <c r="G1683" s="14">
        <v>98.831467043499103</v>
      </c>
      <c r="H1683" s="14"/>
      <c r="I1683" s="14"/>
      <c r="J1683" s="14"/>
      <c r="K1683" s="14">
        <v>98.831467043499103</v>
      </c>
      <c r="L1683" s="18">
        <v>11.22839587386969</v>
      </c>
      <c r="M1683" s="18">
        <v>81.48154336041658</v>
      </c>
      <c r="N1683" s="18">
        <v>6.1215278092125498</v>
      </c>
      <c r="O1683" s="18"/>
      <c r="P1683" s="18">
        <v>98.831467043498833</v>
      </c>
      <c r="Q1683" s="17">
        <v>129.75840181582063</v>
      </c>
      <c r="R1683" s="17"/>
      <c r="S1683" s="17"/>
      <c r="T1683" s="17"/>
    </row>
    <row r="1684" spans="1:20" x14ac:dyDescent="0.25">
      <c r="A1684" s="19" t="s">
        <v>168</v>
      </c>
      <c r="B1684" s="19" t="s">
        <v>13</v>
      </c>
      <c r="C1684" s="19" t="s">
        <v>65</v>
      </c>
      <c r="D1684" s="19" t="s">
        <v>65</v>
      </c>
      <c r="E1684" s="19" t="s">
        <v>9</v>
      </c>
      <c r="F1684" s="19" t="s">
        <v>161</v>
      </c>
      <c r="G1684" s="14">
        <v>282.27646939240111</v>
      </c>
      <c r="H1684" s="14"/>
      <c r="I1684" s="14"/>
      <c r="J1684" s="14"/>
      <c r="K1684" s="14">
        <v>282.27646939240111</v>
      </c>
      <c r="L1684" s="18">
        <v>21.989129012725531</v>
      </c>
      <c r="M1684" s="18">
        <v>243.51603126302888</v>
      </c>
      <c r="N1684" s="18">
        <v>16.771309116661293</v>
      </c>
      <c r="O1684" s="18"/>
      <c r="P1684" s="18">
        <v>282.27646939241572</v>
      </c>
      <c r="Q1684" s="17">
        <v>156.03128276893074</v>
      </c>
      <c r="R1684" s="17">
        <v>156.03128176747191</v>
      </c>
      <c r="S1684" s="17"/>
      <c r="T1684" s="17"/>
    </row>
    <row r="1685" spans="1:20" x14ac:dyDescent="0.25">
      <c r="A1685" s="19" t="s">
        <v>168</v>
      </c>
      <c r="B1685" s="19" t="s">
        <v>13</v>
      </c>
      <c r="C1685" s="19" t="s">
        <v>65</v>
      </c>
      <c r="D1685" s="19" t="s">
        <v>65</v>
      </c>
      <c r="E1685" s="19" t="s">
        <v>9</v>
      </c>
      <c r="F1685" s="19" t="s">
        <v>162</v>
      </c>
      <c r="G1685" s="14">
        <v>281.30045140626498</v>
      </c>
      <c r="H1685" s="14"/>
      <c r="I1685" s="14"/>
      <c r="J1685" s="14"/>
      <c r="K1685" s="14">
        <v>281.30045140626498</v>
      </c>
      <c r="L1685" s="18">
        <v>39.247920267763057</v>
      </c>
      <c r="M1685" s="18">
        <v>225.28122203357361</v>
      </c>
      <c r="N1685" s="18">
        <v>16.771309104931753</v>
      </c>
      <c r="O1685" s="18"/>
      <c r="P1685" s="18">
        <v>281.30045140626839</v>
      </c>
      <c r="Q1685" s="17">
        <v>141.0523265313654</v>
      </c>
      <c r="R1685" s="17">
        <v>141.05232557430975</v>
      </c>
      <c r="S1685" s="17"/>
      <c r="T1685" s="17"/>
    </row>
    <row r="1686" spans="1:20" x14ac:dyDescent="0.25">
      <c r="A1686" s="19" t="s">
        <v>168</v>
      </c>
      <c r="B1686" s="19" t="s">
        <v>13</v>
      </c>
      <c r="C1686" s="19" t="s">
        <v>65</v>
      </c>
      <c r="D1686" s="19" t="s">
        <v>65</v>
      </c>
      <c r="E1686" s="19" t="s">
        <v>9</v>
      </c>
      <c r="F1686" s="19" t="s">
        <v>163</v>
      </c>
      <c r="G1686" s="14">
        <v>246.77966888288896</v>
      </c>
      <c r="H1686" s="14"/>
      <c r="I1686" s="14"/>
      <c r="J1686" s="14"/>
      <c r="K1686" s="14">
        <v>246.77966888288896</v>
      </c>
      <c r="L1686" s="18">
        <v>45.250526191827319</v>
      </c>
      <c r="M1686" s="18">
        <v>184.75783362674198</v>
      </c>
      <c r="N1686" s="18">
        <v>16.771309064312387</v>
      </c>
      <c r="O1686" s="18"/>
      <c r="P1686" s="18">
        <v>246.77966888288171</v>
      </c>
      <c r="Q1686" s="17">
        <v>104.38524021165694</v>
      </c>
      <c r="R1686" s="17">
        <v>104.38524082254781</v>
      </c>
      <c r="S1686" s="17"/>
      <c r="T1686" s="17"/>
    </row>
    <row r="1687" spans="1:20" x14ac:dyDescent="0.25">
      <c r="A1687" s="19" t="s">
        <v>168</v>
      </c>
      <c r="B1687" s="19" t="s">
        <v>13</v>
      </c>
      <c r="C1687" s="19" t="s">
        <v>65</v>
      </c>
      <c r="D1687" s="19" t="s">
        <v>65</v>
      </c>
      <c r="E1687" s="19" t="s">
        <v>9</v>
      </c>
      <c r="F1687" s="19" t="s">
        <v>169</v>
      </c>
      <c r="G1687" s="14">
        <v>100.71298753830033</v>
      </c>
      <c r="H1687" s="14"/>
      <c r="I1687" s="14"/>
      <c r="J1687" s="14"/>
      <c r="K1687" s="14">
        <v>100.71298753830033</v>
      </c>
      <c r="L1687" s="18">
        <v>11.539293665353632</v>
      </c>
      <c r="M1687" s="18">
        <v>83.052166050021114</v>
      </c>
      <c r="N1687" s="18">
        <v>6.1215278229281953</v>
      </c>
      <c r="O1687" s="18"/>
      <c r="P1687" s="18">
        <v>100.71298753830294</v>
      </c>
      <c r="Q1687" s="17">
        <v>137.36100630746728</v>
      </c>
      <c r="R1687" s="17"/>
      <c r="S1687" s="17"/>
      <c r="T1687" s="17"/>
    </row>
    <row r="1688" spans="1:20" x14ac:dyDescent="0.25">
      <c r="A1688" s="19" t="s">
        <v>168</v>
      </c>
      <c r="B1688" s="19" t="s">
        <v>13</v>
      </c>
      <c r="C1688" s="19" t="s">
        <v>66</v>
      </c>
      <c r="D1688" s="19" t="s">
        <v>66</v>
      </c>
      <c r="E1688" s="19" t="s">
        <v>2</v>
      </c>
      <c r="F1688" s="19" t="s">
        <v>161</v>
      </c>
      <c r="G1688" s="14">
        <v>1.5595252765388108</v>
      </c>
      <c r="H1688" s="14">
        <v>4.9656751659012892</v>
      </c>
      <c r="I1688" s="14"/>
      <c r="J1688" s="14">
        <v>2.9833744309457045E-6</v>
      </c>
      <c r="K1688" s="14">
        <v>6.5252034258145315</v>
      </c>
      <c r="L1688" s="18">
        <v>4.0287461510422169</v>
      </c>
      <c r="M1688" s="18"/>
      <c r="N1688" s="18"/>
      <c r="O1688" s="18">
        <v>2.4964572657017077</v>
      </c>
      <c r="P1688" s="18">
        <v>6.5252034167439241</v>
      </c>
      <c r="Q1688" s="17">
        <v>148.74193723023808</v>
      </c>
      <c r="R1688" s="17">
        <v>148.74191784508582</v>
      </c>
      <c r="S1688" s="17"/>
      <c r="T1688" s="17"/>
    </row>
    <row r="1689" spans="1:20" x14ac:dyDescent="0.25">
      <c r="A1689" s="19" t="s">
        <v>168</v>
      </c>
      <c r="B1689" s="19" t="s">
        <v>13</v>
      </c>
      <c r="C1689" s="19" t="s">
        <v>66</v>
      </c>
      <c r="D1689" s="19" t="s">
        <v>66</v>
      </c>
      <c r="E1689" s="19" t="s">
        <v>2</v>
      </c>
      <c r="F1689" s="19" t="s">
        <v>162</v>
      </c>
      <c r="G1689" s="14">
        <v>1.5612424997872307</v>
      </c>
      <c r="H1689" s="14">
        <v>3.5624922079409083</v>
      </c>
      <c r="I1689" s="14"/>
      <c r="J1689" s="14">
        <v>1.2110930621077205</v>
      </c>
      <c r="K1689" s="14">
        <v>6.3348277698358597</v>
      </c>
      <c r="L1689" s="18">
        <v>6.334822857047322</v>
      </c>
      <c r="M1689" s="18"/>
      <c r="N1689" s="18"/>
      <c r="O1689" s="18">
        <v>4.9127885379721169E-6</v>
      </c>
      <c r="P1689" s="18">
        <v>6.3348277698358597</v>
      </c>
      <c r="Q1689" s="17">
        <v>153.11202207644845</v>
      </c>
      <c r="R1689" s="17">
        <v>153.11198687869739</v>
      </c>
      <c r="S1689" s="17"/>
      <c r="T1689" s="17"/>
    </row>
    <row r="1690" spans="1:20" x14ac:dyDescent="0.25">
      <c r="A1690" s="19" t="s">
        <v>168</v>
      </c>
      <c r="B1690" s="19" t="s">
        <v>13</v>
      </c>
      <c r="C1690" s="19" t="s">
        <v>66</v>
      </c>
      <c r="D1690" s="19" t="s">
        <v>66</v>
      </c>
      <c r="E1690" s="19" t="s">
        <v>2</v>
      </c>
      <c r="F1690" s="19" t="s">
        <v>163</v>
      </c>
      <c r="G1690" s="14">
        <v>1.5613343801443922</v>
      </c>
      <c r="H1690" s="14">
        <v>4.6853241506538904E-6</v>
      </c>
      <c r="I1690" s="14"/>
      <c r="J1690" s="14">
        <v>4.9140043219497631</v>
      </c>
      <c r="K1690" s="14">
        <v>6.475343387418306</v>
      </c>
      <c r="L1690" s="18">
        <v>6.4753352614863351</v>
      </c>
      <c r="M1690" s="18"/>
      <c r="N1690" s="18"/>
      <c r="O1690" s="18">
        <v>8.125931983387067E-6</v>
      </c>
      <c r="P1690" s="18">
        <v>6.4753433874183184</v>
      </c>
      <c r="Q1690" s="17">
        <v>153.34591588918971</v>
      </c>
      <c r="R1690" s="17">
        <v>153.3458503364233</v>
      </c>
      <c r="S1690" s="17"/>
      <c r="T1690" s="17"/>
    </row>
    <row r="1691" spans="1:20" x14ac:dyDescent="0.25">
      <c r="A1691" s="19" t="s">
        <v>168</v>
      </c>
      <c r="B1691" s="19" t="s">
        <v>13</v>
      </c>
      <c r="C1691" s="19" t="s">
        <v>66</v>
      </c>
      <c r="D1691" s="19" t="s">
        <v>66</v>
      </c>
      <c r="E1691" s="19" t="s">
        <v>2</v>
      </c>
      <c r="F1691" s="19" t="s">
        <v>169</v>
      </c>
      <c r="G1691" s="14">
        <v>0.5695449571500224</v>
      </c>
      <c r="H1691" s="14">
        <v>1.3362179108029422</v>
      </c>
      <c r="I1691" s="14"/>
      <c r="J1691" s="14">
        <v>0.44999998137133262</v>
      </c>
      <c r="K1691" s="14">
        <v>2.3557628493242975</v>
      </c>
      <c r="L1691" s="18">
        <v>1.898910074698557</v>
      </c>
      <c r="M1691" s="18"/>
      <c r="N1691" s="18"/>
      <c r="O1691" s="18">
        <v>0.45685277296582005</v>
      </c>
      <c r="P1691" s="18">
        <v>2.3557628476643773</v>
      </c>
      <c r="Q1691" s="17">
        <v>151.46476681828753</v>
      </c>
      <c r="R1691" s="17"/>
      <c r="S1691" s="17"/>
      <c r="T1691" s="17"/>
    </row>
    <row r="1692" spans="1:20" x14ac:dyDescent="0.25">
      <c r="A1692" s="19" t="s">
        <v>168</v>
      </c>
      <c r="B1692" s="19" t="s">
        <v>13</v>
      </c>
      <c r="C1692" s="19" t="s">
        <v>66</v>
      </c>
      <c r="D1692" s="19" t="s">
        <v>66</v>
      </c>
      <c r="E1692" s="19" t="s">
        <v>3</v>
      </c>
      <c r="F1692" s="19" t="s">
        <v>161</v>
      </c>
      <c r="G1692" s="14">
        <v>2.9807953675387537</v>
      </c>
      <c r="H1692" s="14">
        <v>4.2103227904177336</v>
      </c>
      <c r="I1692" s="14"/>
      <c r="J1692" s="14">
        <v>4.4066119706041271E-6</v>
      </c>
      <c r="K1692" s="14">
        <v>7.1911225645684578</v>
      </c>
      <c r="L1692" s="18">
        <v>4.6946686096375414</v>
      </c>
      <c r="M1692" s="18"/>
      <c r="N1692" s="18"/>
      <c r="O1692" s="18">
        <v>2.4964539549310216</v>
      </c>
      <c r="P1692" s="18">
        <v>7.1911225645685626</v>
      </c>
      <c r="Q1692" s="17">
        <v>157.10370160857462</v>
      </c>
      <c r="R1692" s="17">
        <v>157.10368999343598</v>
      </c>
      <c r="S1692" s="17"/>
      <c r="T1692" s="17"/>
    </row>
    <row r="1693" spans="1:20" x14ac:dyDescent="0.25">
      <c r="A1693" s="19" t="s">
        <v>168</v>
      </c>
      <c r="B1693" s="19" t="s">
        <v>13</v>
      </c>
      <c r="C1693" s="19" t="s">
        <v>66</v>
      </c>
      <c r="D1693" s="19" t="s">
        <v>66</v>
      </c>
      <c r="E1693" s="19" t="s">
        <v>3</v>
      </c>
      <c r="F1693" s="19" t="s">
        <v>162</v>
      </c>
      <c r="G1693" s="14">
        <v>2.9841487413250896</v>
      </c>
      <c r="H1693" s="14">
        <v>3.0210641503530593</v>
      </c>
      <c r="I1693" s="14"/>
      <c r="J1693" s="14">
        <v>1.3856452459591639</v>
      </c>
      <c r="K1693" s="14">
        <v>7.3908581376373128</v>
      </c>
      <c r="L1693" s="18">
        <v>7.3908505019993429</v>
      </c>
      <c r="M1693" s="18"/>
      <c r="N1693" s="18"/>
      <c r="O1693" s="18">
        <v>7.6356379591995554E-6</v>
      </c>
      <c r="P1693" s="18">
        <v>7.3908581376373021</v>
      </c>
      <c r="Q1693" s="17">
        <v>161.90693428322015</v>
      </c>
      <c r="R1693" s="17">
        <v>161.90691097335878</v>
      </c>
      <c r="S1693" s="17"/>
      <c r="T1693" s="17"/>
    </row>
    <row r="1694" spans="1:20" x14ac:dyDescent="0.25">
      <c r="A1694" s="19" t="s">
        <v>168</v>
      </c>
      <c r="B1694" s="19" t="s">
        <v>13</v>
      </c>
      <c r="C1694" s="19" t="s">
        <v>66</v>
      </c>
      <c r="D1694" s="19" t="s">
        <v>66</v>
      </c>
      <c r="E1694" s="19" t="s">
        <v>3</v>
      </c>
      <c r="F1694" s="19" t="s">
        <v>163</v>
      </c>
      <c r="G1694" s="14">
        <v>2.9843357025460278</v>
      </c>
      <c r="H1694" s="14">
        <v>7.6704465884524514E-6</v>
      </c>
      <c r="I1694" s="14"/>
      <c r="J1694" s="14">
        <v>4.5761571082496504</v>
      </c>
      <c r="K1694" s="14">
        <v>7.5605004812422667</v>
      </c>
      <c r="L1694" s="18">
        <v>7.5604879307580575</v>
      </c>
      <c r="M1694" s="18"/>
      <c r="N1694" s="18"/>
      <c r="O1694" s="18">
        <v>1.2550484217978692E-5</v>
      </c>
      <c r="P1694" s="18">
        <v>7.5605004812422756</v>
      </c>
      <c r="Q1694" s="17">
        <v>162.17478692544893</v>
      </c>
      <c r="R1694" s="17">
        <v>162.17474312715285</v>
      </c>
      <c r="S1694" s="17"/>
      <c r="T1694" s="17"/>
    </row>
    <row r="1695" spans="1:20" x14ac:dyDescent="0.25">
      <c r="A1695" s="19" t="s">
        <v>168</v>
      </c>
      <c r="B1695" s="19" t="s">
        <v>13</v>
      </c>
      <c r="C1695" s="19" t="s">
        <v>66</v>
      </c>
      <c r="D1695" s="19" t="s">
        <v>66</v>
      </c>
      <c r="E1695" s="19" t="s">
        <v>3</v>
      </c>
      <c r="F1695" s="19" t="s">
        <v>169</v>
      </c>
      <c r="G1695" s="14">
        <v>1.0886122147764565</v>
      </c>
      <c r="H1695" s="14">
        <v>1.133017244256501</v>
      </c>
      <c r="I1695" s="14"/>
      <c r="J1695" s="14">
        <v>0.4499999766365686</v>
      </c>
      <c r="K1695" s="14">
        <v>2.671629435669526</v>
      </c>
      <c r="L1695" s="18">
        <v>2.2147766675105909</v>
      </c>
      <c r="M1695" s="18"/>
      <c r="N1695" s="18"/>
      <c r="O1695" s="18">
        <v>0.45685276815895359</v>
      </c>
      <c r="P1695" s="18">
        <v>2.6716294356695443</v>
      </c>
      <c r="Q1695" s="17">
        <v>160.10042338690513</v>
      </c>
      <c r="R1695" s="17"/>
      <c r="S1695" s="17"/>
      <c r="T1695" s="17"/>
    </row>
    <row r="1696" spans="1:20" x14ac:dyDescent="0.25">
      <c r="A1696" s="19" t="s">
        <v>168</v>
      </c>
      <c r="B1696" s="19" t="s">
        <v>13</v>
      </c>
      <c r="C1696" s="19" t="s">
        <v>66</v>
      </c>
      <c r="D1696" s="19" t="s">
        <v>66</v>
      </c>
      <c r="E1696" s="19" t="s">
        <v>4</v>
      </c>
      <c r="F1696" s="19" t="s">
        <v>161</v>
      </c>
      <c r="G1696" s="14">
        <v>3.6450308024293401</v>
      </c>
      <c r="H1696" s="14">
        <v>4.3073862411361166</v>
      </c>
      <c r="I1696" s="14"/>
      <c r="J1696" s="14">
        <v>5.6158878653312757E-6</v>
      </c>
      <c r="K1696" s="14">
        <v>7.9524226594533216</v>
      </c>
      <c r="L1696" s="18">
        <v>5.4559649799319612</v>
      </c>
      <c r="M1696" s="18">
        <v>5.9378801771071945E-6</v>
      </c>
      <c r="N1696" s="18"/>
      <c r="O1696" s="18">
        <v>2.4964517231782937</v>
      </c>
      <c r="P1696" s="18">
        <v>7.9524226409904317</v>
      </c>
      <c r="Q1696" s="17">
        <v>145.26063822472042</v>
      </c>
      <c r="R1696" s="17">
        <v>145.26063196310494</v>
      </c>
      <c r="S1696" s="17"/>
      <c r="T1696" s="17"/>
    </row>
    <row r="1697" spans="1:20" x14ac:dyDescent="0.25">
      <c r="A1697" s="19" t="s">
        <v>168</v>
      </c>
      <c r="B1697" s="19" t="s">
        <v>13</v>
      </c>
      <c r="C1697" s="19" t="s">
        <v>66</v>
      </c>
      <c r="D1697" s="19" t="s">
        <v>66</v>
      </c>
      <c r="E1697" s="19" t="s">
        <v>4</v>
      </c>
      <c r="F1697" s="19" t="s">
        <v>162</v>
      </c>
      <c r="G1697" s="14">
        <v>3.6499748379759631</v>
      </c>
      <c r="H1697" s="14">
        <v>3.5986622907283929</v>
      </c>
      <c r="I1697" s="14"/>
      <c r="J1697" s="14">
        <v>1.1969332588077928</v>
      </c>
      <c r="K1697" s="14">
        <v>8.4455703875121486</v>
      </c>
      <c r="L1697" s="18">
        <v>8.4455552864631329</v>
      </c>
      <c r="M1697" s="18">
        <v>5.8301306610166015E-6</v>
      </c>
      <c r="N1697" s="18"/>
      <c r="O1697" s="18">
        <v>9.2709183511658556E-6</v>
      </c>
      <c r="P1697" s="18">
        <v>8.4455703875121451</v>
      </c>
      <c r="Q1697" s="17">
        <v>151.70925375798544</v>
      </c>
      <c r="R1697" s="17">
        <v>151.70924365105529</v>
      </c>
      <c r="S1697" s="17"/>
      <c r="T1697" s="17"/>
    </row>
    <row r="1698" spans="1:20" x14ac:dyDescent="0.25">
      <c r="A1698" s="19" t="s">
        <v>168</v>
      </c>
      <c r="B1698" s="19" t="s">
        <v>13</v>
      </c>
      <c r="C1698" s="19" t="s">
        <v>66</v>
      </c>
      <c r="D1698" s="19" t="s">
        <v>66</v>
      </c>
      <c r="E1698" s="19" t="s">
        <v>4</v>
      </c>
      <c r="F1698" s="19" t="s">
        <v>163</v>
      </c>
      <c r="G1698" s="14">
        <v>3.6502100011377792</v>
      </c>
      <c r="H1698" s="14">
        <v>1.2770682255080015E-5</v>
      </c>
      <c r="I1698" s="14"/>
      <c r="J1698" s="14">
        <v>4.9414026100987156</v>
      </c>
      <c r="K1698" s="14">
        <v>8.5916253819187496</v>
      </c>
      <c r="L1698" s="18">
        <v>8.5916035470364029</v>
      </c>
      <c r="M1698" s="18">
        <v>5.7974416231772167E-6</v>
      </c>
      <c r="N1698" s="18"/>
      <c r="O1698" s="18">
        <v>1.6037440357458217E-5</v>
      </c>
      <c r="P1698" s="18">
        <v>8.5916253819183837</v>
      </c>
      <c r="Q1698" s="17">
        <v>152.01613520269103</v>
      </c>
      <c r="R1698" s="17">
        <v>152.01611331554201</v>
      </c>
      <c r="S1698" s="17"/>
      <c r="T1698" s="17"/>
    </row>
    <row r="1699" spans="1:20" x14ac:dyDescent="0.25">
      <c r="A1699" s="19" t="s">
        <v>168</v>
      </c>
      <c r="B1699" s="19" t="s">
        <v>13</v>
      </c>
      <c r="C1699" s="19" t="s">
        <v>66</v>
      </c>
      <c r="D1699" s="19" t="s">
        <v>66</v>
      </c>
      <c r="E1699" s="19" t="s">
        <v>4</v>
      </c>
      <c r="F1699" s="19" t="s">
        <v>169</v>
      </c>
      <c r="G1699" s="14">
        <v>1.331350637472227</v>
      </c>
      <c r="H1699" s="14">
        <v>1.2200919487976161</v>
      </c>
      <c r="I1699" s="14"/>
      <c r="J1699" s="14">
        <v>0.44999998059053492</v>
      </c>
      <c r="K1699" s="14">
        <v>3.0014425668603781</v>
      </c>
      <c r="L1699" s="18">
        <v>2.5445876456193819</v>
      </c>
      <c r="M1699" s="18">
        <v>2.1456891323695961E-6</v>
      </c>
      <c r="N1699" s="18"/>
      <c r="O1699" s="18">
        <v>0.45685277217313203</v>
      </c>
      <c r="P1699" s="18">
        <v>3.0014425634816462</v>
      </c>
      <c r="Q1699" s="17">
        <v>149.24319740667573</v>
      </c>
      <c r="R1699" s="17"/>
      <c r="S1699" s="17"/>
      <c r="T1699" s="17"/>
    </row>
    <row r="1700" spans="1:20" x14ac:dyDescent="0.25">
      <c r="A1700" s="19" t="s">
        <v>168</v>
      </c>
      <c r="B1700" s="19" t="s">
        <v>13</v>
      </c>
      <c r="C1700" s="19" t="s">
        <v>66</v>
      </c>
      <c r="D1700" s="19" t="s">
        <v>66</v>
      </c>
      <c r="E1700" s="19" t="s">
        <v>5</v>
      </c>
      <c r="F1700" s="19" t="s">
        <v>161</v>
      </c>
      <c r="G1700" s="14">
        <v>3.9272372585807327</v>
      </c>
      <c r="H1700" s="14">
        <v>4.4023331657743867</v>
      </c>
      <c r="I1700" s="14"/>
      <c r="J1700" s="14">
        <v>7.0853868629032335E-6</v>
      </c>
      <c r="K1700" s="14">
        <v>8.3295775097419806</v>
      </c>
      <c r="L1700" s="18">
        <v>5.833117954158765</v>
      </c>
      <c r="M1700" s="18">
        <v>7.9637758195539972E-6</v>
      </c>
      <c r="N1700" s="18"/>
      <c r="O1700" s="18">
        <v>2.4964515825479041</v>
      </c>
      <c r="P1700" s="18">
        <v>8.3295775004824879</v>
      </c>
      <c r="Q1700" s="17">
        <v>160.76535604067709</v>
      </c>
      <c r="R1700" s="17">
        <v>160.76534920612934</v>
      </c>
      <c r="S1700" s="17"/>
      <c r="T1700" s="17"/>
    </row>
    <row r="1701" spans="1:20" x14ac:dyDescent="0.25">
      <c r="A1701" s="19" t="s">
        <v>168</v>
      </c>
      <c r="B1701" s="19" t="s">
        <v>13</v>
      </c>
      <c r="C1701" s="19" t="s">
        <v>66</v>
      </c>
      <c r="D1701" s="19" t="s">
        <v>66</v>
      </c>
      <c r="E1701" s="19" t="s">
        <v>5</v>
      </c>
      <c r="F1701" s="19" t="s">
        <v>162</v>
      </c>
      <c r="G1701" s="14">
        <v>3.9527266322417178</v>
      </c>
      <c r="H1701" s="14">
        <v>3.8945079881051412</v>
      </c>
      <c r="I1701" s="14"/>
      <c r="J1701" s="14">
        <v>1.1666565903929846</v>
      </c>
      <c r="K1701" s="14">
        <v>9.0138912107398426</v>
      </c>
      <c r="L1701" s="18">
        <v>9.0138719226184385</v>
      </c>
      <c r="M1701" s="18">
        <v>7.8342133769472095E-6</v>
      </c>
      <c r="N1701" s="18"/>
      <c r="O1701" s="18">
        <v>1.1453907982948831E-5</v>
      </c>
      <c r="P1701" s="18">
        <v>9.0138912107397982</v>
      </c>
      <c r="Q1701" s="17">
        <v>168.06553914725703</v>
      </c>
      <c r="R1701" s="17">
        <v>168.06552635120613</v>
      </c>
      <c r="S1701" s="17"/>
      <c r="T1701" s="17"/>
    </row>
    <row r="1702" spans="1:20" x14ac:dyDescent="0.25">
      <c r="A1702" s="19" t="s">
        <v>168</v>
      </c>
      <c r="B1702" s="19" t="s">
        <v>13</v>
      </c>
      <c r="C1702" s="19" t="s">
        <v>66</v>
      </c>
      <c r="D1702" s="19" t="s">
        <v>66</v>
      </c>
      <c r="E1702" s="19" t="s">
        <v>5</v>
      </c>
      <c r="F1702" s="19" t="s">
        <v>163</v>
      </c>
      <c r="G1702" s="14">
        <v>3.9600011783824907</v>
      </c>
      <c r="H1702" s="14">
        <v>5.2011198720065953E-2</v>
      </c>
      <c r="I1702" s="14"/>
      <c r="J1702" s="14">
        <v>4.9999982443068101</v>
      </c>
      <c r="K1702" s="14">
        <v>9.0120106214093667</v>
      </c>
      <c r="L1702" s="18">
        <v>9.0119907249194018</v>
      </c>
      <c r="M1702" s="18">
        <v>7.7013716363287137E-6</v>
      </c>
      <c r="N1702" s="18"/>
      <c r="O1702" s="18">
        <v>1.2195118388250637E-5</v>
      </c>
      <c r="P1702" s="18">
        <v>9.0120106214094271</v>
      </c>
      <c r="Q1702" s="17">
        <v>177.87961531995234</v>
      </c>
      <c r="R1702" s="17">
        <v>177.87958221197053</v>
      </c>
      <c r="S1702" s="17"/>
      <c r="T1702" s="17"/>
    </row>
    <row r="1703" spans="1:20" x14ac:dyDescent="0.25">
      <c r="A1703" s="19" t="s">
        <v>168</v>
      </c>
      <c r="B1703" s="19" t="s">
        <v>13</v>
      </c>
      <c r="C1703" s="19" t="s">
        <v>66</v>
      </c>
      <c r="D1703" s="19" t="s">
        <v>66</v>
      </c>
      <c r="E1703" s="19" t="s">
        <v>5</v>
      </c>
      <c r="F1703" s="19" t="s">
        <v>169</v>
      </c>
      <c r="G1703" s="14">
        <v>1.4385316872489946</v>
      </c>
      <c r="H1703" s="14">
        <v>1.2761926222299738</v>
      </c>
      <c r="I1703" s="14"/>
      <c r="J1703" s="14">
        <v>0.44999997861997626</v>
      </c>
      <c r="K1703" s="14">
        <v>3.1647242880989443</v>
      </c>
      <c r="L1703" s="18">
        <v>2.7078686412702697</v>
      </c>
      <c r="M1703" s="18">
        <v>2.8749616216644271E-6</v>
      </c>
      <c r="N1703" s="18"/>
      <c r="O1703" s="18">
        <v>0.45685277017256443</v>
      </c>
      <c r="P1703" s="18">
        <v>3.1647242864044554</v>
      </c>
      <c r="Q1703" s="17">
        <v>167.21279940744023</v>
      </c>
      <c r="R1703" s="17"/>
      <c r="S1703" s="17"/>
      <c r="T1703" s="17"/>
    </row>
    <row r="1704" spans="1:20" x14ac:dyDescent="0.25">
      <c r="A1704" s="19" t="s">
        <v>168</v>
      </c>
      <c r="B1704" s="19" t="s">
        <v>13</v>
      </c>
      <c r="C1704" s="19" t="s">
        <v>66</v>
      </c>
      <c r="D1704" s="19" t="s">
        <v>66</v>
      </c>
      <c r="E1704" s="19" t="s">
        <v>6</v>
      </c>
      <c r="F1704" s="19" t="s">
        <v>161</v>
      </c>
      <c r="G1704" s="14">
        <v>4.3300376565428351</v>
      </c>
      <c r="H1704" s="14">
        <v>4.4472235131074367</v>
      </c>
      <c r="I1704" s="14"/>
      <c r="J1704" s="14">
        <v>8.3946870396941159E-6</v>
      </c>
      <c r="K1704" s="14">
        <v>8.7772695643373115</v>
      </c>
      <c r="L1704" s="18">
        <v>6.2808109381471766</v>
      </c>
      <c r="M1704" s="18">
        <v>1.0110917556759691E-5</v>
      </c>
      <c r="N1704" s="18"/>
      <c r="O1704" s="18">
        <v>2.4964485152725922</v>
      </c>
      <c r="P1704" s="18">
        <v>8.7772695643373257</v>
      </c>
      <c r="Q1704" s="17">
        <v>188.5927504567677</v>
      </c>
      <c r="R1704" s="17">
        <v>188.59274233168722</v>
      </c>
      <c r="S1704" s="17"/>
      <c r="T1704" s="17"/>
    </row>
    <row r="1705" spans="1:20" x14ac:dyDescent="0.25">
      <c r="A1705" s="19" t="s">
        <v>168</v>
      </c>
      <c r="B1705" s="19" t="s">
        <v>13</v>
      </c>
      <c r="C1705" s="19" t="s">
        <v>66</v>
      </c>
      <c r="D1705" s="19" t="s">
        <v>66</v>
      </c>
      <c r="E1705" s="19" t="s">
        <v>6</v>
      </c>
      <c r="F1705" s="19" t="s">
        <v>162</v>
      </c>
      <c r="G1705" s="14">
        <v>4.3354980713301119</v>
      </c>
      <c r="H1705" s="14">
        <v>4.2268720278040073</v>
      </c>
      <c r="I1705" s="14"/>
      <c r="J1705" s="14">
        <v>1.1666551804318808</v>
      </c>
      <c r="K1705" s="14">
        <v>9.7290252795660006</v>
      </c>
      <c r="L1705" s="18">
        <v>9.729001637037463</v>
      </c>
      <c r="M1705" s="18">
        <v>9.9541477839726881E-6</v>
      </c>
      <c r="N1705" s="18"/>
      <c r="O1705" s="18">
        <v>1.3688380741549064E-5</v>
      </c>
      <c r="P1705" s="18">
        <v>9.7290252795659882</v>
      </c>
      <c r="Q1705" s="17">
        <v>196.28895738952599</v>
      </c>
      <c r="R1705" s="17">
        <v>196.2889391500207</v>
      </c>
      <c r="S1705" s="17"/>
      <c r="T1705" s="17"/>
    </row>
    <row r="1706" spans="1:20" x14ac:dyDescent="0.25">
      <c r="A1706" s="19" t="s">
        <v>168</v>
      </c>
      <c r="B1706" s="19" t="s">
        <v>13</v>
      </c>
      <c r="C1706" s="19" t="s">
        <v>66</v>
      </c>
      <c r="D1706" s="19" t="s">
        <v>66</v>
      </c>
      <c r="E1706" s="19" t="s">
        <v>6</v>
      </c>
      <c r="F1706" s="19" t="s">
        <v>163</v>
      </c>
      <c r="G1706" s="14">
        <v>4.3412605186031339</v>
      </c>
      <c r="H1706" s="14">
        <v>0.43618224170586339</v>
      </c>
      <c r="I1706" s="14"/>
      <c r="J1706" s="14">
        <v>4.9999969727880478</v>
      </c>
      <c r="K1706" s="14">
        <v>9.7774397330970437</v>
      </c>
      <c r="L1706" s="18">
        <v>9.7774131009679923</v>
      </c>
      <c r="M1706" s="18">
        <v>9.8463856325222228E-6</v>
      </c>
      <c r="N1706" s="18"/>
      <c r="O1706" s="18">
        <v>1.6785743376887634E-5</v>
      </c>
      <c r="P1706" s="18">
        <v>9.7774397330970011</v>
      </c>
      <c r="Q1706" s="17">
        <v>204.4115397041204</v>
      </c>
      <c r="R1706" s="17">
        <v>204.41149840384762</v>
      </c>
      <c r="S1706" s="17"/>
      <c r="T1706" s="17"/>
    </row>
    <row r="1707" spans="1:20" x14ac:dyDescent="0.25">
      <c r="A1707" s="19" t="s">
        <v>168</v>
      </c>
      <c r="B1707" s="19" t="s">
        <v>13</v>
      </c>
      <c r="C1707" s="19" t="s">
        <v>66</v>
      </c>
      <c r="D1707" s="19" t="s">
        <v>66</v>
      </c>
      <c r="E1707" s="19" t="s">
        <v>6</v>
      </c>
      <c r="F1707" s="19" t="s">
        <v>169</v>
      </c>
      <c r="G1707" s="14">
        <v>1.5818148118603466</v>
      </c>
      <c r="H1707" s="14">
        <v>1.3481098452209053</v>
      </c>
      <c r="I1707" s="14"/>
      <c r="J1707" s="14">
        <v>0.44999997019241289</v>
      </c>
      <c r="K1707" s="14">
        <v>3.3799246272736645</v>
      </c>
      <c r="L1707" s="18">
        <v>2.923068210385444</v>
      </c>
      <c r="M1707" s="18">
        <v>3.6552715561801242E-6</v>
      </c>
      <c r="N1707" s="18"/>
      <c r="O1707" s="18">
        <v>0.45685276161666266</v>
      </c>
      <c r="P1707" s="18">
        <v>3.3799246272736627</v>
      </c>
      <c r="Q1707" s="17">
        <v>194.94720808588102</v>
      </c>
      <c r="R1707" s="17"/>
      <c r="S1707" s="17"/>
      <c r="T1707" s="17"/>
    </row>
    <row r="1708" spans="1:20" x14ac:dyDescent="0.25">
      <c r="A1708" s="19" t="s">
        <v>168</v>
      </c>
      <c r="B1708" s="19" t="s">
        <v>13</v>
      </c>
      <c r="C1708" s="19" t="s">
        <v>66</v>
      </c>
      <c r="D1708" s="19" t="s">
        <v>66</v>
      </c>
      <c r="E1708" s="19" t="s">
        <v>7</v>
      </c>
      <c r="F1708" s="19" t="s">
        <v>161</v>
      </c>
      <c r="G1708" s="14">
        <v>4.5367098877532612</v>
      </c>
      <c r="H1708" s="14">
        <v>4.7924354244339442</v>
      </c>
      <c r="I1708" s="14"/>
      <c r="J1708" s="14">
        <v>1.2132687660246132E-5</v>
      </c>
      <c r="K1708" s="14">
        <v>9.3291574448748644</v>
      </c>
      <c r="L1708" s="18">
        <v>6.8327008699140919</v>
      </c>
      <c r="M1708" s="18">
        <v>1.333018651291261E-5</v>
      </c>
      <c r="N1708" s="18"/>
      <c r="O1708" s="18">
        <v>2.4964432447741789</v>
      </c>
      <c r="P1708" s="18">
        <v>9.3291574448747845</v>
      </c>
      <c r="Q1708" s="17">
        <v>211.28563765305012</v>
      </c>
      <c r="R1708" s="17">
        <v>211.28562894087599</v>
      </c>
      <c r="S1708" s="17"/>
      <c r="T1708" s="17"/>
    </row>
    <row r="1709" spans="1:20" x14ac:dyDescent="0.25">
      <c r="A1709" s="19" t="s">
        <v>168</v>
      </c>
      <c r="B1709" s="19" t="s">
        <v>13</v>
      </c>
      <c r="C1709" s="19" t="s">
        <v>66</v>
      </c>
      <c r="D1709" s="19" t="s">
        <v>66</v>
      </c>
      <c r="E1709" s="19" t="s">
        <v>7</v>
      </c>
      <c r="F1709" s="19" t="s">
        <v>162</v>
      </c>
      <c r="G1709" s="14">
        <v>4.5596693448671308</v>
      </c>
      <c r="H1709" s="14">
        <v>4.8666582771375078</v>
      </c>
      <c r="I1709" s="14"/>
      <c r="J1709" s="14">
        <v>1.1666499866967934</v>
      </c>
      <c r="K1709" s="14">
        <v>10.592977608701432</v>
      </c>
      <c r="L1709" s="18">
        <v>10.592944738411939</v>
      </c>
      <c r="M1709" s="18">
        <v>1.3176300202692126E-5</v>
      </c>
      <c r="N1709" s="18"/>
      <c r="O1709" s="18">
        <v>1.9693989150681569E-5</v>
      </c>
      <c r="P1709" s="18">
        <v>10.592977608701291</v>
      </c>
      <c r="Q1709" s="17">
        <v>218.65077209191702</v>
      </c>
      <c r="R1709" s="17">
        <v>218.6507515128915</v>
      </c>
      <c r="S1709" s="17"/>
      <c r="T1709" s="17"/>
    </row>
    <row r="1710" spans="1:20" x14ac:dyDescent="0.25">
      <c r="A1710" s="19" t="s">
        <v>168</v>
      </c>
      <c r="B1710" s="19" t="s">
        <v>13</v>
      </c>
      <c r="C1710" s="19" t="s">
        <v>66</v>
      </c>
      <c r="D1710" s="19" t="s">
        <v>66</v>
      </c>
      <c r="E1710" s="19" t="s">
        <v>7</v>
      </c>
      <c r="F1710" s="19" t="s">
        <v>163</v>
      </c>
      <c r="G1710" s="14">
        <v>4.5666333712092495</v>
      </c>
      <c r="H1710" s="14">
        <v>1.0539120782892901</v>
      </c>
      <c r="I1710" s="14"/>
      <c r="J1710" s="14">
        <v>4.9999954517033869</v>
      </c>
      <c r="K1710" s="14">
        <v>10.620540901201927</v>
      </c>
      <c r="L1710" s="18">
        <v>10.620507649949998</v>
      </c>
      <c r="M1710" s="18">
        <v>1.3081368526043251E-5</v>
      </c>
      <c r="N1710" s="18"/>
      <c r="O1710" s="18">
        <v>2.016988341407918E-5</v>
      </c>
      <c r="P1710" s="18">
        <v>10.620540901201936</v>
      </c>
      <c r="Q1710" s="17">
        <v>229.33083126319764</v>
      </c>
      <c r="R1710" s="17">
        <v>229.33078275461438</v>
      </c>
      <c r="S1710" s="17"/>
      <c r="T1710" s="17"/>
    </row>
    <row r="1711" spans="1:20" x14ac:dyDescent="0.25">
      <c r="A1711" s="19" t="s">
        <v>168</v>
      </c>
      <c r="B1711" s="19" t="s">
        <v>13</v>
      </c>
      <c r="C1711" s="19" t="s">
        <v>66</v>
      </c>
      <c r="D1711" s="19" t="s">
        <v>66</v>
      </c>
      <c r="E1711" s="19" t="s">
        <v>7</v>
      </c>
      <c r="F1711" s="19" t="s">
        <v>169</v>
      </c>
      <c r="G1711" s="14">
        <v>1.6605094998578758</v>
      </c>
      <c r="H1711" s="14">
        <v>1.5263572247818489</v>
      </c>
      <c r="I1711" s="14"/>
      <c r="J1711" s="14">
        <v>0.44999993669106703</v>
      </c>
      <c r="K1711" s="14">
        <v>3.6368666613307914</v>
      </c>
      <c r="L1711" s="18">
        <v>3.1800091021006116</v>
      </c>
      <c r="M1711" s="18">
        <v>4.8316250048007436E-6</v>
      </c>
      <c r="N1711" s="18"/>
      <c r="O1711" s="18">
        <v>0.45685272760514445</v>
      </c>
      <c r="P1711" s="18">
        <v>3.6368666613307608</v>
      </c>
      <c r="Q1711" s="17">
        <v>217.96626654767826</v>
      </c>
      <c r="R1711" s="17"/>
      <c r="S1711" s="17"/>
      <c r="T1711" s="17"/>
    </row>
    <row r="1712" spans="1:20" x14ac:dyDescent="0.25">
      <c r="A1712" s="19" t="s">
        <v>168</v>
      </c>
      <c r="B1712" s="19" t="s">
        <v>13</v>
      </c>
      <c r="C1712" s="19" t="s">
        <v>66</v>
      </c>
      <c r="D1712" s="19" t="s">
        <v>66</v>
      </c>
      <c r="E1712" s="19" t="s">
        <v>8</v>
      </c>
      <c r="F1712" s="19" t="s">
        <v>161</v>
      </c>
      <c r="G1712" s="14">
        <v>4.5257893826047422</v>
      </c>
      <c r="H1712" s="14">
        <v>5.4541728344025682</v>
      </c>
      <c r="I1712" s="14"/>
      <c r="J1712" s="14">
        <v>1.5147733429327995E-5</v>
      </c>
      <c r="K1712" s="14">
        <v>9.9799773647407388</v>
      </c>
      <c r="L1712" s="18">
        <v>7.4835214266853871</v>
      </c>
      <c r="M1712" s="18">
        <v>1.7317263501550431E-5</v>
      </c>
      <c r="N1712" s="18"/>
      <c r="O1712" s="18">
        <v>2.4964386207918583</v>
      </c>
      <c r="P1712" s="18">
        <v>9.9799773647407477</v>
      </c>
      <c r="Q1712" s="17">
        <v>223.34641620802165</v>
      </c>
      <c r="R1712" s="17">
        <v>223.3464106124085</v>
      </c>
      <c r="S1712" s="17"/>
      <c r="T1712" s="17"/>
    </row>
    <row r="1713" spans="1:20" x14ac:dyDescent="0.25">
      <c r="A1713" s="19" t="s">
        <v>168</v>
      </c>
      <c r="B1713" s="19" t="s">
        <v>13</v>
      </c>
      <c r="C1713" s="19" t="s">
        <v>66</v>
      </c>
      <c r="D1713" s="19" t="s">
        <v>66</v>
      </c>
      <c r="E1713" s="19" t="s">
        <v>8</v>
      </c>
      <c r="F1713" s="19" t="s">
        <v>162</v>
      </c>
      <c r="G1713" s="14">
        <v>4.619874494992124</v>
      </c>
      <c r="H1713" s="14">
        <v>5.7720661484202713</v>
      </c>
      <c r="I1713" s="14"/>
      <c r="J1713" s="14">
        <v>1.1666458754825402</v>
      </c>
      <c r="K1713" s="14">
        <v>11.558586518894936</v>
      </c>
      <c r="L1713" s="18">
        <v>11.558544703571844</v>
      </c>
      <c r="M1713" s="18">
        <v>1.7117540036151965E-5</v>
      </c>
      <c r="N1713" s="18"/>
      <c r="O1713" s="18">
        <v>2.469778305413832E-5</v>
      </c>
      <c r="P1713" s="18">
        <v>11.558586518894934</v>
      </c>
      <c r="Q1713" s="17">
        <v>231.4977321272587</v>
      </c>
      <c r="R1713" s="17">
        <v>231.49771591527696</v>
      </c>
      <c r="S1713" s="17"/>
      <c r="T1713" s="17"/>
    </row>
    <row r="1714" spans="1:20" x14ac:dyDescent="0.25">
      <c r="A1714" s="19" t="s">
        <v>168</v>
      </c>
      <c r="B1714" s="19" t="s">
        <v>13</v>
      </c>
      <c r="C1714" s="19" t="s">
        <v>66</v>
      </c>
      <c r="D1714" s="19" t="s">
        <v>66</v>
      </c>
      <c r="E1714" s="19" t="s">
        <v>8</v>
      </c>
      <c r="F1714" s="19" t="s">
        <v>163</v>
      </c>
      <c r="G1714" s="14">
        <v>4.7602175383420295</v>
      </c>
      <c r="H1714" s="14">
        <v>1.8132828029354062</v>
      </c>
      <c r="I1714" s="14"/>
      <c r="J1714" s="14">
        <v>4.9999942131538777</v>
      </c>
      <c r="K1714" s="14">
        <v>11.573494554431313</v>
      </c>
      <c r="L1714" s="18">
        <v>11.573453598494622</v>
      </c>
      <c r="M1714" s="18">
        <v>1.7123615262423317E-5</v>
      </c>
      <c r="N1714" s="18"/>
      <c r="O1714" s="18">
        <v>2.3832321420743575E-5</v>
      </c>
      <c r="P1714" s="18">
        <v>11.573494554431305</v>
      </c>
      <c r="Q1714" s="17">
        <v>243.72933751826531</v>
      </c>
      <c r="R1714" s="17">
        <v>243.72929513232134</v>
      </c>
      <c r="S1714" s="17"/>
      <c r="T1714" s="17"/>
    </row>
    <row r="1715" spans="1:20" x14ac:dyDescent="0.25">
      <c r="A1715" s="19" t="s">
        <v>168</v>
      </c>
      <c r="B1715" s="19" t="s">
        <v>13</v>
      </c>
      <c r="C1715" s="19" t="s">
        <v>66</v>
      </c>
      <c r="D1715" s="19" t="s">
        <v>66</v>
      </c>
      <c r="E1715" s="19" t="s">
        <v>8</v>
      </c>
      <c r="F1715" s="19" t="s">
        <v>169</v>
      </c>
      <c r="G1715" s="14">
        <v>1.6777378837929284</v>
      </c>
      <c r="H1715" s="14">
        <v>1.8031851002880979</v>
      </c>
      <c r="I1715" s="14"/>
      <c r="J1715" s="14">
        <v>0.44999991830866282</v>
      </c>
      <c r="K1715" s="14">
        <v>3.9309229023896886</v>
      </c>
      <c r="L1715" s="18">
        <v>3.4740639086187133</v>
      </c>
      <c r="M1715" s="18">
        <v>6.2848281713922103E-6</v>
      </c>
      <c r="N1715" s="18"/>
      <c r="O1715" s="18">
        <v>0.45685270894280466</v>
      </c>
      <c r="P1715" s="18">
        <v>3.9309229023896899</v>
      </c>
      <c r="Q1715" s="17">
        <v>230.81085320247155</v>
      </c>
      <c r="R1715" s="17"/>
      <c r="S1715" s="17"/>
      <c r="T1715" s="17"/>
    </row>
    <row r="1716" spans="1:20" x14ac:dyDescent="0.25">
      <c r="A1716" s="19" t="s">
        <v>168</v>
      </c>
      <c r="B1716" s="19" t="s">
        <v>13</v>
      </c>
      <c r="C1716" s="19" t="s">
        <v>66</v>
      </c>
      <c r="D1716" s="19" t="s">
        <v>66</v>
      </c>
      <c r="E1716" s="19" t="s">
        <v>9</v>
      </c>
      <c r="F1716" s="19" t="s">
        <v>161</v>
      </c>
      <c r="G1716" s="14">
        <v>4.6840708287517714</v>
      </c>
      <c r="H1716" s="14">
        <v>5.6648576192472726</v>
      </c>
      <c r="I1716" s="14"/>
      <c r="J1716" s="14">
        <v>2.0515929936511967E-5</v>
      </c>
      <c r="K1716" s="14">
        <v>10.348948963928979</v>
      </c>
      <c r="L1716" s="18">
        <v>7.8524970723202587</v>
      </c>
      <c r="M1716" s="18">
        <v>2.0475576619203912E-5</v>
      </c>
      <c r="N1716" s="18"/>
      <c r="O1716" s="18">
        <v>2.4964314160294712</v>
      </c>
      <c r="P1716" s="18">
        <v>10.348948963926349</v>
      </c>
      <c r="Q1716" s="17">
        <v>256.01994146861261</v>
      </c>
      <c r="R1716" s="17">
        <v>256.01993319507119</v>
      </c>
      <c r="S1716" s="17"/>
      <c r="T1716" s="17"/>
    </row>
    <row r="1717" spans="1:20" x14ac:dyDescent="0.25">
      <c r="A1717" s="19" t="s">
        <v>168</v>
      </c>
      <c r="B1717" s="19" t="s">
        <v>13</v>
      </c>
      <c r="C1717" s="19" t="s">
        <v>66</v>
      </c>
      <c r="D1717" s="19" t="s">
        <v>66</v>
      </c>
      <c r="E1717" s="19" t="s">
        <v>9</v>
      </c>
      <c r="F1717" s="19" t="s">
        <v>162</v>
      </c>
      <c r="G1717" s="14">
        <v>4.7814554118193646</v>
      </c>
      <c r="H1717" s="14">
        <v>6.1808434331607218</v>
      </c>
      <c r="I1717" s="14"/>
      <c r="J1717" s="14">
        <v>1.1666384124746385</v>
      </c>
      <c r="K1717" s="14">
        <v>12.128937257454725</v>
      </c>
      <c r="L1717" s="18">
        <v>12.128884361095778</v>
      </c>
      <c r="M1717" s="18">
        <v>2.033766609396065E-5</v>
      </c>
      <c r="N1717" s="18"/>
      <c r="O1717" s="18">
        <v>3.2558692960195894E-5</v>
      </c>
      <c r="P1717" s="18">
        <v>12.128937257454831</v>
      </c>
      <c r="Q1717" s="17">
        <v>265.3610159858921</v>
      </c>
      <c r="R1717" s="17">
        <v>265.36099461370594</v>
      </c>
      <c r="S1717" s="17"/>
      <c r="T1717" s="17"/>
    </row>
    <row r="1718" spans="1:20" x14ac:dyDescent="0.25">
      <c r="A1718" s="19" t="s">
        <v>168</v>
      </c>
      <c r="B1718" s="19" t="s">
        <v>13</v>
      </c>
      <c r="C1718" s="19" t="s">
        <v>66</v>
      </c>
      <c r="D1718" s="19" t="s">
        <v>66</v>
      </c>
      <c r="E1718" s="19" t="s">
        <v>9</v>
      </c>
      <c r="F1718" s="19" t="s">
        <v>163</v>
      </c>
      <c r="G1718" s="14">
        <v>4.9249404990241237</v>
      </c>
      <c r="H1718" s="14">
        <v>2.2198383029801909</v>
      </c>
      <c r="I1718" s="14"/>
      <c r="J1718" s="14">
        <v>4.9999923624924349</v>
      </c>
      <c r="K1718" s="14">
        <v>12.144771164496749</v>
      </c>
      <c r="L1718" s="18">
        <v>12.144721556453732</v>
      </c>
      <c r="M1718" s="18">
        <v>2.0181930261707125E-5</v>
      </c>
      <c r="N1718" s="18"/>
      <c r="O1718" s="18">
        <v>2.9426113789607025E-5</v>
      </c>
      <c r="P1718" s="18">
        <v>12.144771164497783</v>
      </c>
      <c r="Q1718" s="17">
        <v>279.36745014077565</v>
      </c>
      <c r="R1718" s="17">
        <v>279.36739227439119</v>
      </c>
      <c r="S1718" s="17"/>
      <c r="T1718" s="17"/>
    </row>
    <row r="1719" spans="1:20" x14ac:dyDescent="0.25">
      <c r="A1719" s="19" t="s">
        <v>168</v>
      </c>
      <c r="B1719" s="19" t="s">
        <v>13</v>
      </c>
      <c r="C1719" s="19" t="s">
        <v>66</v>
      </c>
      <c r="D1719" s="19" t="s">
        <v>66</v>
      </c>
      <c r="E1719" s="19" t="s">
        <v>9</v>
      </c>
      <c r="F1719" s="19" t="s">
        <v>169</v>
      </c>
      <c r="G1719" s="14">
        <v>1.7363059220193935</v>
      </c>
      <c r="H1719" s="14">
        <v>1.9160001310863091</v>
      </c>
      <c r="I1719" s="14"/>
      <c r="J1719" s="14">
        <v>0.44999989038666593</v>
      </c>
      <c r="K1719" s="14">
        <v>4.1023059434923681</v>
      </c>
      <c r="L1719" s="18">
        <v>3.6454458240662322</v>
      </c>
      <c r="M1719" s="18">
        <v>7.4388301288154351E-6</v>
      </c>
      <c r="N1719" s="18"/>
      <c r="O1719" s="18">
        <v>0.45685268059560336</v>
      </c>
      <c r="P1719" s="18">
        <v>4.102305943491964</v>
      </c>
      <c r="Q1719" s="17">
        <v>264.5718872429652</v>
      </c>
      <c r="R1719" s="17"/>
      <c r="S1719" s="17"/>
      <c r="T1719" s="17"/>
    </row>
    <row r="1720" spans="1:20" x14ac:dyDescent="0.25">
      <c r="A1720" s="19" t="s">
        <v>168</v>
      </c>
      <c r="B1720" s="19" t="s">
        <v>13</v>
      </c>
      <c r="C1720" s="19" t="s">
        <v>67</v>
      </c>
      <c r="D1720" s="19" t="s">
        <v>67</v>
      </c>
      <c r="E1720" s="19" t="s">
        <v>2</v>
      </c>
      <c r="F1720" s="19" t="s">
        <v>161</v>
      </c>
      <c r="G1720" s="14">
        <v>1.0938344049972799</v>
      </c>
      <c r="H1720" s="14">
        <v>116.54504828428929</v>
      </c>
      <c r="I1720" s="14">
        <v>2.2443926459430186</v>
      </c>
      <c r="J1720" s="14">
        <v>9.3512567708174633E-7</v>
      </c>
      <c r="K1720" s="14">
        <v>119.88327627035528</v>
      </c>
      <c r="L1720" s="18">
        <v>105.12085738573904</v>
      </c>
      <c r="M1720" s="18">
        <v>5.8296384459514768E-7</v>
      </c>
      <c r="N1720" s="18"/>
      <c r="O1720" s="18">
        <v>14.762418275254824</v>
      </c>
      <c r="P1720" s="18">
        <v>119.88327624395771</v>
      </c>
      <c r="Q1720" s="17">
        <v>150.30165953919254</v>
      </c>
      <c r="R1720" s="17">
        <v>150.30165057567115</v>
      </c>
      <c r="S1720" s="17"/>
      <c r="T1720" s="17"/>
    </row>
    <row r="1721" spans="1:20" x14ac:dyDescent="0.25">
      <c r="A1721" s="19" t="s">
        <v>168</v>
      </c>
      <c r="B1721" s="19" t="s">
        <v>13</v>
      </c>
      <c r="C1721" s="19" t="s">
        <v>67</v>
      </c>
      <c r="D1721" s="19" t="s">
        <v>67</v>
      </c>
      <c r="E1721" s="19" t="s">
        <v>2</v>
      </c>
      <c r="F1721" s="19" t="s">
        <v>162</v>
      </c>
      <c r="G1721" s="14">
        <v>1.097963371217846</v>
      </c>
      <c r="H1721" s="14">
        <v>125.42202424315792</v>
      </c>
      <c r="I1721" s="14">
        <v>19.304408257115753</v>
      </c>
      <c r="J1721" s="14">
        <v>11.841665241189741</v>
      </c>
      <c r="K1721" s="14">
        <v>157.66606111268123</v>
      </c>
      <c r="L1721" s="18">
        <v>157.66605872204363</v>
      </c>
      <c r="M1721" s="18">
        <v>6.7631813805563485E-7</v>
      </c>
      <c r="N1721" s="18"/>
      <c r="O1721" s="18">
        <v>1.7143182918725708E-6</v>
      </c>
      <c r="P1721" s="18">
        <v>157.66606111268007</v>
      </c>
      <c r="Q1721" s="17">
        <v>168.17243838809799</v>
      </c>
      <c r="R1721" s="17">
        <v>168.17241011079321</v>
      </c>
      <c r="S1721" s="17"/>
      <c r="T1721" s="17"/>
    </row>
    <row r="1722" spans="1:20" x14ac:dyDescent="0.25">
      <c r="A1722" s="19" t="s">
        <v>168</v>
      </c>
      <c r="B1722" s="19" t="s">
        <v>13</v>
      </c>
      <c r="C1722" s="19" t="s">
        <v>67</v>
      </c>
      <c r="D1722" s="19" t="s">
        <v>67</v>
      </c>
      <c r="E1722" s="19" t="s">
        <v>2</v>
      </c>
      <c r="F1722" s="19" t="s">
        <v>163</v>
      </c>
      <c r="G1722" s="14">
        <v>1.1017345028610379</v>
      </c>
      <c r="H1722" s="14">
        <v>122.34045204739591</v>
      </c>
      <c r="I1722" s="14">
        <v>10.975130003471268</v>
      </c>
      <c r="J1722" s="14">
        <v>19.999999935862711</v>
      </c>
      <c r="K1722" s="14">
        <v>154.41731648959095</v>
      </c>
      <c r="L1722" s="18">
        <v>154.41731404775453</v>
      </c>
      <c r="M1722" s="18">
        <v>1.0130503603323967E-6</v>
      </c>
      <c r="N1722" s="18"/>
      <c r="O1722" s="18">
        <v>1.4287831273074868E-6</v>
      </c>
      <c r="P1722" s="18">
        <v>154.41731648958802</v>
      </c>
      <c r="Q1722" s="17">
        <v>184.49462449050827</v>
      </c>
      <c r="R1722" s="17">
        <v>184.49453857178963</v>
      </c>
      <c r="S1722" s="17"/>
      <c r="T1722" s="17"/>
    </row>
    <row r="1723" spans="1:20" x14ac:dyDescent="0.25">
      <c r="A1723" s="19" t="s">
        <v>168</v>
      </c>
      <c r="B1723" s="19" t="s">
        <v>13</v>
      </c>
      <c r="C1723" s="19" t="s">
        <v>67</v>
      </c>
      <c r="D1723" s="19" t="s">
        <v>67</v>
      </c>
      <c r="E1723" s="19" t="s">
        <v>2</v>
      </c>
      <c r="F1723" s="19" t="s">
        <v>169</v>
      </c>
      <c r="G1723" s="14">
        <v>0.4002348398380281</v>
      </c>
      <c r="H1723" s="14">
        <v>43.96349477214244</v>
      </c>
      <c r="I1723" s="14">
        <v>3.407710905276681</v>
      </c>
      <c r="J1723" s="14">
        <v>2.6609999960942554</v>
      </c>
      <c r="K1723" s="14">
        <v>50.432440513351409</v>
      </c>
      <c r="L1723" s="18">
        <v>47.73091741919626</v>
      </c>
      <c r="M1723" s="18">
        <v>2.5064968246819677E-7</v>
      </c>
      <c r="N1723" s="18"/>
      <c r="O1723" s="18">
        <v>2.7015228386743817</v>
      </c>
      <c r="P1723" s="18">
        <v>50.432440508520322</v>
      </c>
      <c r="Q1723" s="17">
        <v>164.24383765163918</v>
      </c>
      <c r="R1723" s="17"/>
      <c r="S1723" s="17"/>
      <c r="T1723" s="17"/>
    </row>
    <row r="1724" spans="1:20" x14ac:dyDescent="0.25">
      <c r="A1724" s="19" t="s">
        <v>168</v>
      </c>
      <c r="B1724" s="19" t="s">
        <v>13</v>
      </c>
      <c r="C1724" s="19" t="s">
        <v>67</v>
      </c>
      <c r="D1724" s="19" t="s">
        <v>67</v>
      </c>
      <c r="E1724" s="19" t="s">
        <v>3</v>
      </c>
      <c r="F1724" s="19" t="s">
        <v>161</v>
      </c>
      <c r="G1724" s="14">
        <v>1.8185336440139963</v>
      </c>
      <c r="H1724" s="14">
        <v>181.71038517879262</v>
      </c>
      <c r="I1724" s="14">
        <v>1.501986600174798E-6</v>
      </c>
      <c r="J1724" s="14">
        <v>3.623827817353914E-6</v>
      </c>
      <c r="K1724" s="14">
        <v>183.52892394862101</v>
      </c>
      <c r="L1724" s="18">
        <v>123.68209210273743</v>
      </c>
      <c r="M1724" s="18">
        <v>44.085831657341743</v>
      </c>
      <c r="N1724" s="18"/>
      <c r="O1724" s="18">
        <v>15.761000057808957</v>
      </c>
      <c r="P1724" s="18">
        <v>183.52892381788811</v>
      </c>
      <c r="Q1724" s="17">
        <v>121.01165709382502</v>
      </c>
      <c r="R1724" s="17">
        <v>121.01166482703138</v>
      </c>
      <c r="S1724" s="17"/>
      <c r="T1724" s="17"/>
    </row>
    <row r="1725" spans="1:20" x14ac:dyDescent="0.25">
      <c r="A1725" s="19" t="s">
        <v>168</v>
      </c>
      <c r="B1725" s="19" t="s">
        <v>13</v>
      </c>
      <c r="C1725" s="19" t="s">
        <v>67</v>
      </c>
      <c r="D1725" s="19" t="s">
        <v>67</v>
      </c>
      <c r="E1725" s="19" t="s">
        <v>3</v>
      </c>
      <c r="F1725" s="19" t="s">
        <v>162</v>
      </c>
      <c r="G1725" s="14">
        <v>1.8855079293696737</v>
      </c>
      <c r="H1725" s="14">
        <v>179.81683811966394</v>
      </c>
      <c r="I1725" s="14">
        <v>1.1448646435902414E-6</v>
      </c>
      <c r="J1725" s="14">
        <v>10.758327740048054</v>
      </c>
      <c r="K1725" s="14">
        <v>192.46067493394634</v>
      </c>
      <c r="L1725" s="18">
        <v>190.08530270953329</v>
      </c>
      <c r="M1725" s="18">
        <v>2.3753662215458808</v>
      </c>
      <c r="N1725" s="18"/>
      <c r="O1725" s="18">
        <v>5.9938817684223072E-6</v>
      </c>
      <c r="P1725" s="18">
        <v>192.46067492496093</v>
      </c>
      <c r="Q1725" s="17">
        <v>129.42174827429466</v>
      </c>
      <c r="R1725" s="17">
        <v>129.4217485520918</v>
      </c>
      <c r="S1725" s="17"/>
      <c r="T1725" s="17"/>
    </row>
    <row r="1726" spans="1:20" x14ac:dyDescent="0.25">
      <c r="A1726" s="19" t="s">
        <v>168</v>
      </c>
      <c r="B1726" s="19" t="s">
        <v>13</v>
      </c>
      <c r="C1726" s="19" t="s">
        <v>67</v>
      </c>
      <c r="D1726" s="19" t="s">
        <v>67</v>
      </c>
      <c r="E1726" s="19" t="s">
        <v>3</v>
      </c>
      <c r="F1726" s="19" t="s">
        <v>163</v>
      </c>
      <c r="G1726" s="14">
        <v>2.0255527096554728</v>
      </c>
      <c r="H1726" s="14">
        <v>157.24643144004907</v>
      </c>
      <c r="I1726" s="14">
        <v>6.5806576277639421E-7</v>
      </c>
      <c r="J1726" s="14">
        <v>24.999999912893415</v>
      </c>
      <c r="K1726" s="14">
        <v>184.27198472066374</v>
      </c>
      <c r="L1726" s="18">
        <v>182.77931713513038</v>
      </c>
      <c r="M1726" s="18">
        <v>1.4926641031600503</v>
      </c>
      <c r="N1726" s="18"/>
      <c r="O1726" s="18">
        <v>3.4823721980517461E-6</v>
      </c>
      <c r="P1726" s="18">
        <v>184.27198472066263</v>
      </c>
      <c r="Q1726" s="17">
        <v>147.0074436416308</v>
      </c>
      <c r="R1726" s="17">
        <v>147.00743293030774</v>
      </c>
      <c r="S1726" s="17"/>
      <c r="T1726" s="17"/>
    </row>
    <row r="1727" spans="1:20" x14ac:dyDescent="0.25">
      <c r="A1727" s="19" t="s">
        <v>168</v>
      </c>
      <c r="B1727" s="19" t="s">
        <v>13</v>
      </c>
      <c r="C1727" s="19" t="s">
        <v>67</v>
      </c>
      <c r="D1727" s="19" t="s">
        <v>67</v>
      </c>
      <c r="E1727" s="19" t="s">
        <v>3</v>
      </c>
      <c r="F1727" s="19" t="s">
        <v>169</v>
      </c>
      <c r="G1727" s="14">
        <v>0.68463687637756143</v>
      </c>
      <c r="H1727" s="14">
        <v>64.580299811361755</v>
      </c>
      <c r="I1727" s="14">
        <v>4.5304738235495337E-7</v>
      </c>
      <c r="J1727" s="14">
        <v>2.8409999865656488</v>
      </c>
      <c r="K1727" s="14">
        <v>68.105937127352348</v>
      </c>
      <c r="L1727" s="18">
        <v>56.776376842323032</v>
      </c>
      <c r="M1727" s="18">
        <v>8.445296314274966</v>
      </c>
      <c r="N1727" s="18"/>
      <c r="O1727" s="18">
        <v>2.8842639457519277</v>
      </c>
      <c r="P1727" s="18">
        <v>68.105937102349912</v>
      </c>
      <c r="Q1727" s="17">
        <v>129.57910548235625</v>
      </c>
      <c r="R1727" s="17"/>
      <c r="S1727" s="17"/>
      <c r="T1727" s="17"/>
    </row>
    <row r="1728" spans="1:20" x14ac:dyDescent="0.25">
      <c r="A1728" s="19" t="s">
        <v>168</v>
      </c>
      <c r="B1728" s="19" t="s">
        <v>13</v>
      </c>
      <c r="C1728" s="19" t="s">
        <v>67</v>
      </c>
      <c r="D1728" s="19" t="s">
        <v>67</v>
      </c>
      <c r="E1728" s="19" t="s">
        <v>4</v>
      </c>
      <c r="F1728" s="19" t="s">
        <v>161</v>
      </c>
      <c r="G1728" s="14">
        <v>2.1845442753271715</v>
      </c>
      <c r="H1728" s="14">
        <v>187.29582304574947</v>
      </c>
      <c r="I1728" s="14">
        <v>2.2687356378774202E-6</v>
      </c>
      <c r="J1728" s="14">
        <v>2.7549897573254482E-6</v>
      </c>
      <c r="K1728" s="14">
        <v>189.48037234480205</v>
      </c>
      <c r="L1728" s="18">
        <v>132.8008897415464</v>
      </c>
      <c r="M1728" s="18">
        <v>40.918482719255181</v>
      </c>
      <c r="N1728" s="18"/>
      <c r="O1728" s="18">
        <v>15.760999862025423</v>
      </c>
      <c r="P1728" s="18">
        <v>189.48037232282701</v>
      </c>
      <c r="Q1728" s="17">
        <v>129.50699615888178</v>
      </c>
      <c r="R1728" s="17">
        <v>129.5070062135527</v>
      </c>
      <c r="S1728" s="17"/>
      <c r="T1728" s="17"/>
    </row>
    <row r="1729" spans="1:20" x14ac:dyDescent="0.25">
      <c r="A1729" s="19" t="s">
        <v>168</v>
      </c>
      <c r="B1729" s="19" t="s">
        <v>13</v>
      </c>
      <c r="C1729" s="19" t="s">
        <v>67</v>
      </c>
      <c r="D1729" s="19" t="s">
        <v>67</v>
      </c>
      <c r="E1729" s="19" t="s">
        <v>4</v>
      </c>
      <c r="F1729" s="19" t="s">
        <v>162</v>
      </c>
      <c r="G1729" s="14">
        <v>2.3384125124227095</v>
      </c>
      <c r="H1729" s="14">
        <v>184.39133693335418</v>
      </c>
      <c r="I1729" s="14">
        <v>1.7678308382445133E-6</v>
      </c>
      <c r="J1729" s="14">
        <v>10.758329289642131</v>
      </c>
      <c r="K1729" s="14">
        <v>197.48808050324985</v>
      </c>
      <c r="L1729" s="18">
        <v>197.48806974704348</v>
      </c>
      <c r="M1729" s="18">
        <v>5.8320991944798245E-6</v>
      </c>
      <c r="N1729" s="18"/>
      <c r="O1729" s="18">
        <v>4.9240705262478114E-6</v>
      </c>
      <c r="P1729" s="18">
        <v>197.48808050321321</v>
      </c>
      <c r="Q1729" s="17">
        <v>147.10380527574472</v>
      </c>
      <c r="R1729" s="17">
        <v>147.10380485383524</v>
      </c>
      <c r="S1729" s="17"/>
      <c r="T1729" s="17"/>
    </row>
    <row r="1730" spans="1:20" x14ac:dyDescent="0.25">
      <c r="A1730" s="19" t="s">
        <v>168</v>
      </c>
      <c r="B1730" s="19" t="s">
        <v>13</v>
      </c>
      <c r="C1730" s="19" t="s">
        <v>67</v>
      </c>
      <c r="D1730" s="19" t="s">
        <v>67</v>
      </c>
      <c r="E1730" s="19" t="s">
        <v>4</v>
      </c>
      <c r="F1730" s="19" t="s">
        <v>163</v>
      </c>
      <c r="G1730" s="14">
        <v>2.3933854094935532</v>
      </c>
      <c r="H1730" s="14">
        <v>172.73742927291872</v>
      </c>
      <c r="I1730" s="14">
        <v>1.2673520552402287E-6</v>
      </c>
      <c r="J1730" s="14">
        <v>24.999999590941247</v>
      </c>
      <c r="K1730" s="14">
        <v>200.13081554070558</v>
      </c>
      <c r="L1730" s="18">
        <v>199.02289019344977</v>
      </c>
      <c r="M1730" s="18">
        <v>1.1079191019048711</v>
      </c>
      <c r="N1730" s="18"/>
      <c r="O1730" s="18">
        <v>6.2453584250170624E-6</v>
      </c>
      <c r="P1730" s="18">
        <v>200.13081554071309</v>
      </c>
      <c r="Q1730" s="17">
        <v>153.39066593832712</v>
      </c>
      <c r="R1730" s="17">
        <v>153.390660754377</v>
      </c>
      <c r="S1730" s="17"/>
      <c r="T1730" s="17"/>
    </row>
    <row r="1731" spans="1:20" x14ac:dyDescent="0.25">
      <c r="A1731" s="19" t="s">
        <v>168</v>
      </c>
      <c r="B1731" s="19" t="s">
        <v>13</v>
      </c>
      <c r="C1731" s="19" t="s">
        <v>67</v>
      </c>
      <c r="D1731" s="19" t="s">
        <v>67</v>
      </c>
      <c r="E1731" s="19" t="s">
        <v>4</v>
      </c>
      <c r="F1731" s="19" t="s">
        <v>169</v>
      </c>
      <c r="G1731" s="14">
        <v>0.82877099926419773</v>
      </c>
      <c r="H1731" s="14">
        <v>67.111816664295617</v>
      </c>
      <c r="I1731" s="14">
        <v>7.0589414974580356E-7</v>
      </c>
      <c r="J1731" s="14">
        <v>2.8409999935585386</v>
      </c>
      <c r="K1731" s="14">
        <v>70.781588363012503</v>
      </c>
      <c r="L1731" s="18">
        <v>60.340550384342095</v>
      </c>
      <c r="M1731" s="18">
        <v>7.5567740217937036</v>
      </c>
      <c r="N1731" s="18"/>
      <c r="O1731" s="18">
        <v>2.8842639528513376</v>
      </c>
      <c r="P1731" s="18">
        <v>70.781588358987136</v>
      </c>
      <c r="Q1731" s="17">
        <v>141.30221165638386</v>
      </c>
      <c r="R1731" s="17"/>
      <c r="S1731" s="17"/>
      <c r="T1731" s="17"/>
    </row>
    <row r="1732" spans="1:20" x14ac:dyDescent="0.25">
      <c r="A1732" s="19" t="s">
        <v>168</v>
      </c>
      <c r="B1732" s="19" t="s">
        <v>13</v>
      </c>
      <c r="C1732" s="19" t="s">
        <v>67</v>
      </c>
      <c r="D1732" s="19" t="s">
        <v>67</v>
      </c>
      <c r="E1732" s="19" t="s">
        <v>5</v>
      </c>
      <c r="F1732" s="19" t="s">
        <v>161</v>
      </c>
      <c r="G1732" s="14">
        <v>2.3475664182396923</v>
      </c>
      <c r="H1732" s="14">
        <v>170.74248347565657</v>
      </c>
      <c r="I1732" s="14">
        <v>2.0514959923996891E-6</v>
      </c>
      <c r="J1732" s="14">
        <v>2.0028470060839687E-6</v>
      </c>
      <c r="K1732" s="14">
        <v>173.09005394823924</v>
      </c>
      <c r="L1732" s="18">
        <v>143.10239370191653</v>
      </c>
      <c r="M1732" s="18">
        <v>14.226659164095739</v>
      </c>
      <c r="N1732" s="18"/>
      <c r="O1732" s="18">
        <v>15.761001067155798</v>
      </c>
      <c r="P1732" s="18">
        <v>173.09005393316806</v>
      </c>
      <c r="Q1732" s="17">
        <v>142.84660598346841</v>
      </c>
      <c r="R1732" s="17">
        <v>142.84661882909901</v>
      </c>
      <c r="S1732" s="17"/>
      <c r="T1732" s="17"/>
    </row>
    <row r="1733" spans="1:20" x14ac:dyDescent="0.25">
      <c r="A1733" s="19" t="s">
        <v>168</v>
      </c>
      <c r="B1733" s="19" t="s">
        <v>13</v>
      </c>
      <c r="C1733" s="19" t="s">
        <v>67</v>
      </c>
      <c r="D1733" s="19" t="s">
        <v>67</v>
      </c>
      <c r="E1733" s="19" t="s">
        <v>5</v>
      </c>
      <c r="F1733" s="19" t="s">
        <v>162</v>
      </c>
      <c r="G1733" s="14">
        <v>2.6619650062357985</v>
      </c>
      <c r="H1733" s="14">
        <v>187.25267418647223</v>
      </c>
      <c r="I1733" s="14">
        <v>2.2992623390447585E-6</v>
      </c>
      <c r="J1733" s="14">
        <v>10.75833053583599</v>
      </c>
      <c r="K1733" s="14">
        <v>200.67297202780637</v>
      </c>
      <c r="L1733" s="18">
        <v>200.67296193801303</v>
      </c>
      <c r="M1733" s="18">
        <v>6.3054429893553733E-6</v>
      </c>
      <c r="N1733" s="18"/>
      <c r="O1733" s="18">
        <v>3.784310096113204E-6</v>
      </c>
      <c r="P1733" s="18">
        <v>200.67297202776612</v>
      </c>
      <c r="Q1733" s="17">
        <v>180.0315597301452</v>
      </c>
      <c r="R1733" s="17">
        <v>180.03155231496331</v>
      </c>
      <c r="S1733" s="17"/>
      <c r="T1733" s="17"/>
    </row>
    <row r="1734" spans="1:20" x14ac:dyDescent="0.25">
      <c r="A1734" s="19" t="s">
        <v>168</v>
      </c>
      <c r="B1734" s="19" t="s">
        <v>13</v>
      </c>
      <c r="C1734" s="19" t="s">
        <v>67</v>
      </c>
      <c r="D1734" s="19" t="s">
        <v>67</v>
      </c>
      <c r="E1734" s="19" t="s">
        <v>5</v>
      </c>
      <c r="F1734" s="19" t="s">
        <v>163</v>
      </c>
      <c r="G1734" s="14">
        <v>2.7240011822321715</v>
      </c>
      <c r="H1734" s="14">
        <v>174.9103965126246</v>
      </c>
      <c r="I1734" s="14">
        <v>1.6927803200967582E-6</v>
      </c>
      <c r="J1734" s="14">
        <v>24.999999473628382</v>
      </c>
      <c r="K1734" s="14">
        <v>202.63439886126548</v>
      </c>
      <c r="L1734" s="18">
        <v>202.63438550882537</v>
      </c>
      <c r="M1734" s="18">
        <v>8.3823816832917691E-6</v>
      </c>
      <c r="N1734" s="18"/>
      <c r="O1734" s="18">
        <v>4.9700454869715865E-6</v>
      </c>
      <c r="P1734" s="18">
        <v>202.63439886125255</v>
      </c>
      <c r="Q1734" s="17">
        <v>187.368805984792</v>
      </c>
      <c r="R1734" s="17">
        <v>187.36878600270202</v>
      </c>
      <c r="S1734" s="17"/>
      <c r="T1734" s="17"/>
    </row>
    <row r="1735" spans="1:20" x14ac:dyDescent="0.25">
      <c r="A1735" s="19" t="s">
        <v>168</v>
      </c>
      <c r="B1735" s="19" t="s">
        <v>13</v>
      </c>
      <c r="C1735" s="19" t="s">
        <v>67</v>
      </c>
      <c r="D1735" s="19" t="s">
        <v>67</v>
      </c>
      <c r="E1735" s="19" t="s">
        <v>5</v>
      </c>
      <c r="F1735" s="19" t="s">
        <v>169</v>
      </c>
      <c r="G1735" s="14">
        <v>0.91792852858455409</v>
      </c>
      <c r="H1735" s="14">
        <v>64.560639962204533</v>
      </c>
      <c r="I1735" s="14">
        <v>7.562876271405131E-7</v>
      </c>
      <c r="J1735" s="14">
        <v>2.8409999981862804</v>
      </c>
      <c r="K1735" s="14">
        <v>68.319569245262997</v>
      </c>
      <c r="L1735" s="18">
        <v>62.831825381559455</v>
      </c>
      <c r="M1735" s="18">
        <v>2.6034799033903435</v>
      </c>
      <c r="N1735" s="18"/>
      <c r="O1735" s="18">
        <v>2.8842639575495426</v>
      </c>
      <c r="P1735" s="18">
        <v>68.319569242499341</v>
      </c>
      <c r="Q1735" s="17">
        <v>166.00030142600454</v>
      </c>
      <c r="R1735" s="17"/>
      <c r="S1735" s="17"/>
      <c r="T1735" s="17"/>
    </row>
    <row r="1736" spans="1:20" x14ac:dyDescent="0.25">
      <c r="A1736" s="19" t="s">
        <v>168</v>
      </c>
      <c r="B1736" s="19" t="s">
        <v>13</v>
      </c>
      <c r="C1736" s="19" t="s">
        <v>67</v>
      </c>
      <c r="D1736" s="19" t="s">
        <v>67</v>
      </c>
      <c r="E1736" s="19" t="s">
        <v>6</v>
      </c>
      <c r="F1736" s="19" t="s">
        <v>161</v>
      </c>
      <c r="G1736" s="14">
        <v>2.6086887225697648</v>
      </c>
      <c r="H1736" s="14">
        <v>176.31820551707753</v>
      </c>
      <c r="I1736" s="14">
        <v>2.3207172760480603E-6</v>
      </c>
      <c r="J1736" s="14">
        <v>2.4023566118998847E-6</v>
      </c>
      <c r="K1736" s="14">
        <v>178.92689896272117</v>
      </c>
      <c r="L1736" s="18">
        <v>156.82799276995593</v>
      </c>
      <c r="M1736" s="18">
        <v>6.3379053564786165</v>
      </c>
      <c r="N1736" s="18"/>
      <c r="O1736" s="18">
        <v>15.761000827527477</v>
      </c>
      <c r="P1736" s="18">
        <v>178.92689895396202</v>
      </c>
      <c r="Q1736" s="17">
        <v>167.97225760632051</v>
      </c>
      <c r="R1736" s="17">
        <v>167.97226787638118</v>
      </c>
      <c r="S1736" s="17"/>
      <c r="T1736" s="17"/>
    </row>
    <row r="1737" spans="1:20" x14ac:dyDescent="0.25">
      <c r="A1737" s="19" t="s">
        <v>168</v>
      </c>
      <c r="B1737" s="19" t="s">
        <v>13</v>
      </c>
      <c r="C1737" s="19" t="s">
        <v>67</v>
      </c>
      <c r="D1737" s="19" t="s">
        <v>67</v>
      </c>
      <c r="E1737" s="19" t="s">
        <v>6</v>
      </c>
      <c r="F1737" s="19" t="s">
        <v>162</v>
      </c>
      <c r="G1737" s="14">
        <v>2.9551171936672911</v>
      </c>
      <c r="H1737" s="14">
        <v>207.09901708102646</v>
      </c>
      <c r="I1737" s="14">
        <v>2.2372639813648021E-6</v>
      </c>
      <c r="J1737" s="14">
        <v>10.758329745338274</v>
      </c>
      <c r="K1737" s="14">
        <v>220.81246625729599</v>
      </c>
      <c r="L1737" s="18">
        <v>220.81245517350933</v>
      </c>
      <c r="M1737" s="18">
        <v>6.900981618208662E-6</v>
      </c>
      <c r="N1737" s="18"/>
      <c r="O1737" s="18">
        <v>4.1827434972039981E-6</v>
      </c>
      <c r="P1737" s="18">
        <v>220.81246625723446</v>
      </c>
      <c r="Q1737" s="17">
        <v>210.7815354590436</v>
      </c>
      <c r="R1737" s="17">
        <v>210.78152337490138</v>
      </c>
      <c r="S1737" s="17"/>
      <c r="T1737" s="17"/>
    </row>
    <row r="1738" spans="1:20" x14ac:dyDescent="0.25">
      <c r="A1738" s="19" t="s">
        <v>168</v>
      </c>
      <c r="B1738" s="19" t="s">
        <v>13</v>
      </c>
      <c r="C1738" s="19" t="s">
        <v>67</v>
      </c>
      <c r="D1738" s="19" t="s">
        <v>67</v>
      </c>
      <c r="E1738" s="19" t="s">
        <v>6</v>
      </c>
      <c r="F1738" s="19" t="s">
        <v>163</v>
      </c>
      <c r="G1738" s="14">
        <v>3.058212744998881</v>
      </c>
      <c r="H1738" s="14">
        <v>186.46549516327957</v>
      </c>
      <c r="I1738" s="14">
        <v>2.3863352073214399E-6</v>
      </c>
      <c r="J1738" s="14">
        <v>24.9999998547048</v>
      </c>
      <c r="K1738" s="14">
        <v>214.52371014931848</v>
      </c>
      <c r="L1738" s="18">
        <v>214.52369821336961</v>
      </c>
      <c r="M1738" s="18">
        <v>6.9990378044907444E-6</v>
      </c>
      <c r="N1738" s="18"/>
      <c r="O1738" s="18">
        <v>4.9369134698826004E-6</v>
      </c>
      <c r="P1738" s="18">
        <v>214.52371014932086</v>
      </c>
      <c r="Q1738" s="17">
        <v>233.71269504368416</v>
      </c>
      <c r="R1738" s="17">
        <v>233.7126482917468</v>
      </c>
      <c r="S1738" s="17"/>
      <c r="T1738" s="17"/>
    </row>
    <row r="1739" spans="1:20" x14ac:dyDescent="0.25">
      <c r="A1739" s="19" t="s">
        <v>168</v>
      </c>
      <c r="B1739" s="19" t="s">
        <v>13</v>
      </c>
      <c r="C1739" s="19" t="s">
        <v>67</v>
      </c>
      <c r="D1739" s="19" t="s">
        <v>67</v>
      </c>
      <c r="E1739" s="19" t="s">
        <v>6</v>
      </c>
      <c r="F1739" s="19" t="s">
        <v>169</v>
      </c>
      <c r="G1739" s="14">
        <v>1.0216132896602725</v>
      </c>
      <c r="H1739" s="14">
        <v>68.678974359471695</v>
      </c>
      <c r="I1739" s="14">
        <v>8.4111572213450062E-7</v>
      </c>
      <c r="J1739" s="14">
        <v>2.8410000000635502</v>
      </c>
      <c r="K1739" s="14">
        <v>72.541588490311227</v>
      </c>
      <c r="L1739" s="18">
        <v>68.497486586951965</v>
      </c>
      <c r="M1739" s="18">
        <v>1.1598379422937248</v>
      </c>
      <c r="N1739" s="18"/>
      <c r="O1739" s="18">
        <v>2.8842639594553829</v>
      </c>
      <c r="P1739" s="18">
        <v>72.54158848870108</v>
      </c>
      <c r="Q1739" s="17">
        <v>197.29767335377542</v>
      </c>
      <c r="R1739" s="17"/>
      <c r="S1739" s="17"/>
      <c r="T1739" s="17"/>
    </row>
    <row r="1740" spans="1:20" x14ac:dyDescent="0.25">
      <c r="A1740" s="19" t="s">
        <v>168</v>
      </c>
      <c r="B1740" s="19" t="s">
        <v>13</v>
      </c>
      <c r="C1740" s="19" t="s">
        <v>67</v>
      </c>
      <c r="D1740" s="19" t="s">
        <v>67</v>
      </c>
      <c r="E1740" s="19" t="s">
        <v>7</v>
      </c>
      <c r="F1740" s="19" t="s">
        <v>161</v>
      </c>
      <c r="G1740" s="14">
        <v>2.8256451126624964</v>
      </c>
      <c r="H1740" s="14">
        <v>181.13402536020345</v>
      </c>
      <c r="I1740" s="14">
        <v>2.4867726163364138E-6</v>
      </c>
      <c r="J1740" s="14">
        <v>3.039121887541867E-6</v>
      </c>
      <c r="K1740" s="14">
        <v>183.95967599876045</v>
      </c>
      <c r="L1740" s="18">
        <v>168.19864687407028</v>
      </c>
      <c r="M1740" s="18">
        <v>2.9584875052043022E-5</v>
      </c>
      <c r="N1740" s="18"/>
      <c r="O1740" s="18">
        <v>15.760999530014631</v>
      </c>
      <c r="P1740" s="18">
        <v>183.95967598895996</v>
      </c>
      <c r="Q1740" s="17">
        <v>203.08393766231728</v>
      </c>
      <c r="R1740" s="17">
        <v>203.0839437156435</v>
      </c>
      <c r="S1740" s="17"/>
      <c r="T1740" s="17"/>
    </row>
    <row r="1741" spans="1:20" x14ac:dyDescent="0.25">
      <c r="A1741" s="19" t="s">
        <v>168</v>
      </c>
      <c r="B1741" s="19" t="s">
        <v>13</v>
      </c>
      <c r="C1741" s="19" t="s">
        <v>67</v>
      </c>
      <c r="D1741" s="19" t="s">
        <v>67</v>
      </c>
      <c r="E1741" s="19" t="s">
        <v>7</v>
      </c>
      <c r="F1741" s="19" t="s">
        <v>162</v>
      </c>
      <c r="G1741" s="14">
        <v>3.1552430301930299</v>
      </c>
      <c r="H1741" s="14">
        <v>226.8300084594124</v>
      </c>
      <c r="I1741" s="14">
        <v>2.9654964742173401E-6</v>
      </c>
      <c r="J1741" s="14">
        <v>10.758328855201091</v>
      </c>
      <c r="K1741" s="14">
        <v>240.74358331030297</v>
      </c>
      <c r="L1741" s="18">
        <v>240.74357032203213</v>
      </c>
      <c r="M1741" s="18">
        <v>7.7007310695513598E-6</v>
      </c>
      <c r="N1741" s="18"/>
      <c r="O1741" s="18">
        <v>5.2876523247219927E-6</v>
      </c>
      <c r="P1741" s="18">
        <v>240.74358331041552</v>
      </c>
      <c r="Q1741" s="17">
        <v>247.39801843356616</v>
      </c>
      <c r="R1741" s="17">
        <v>247.39799715531399</v>
      </c>
      <c r="S1741" s="17"/>
      <c r="T1741" s="17"/>
    </row>
    <row r="1742" spans="1:20" x14ac:dyDescent="0.25">
      <c r="A1742" s="19" t="s">
        <v>168</v>
      </c>
      <c r="B1742" s="19" t="s">
        <v>13</v>
      </c>
      <c r="C1742" s="19" t="s">
        <v>67</v>
      </c>
      <c r="D1742" s="19" t="s">
        <v>67</v>
      </c>
      <c r="E1742" s="19" t="s">
        <v>7</v>
      </c>
      <c r="F1742" s="19" t="s">
        <v>163</v>
      </c>
      <c r="G1742" s="14">
        <v>3.2211482878098749</v>
      </c>
      <c r="H1742" s="14">
        <v>206.63927395826909</v>
      </c>
      <c r="I1742" s="14">
        <v>2.9804636831762936E-6</v>
      </c>
      <c r="J1742" s="14">
        <v>24.99999972987429</v>
      </c>
      <c r="K1742" s="14">
        <v>234.86042495641692</v>
      </c>
      <c r="L1742" s="18">
        <v>234.860409721633</v>
      </c>
      <c r="M1742" s="18">
        <v>8.5742735395268562E-6</v>
      </c>
      <c r="N1742" s="18"/>
      <c r="O1742" s="18">
        <v>6.6604282359984221E-6</v>
      </c>
      <c r="P1742" s="18">
        <v>234.86042495633478</v>
      </c>
      <c r="Q1742" s="17">
        <v>272.82146784084347</v>
      </c>
      <c r="R1742" s="17">
        <v>272.8213989971423</v>
      </c>
      <c r="S1742" s="17"/>
      <c r="T1742" s="17"/>
    </row>
    <row r="1743" spans="1:20" x14ac:dyDescent="0.25">
      <c r="A1743" s="19" t="s">
        <v>168</v>
      </c>
      <c r="B1743" s="19" t="s">
        <v>13</v>
      </c>
      <c r="C1743" s="19" t="s">
        <v>67</v>
      </c>
      <c r="D1743" s="19" t="s">
        <v>67</v>
      </c>
      <c r="E1743" s="19" t="s">
        <v>7</v>
      </c>
      <c r="F1743" s="19" t="s">
        <v>169</v>
      </c>
      <c r="G1743" s="14">
        <v>1.0954334130846126</v>
      </c>
      <c r="H1743" s="14">
        <v>73.1787626414594</v>
      </c>
      <c r="I1743" s="14">
        <v>9.957277140525747E-7</v>
      </c>
      <c r="J1743" s="14">
        <v>2.8410000020356421</v>
      </c>
      <c r="K1743" s="14">
        <v>77.115197052307366</v>
      </c>
      <c r="L1743" s="18">
        <v>74.230926219339949</v>
      </c>
      <c r="M1743" s="18">
        <v>6.8697248223207012E-6</v>
      </c>
      <c r="N1743" s="18"/>
      <c r="O1743" s="18">
        <v>2.8842639614575072</v>
      </c>
      <c r="P1743" s="18">
        <v>77.115197050522283</v>
      </c>
      <c r="Q1743" s="17">
        <v>234.01002154826449</v>
      </c>
      <c r="R1743" s="17"/>
      <c r="S1743" s="17"/>
      <c r="T1743" s="17"/>
    </row>
    <row r="1744" spans="1:20" x14ac:dyDescent="0.25">
      <c r="A1744" s="19" t="s">
        <v>168</v>
      </c>
      <c r="B1744" s="19" t="s">
        <v>13</v>
      </c>
      <c r="C1744" s="19" t="s">
        <v>67</v>
      </c>
      <c r="D1744" s="19" t="s">
        <v>67</v>
      </c>
      <c r="E1744" s="19" t="s">
        <v>8</v>
      </c>
      <c r="F1744" s="19" t="s">
        <v>161</v>
      </c>
      <c r="G1744" s="14">
        <v>2.9823978448894359</v>
      </c>
      <c r="H1744" s="14">
        <v>192.87951946602672</v>
      </c>
      <c r="I1744" s="14">
        <v>2.132720232917878E-6</v>
      </c>
      <c r="J1744" s="14">
        <v>2.7221317671248792E-6</v>
      </c>
      <c r="K1744" s="14">
        <v>195.86192216576816</v>
      </c>
      <c r="L1744" s="18">
        <v>180.10089362915576</v>
      </c>
      <c r="M1744" s="18">
        <v>2.920248494209765E-5</v>
      </c>
      <c r="N1744" s="18"/>
      <c r="O1744" s="18">
        <v>15.760999334231318</v>
      </c>
      <c r="P1744" s="18">
        <v>195.86192216587202</v>
      </c>
      <c r="Q1744" s="17">
        <v>236.9479858612616</v>
      </c>
      <c r="R1744" s="17">
        <v>236.94799397779755</v>
      </c>
      <c r="S1744" s="17"/>
      <c r="T1744" s="17"/>
    </row>
    <row r="1745" spans="1:20" x14ac:dyDescent="0.25">
      <c r="A1745" s="19" t="s">
        <v>168</v>
      </c>
      <c r="B1745" s="19" t="s">
        <v>13</v>
      </c>
      <c r="C1745" s="19" t="s">
        <v>67</v>
      </c>
      <c r="D1745" s="19" t="s">
        <v>67</v>
      </c>
      <c r="E1745" s="19" t="s">
        <v>8</v>
      </c>
      <c r="F1745" s="19" t="s">
        <v>162</v>
      </c>
      <c r="G1745" s="14">
        <v>3.3619146493197842</v>
      </c>
      <c r="H1745" s="14">
        <v>236.02595574062229</v>
      </c>
      <c r="I1745" s="14">
        <v>3.5074293854554152E-6</v>
      </c>
      <c r="J1745" s="14">
        <v>12.521376699070016</v>
      </c>
      <c r="K1745" s="14">
        <v>251.90925059644147</v>
      </c>
      <c r="L1745" s="18">
        <v>251.90923881466836</v>
      </c>
      <c r="M1745" s="18">
        <v>7.1870401107876576E-6</v>
      </c>
      <c r="N1745" s="18"/>
      <c r="O1745" s="18">
        <v>4.5947424058509901E-6</v>
      </c>
      <c r="P1745" s="18">
        <v>251.90925059645085</v>
      </c>
      <c r="Q1745" s="17">
        <v>300.49121737719963</v>
      </c>
      <c r="R1745" s="17">
        <v>300.49117376355497</v>
      </c>
      <c r="S1745" s="17"/>
      <c r="T1745" s="17"/>
    </row>
    <row r="1746" spans="1:20" x14ac:dyDescent="0.25">
      <c r="A1746" s="19" t="s">
        <v>168</v>
      </c>
      <c r="B1746" s="19" t="s">
        <v>13</v>
      </c>
      <c r="C1746" s="19" t="s">
        <v>67</v>
      </c>
      <c r="D1746" s="19" t="s">
        <v>67</v>
      </c>
      <c r="E1746" s="19" t="s">
        <v>8</v>
      </c>
      <c r="F1746" s="19" t="s">
        <v>163</v>
      </c>
      <c r="G1746" s="14">
        <v>3.3630597595836087</v>
      </c>
      <c r="H1746" s="14">
        <v>233.68082917853658</v>
      </c>
      <c r="I1746" s="14">
        <v>3.7294792070875698E-6</v>
      </c>
      <c r="J1746" s="14">
        <v>21.587650100428235</v>
      </c>
      <c r="K1746" s="14">
        <v>258.63154276802766</v>
      </c>
      <c r="L1746" s="18">
        <v>258.63152312448784</v>
      </c>
      <c r="M1746" s="18">
        <v>1.096212750257126E-5</v>
      </c>
      <c r="N1746" s="18"/>
      <c r="O1746" s="18">
        <v>8.6814240456941684E-6</v>
      </c>
      <c r="P1746" s="18">
        <v>258.63154276803937</v>
      </c>
      <c r="Q1746" s="17">
        <v>303.76518992487888</v>
      </c>
      <c r="R1746" s="17">
        <v>303.76510590656983</v>
      </c>
      <c r="S1746" s="17"/>
      <c r="T1746" s="17"/>
    </row>
    <row r="1747" spans="1:20" x14ac:dyDescent="0.25">
      <c r="A1747" s="19" t="s">
        <v>168</v>
      </c>
      <c r="B1747" s="19" t="s">
        <v>13</v>
      </c>
      <c r="C1747" s="19" t="s">
        <v>67</v>
      </c>
      <c r="D1747" s="19" t="s">
        <v>67</v>
      </c>
      <c r="E1747" s="19" t="s">
        <v>8</v>
      </c>
      <c r="F1747" s="19" t="s">
        <v>169</v>
      </c>
      <c r="G1747" s="14">
        <v>1.1577182686273246</v>
      </c>
      <c r="H1747" s="14">
        <v>78.108278160226831</v>
      </c>
      <c r="I1747" s="14">
        <v>1.0424070397180508E-6</v>
      </c>
      <c r="J1747" s="14">
        <v>2.8410000082650657</v>
      </c>
      <c r="K1747" s="14">
        <v>82.106997479526257</v>
      </c>
      <c r="L1747" s="18">
        <v>79.222726625613944</v>
      </c>
      <c r="M1747" s="18">
        <v>6.8861514628578069E-6</v>
      </c>
      <c r="N1747" s="18"/>
      <c r="O1747" s="18">
        <v>2.8842639677817106</v>
      </c>
      <c r="P1747" s="18">
        <v>82.106997479547118</v>
      </c>
      <c r="Q1747" s="17">
        <v>274.71845322337788</v>
      </c>
      <c r="R1747" s="17"/>
      <c r="S1747" s="17"/>
      <c r="T1747" s="17"/>
    </row>
    <row r="1748" spans="1:20" x14ac:dyDescent="0.25">
      <c r="A1748" s="19" t="s">
        <v>168</v>
      </c>
      <c r="B1748" s="19" t="s">
        <v>13</v>
      </c>
      <c r="C1748" s="19" t="s">
        <v>67</v>
      </c>
      <c r="D1748" s="19" t="s">
        <v>67</v>
      </c>
      <c r="E1748" s="19" t="s">
        <v>9</v>
      </c>
      <c r="F1748" s="19" t="s">
        <v>161</v>
      </c>
      <c r="G1748" s="14">
        <v>3.1024553265920125</v>
      </c>
      <c r="H1748" s="14">
        <v>211.18115352305563</v>
      </c>
      <c r="I1748" s="14">
        <v>2.443033914545926E-6</v>
      </c>
      <c r="J1748" s="14">
        <v>1.8433577346453912E-6</v>
      </c>
      <c r="K1748" s="14">
        <v>214.28361313603926</v>
      </c>
      <c r="L1748" s="18">
        <v>198.52257660090211</v>
      </c>
      <c r="M1748" s="18">
        <v>3.5258601047256122E-5</v>
      </c>
      <c r="N1748" s="18"/>
      <c r="O1748" s="18">
        <v>15.761001276547315</v>
      </c>
      <c r="P1748" s="18">
        <v>214.28361313605049</v>
      </c>
      <c r="Q1748" s="17">
        <v>274.19484578518075</v>
      </c>
      <c r="R1748" s="17">
        <v>274.19485297654387</v>
      </c>
      <c r="S1748" s="17"/>
      <c r="T1748" s="17"/>
    </row>
    <row r="1749" spans="1:20" x14ac:dyDescent="0.25">
      <c r="A1749" s="19" t="s">
        <v>168</v>
      </c>
      <c r="B1749" s="19" t="s">
        <v>13</v>
      </c>
      <c r="C1749" s="19" t="s">
        <v>67</v>
      </c>
      <c r="D1749" s="19" t="s">
        <v>67</v>
      </c>
      <c r="E1749" s="19" t="s">
        <v>9</v>
      </c>
      <c r="F1749" s="19" t="s">
        <v>162</v>
      </c>
      <c r="G1749" s="14">
        <v>3.4999029805239905</v>
      </c>
      <c r="H1749" s="14">
        <v>236.0259600714559</v>
      </c>
      <c r="I1749" s="14">
        <v>4.3582197393384445E-6</v>
      </c>
      <c r="J1749" s="14">
        <v>12.934184302603972</v>
      </c>
      <c r="K1749" s="14">
        <v>252.46005171280359</v>
      </c>
      <c r="L1749" s="18">
        <v>252.46004229490268</v>
      </c>
      <c r="M1749" s="18">
        <v>6.2543123153110376E-6</v>
      </c>
      <c r="N1749" s="18"/>
      <c r="O1749" s="18">
        <v>3.1636335128111248E-6</v>
      </c>
      <c r="P1749" s="18">
        <v>252.46005171284853</v>
      </c>
      <c r="Q1749" s="17">
        <v>414.31176395014722</v>
      </c>
      <c r="R1749" s="17">
        <v>414.31160014674992</v>
      </c>
      <c r="S1749" s="17"/>
      <c r="T1749" s="17"/>
    </row>
    <row r="1750" spans="1:20" x14ac:dyDescent="0.25">
      <c r="A1750" s="19" t="s">
        <v>168</v>
      </c>
      <c r="B1750" s="19" t="s">
        <v>13</v>
      </c>
      <c r="C1750" s="19" t="s">
        <v>67</v>
      </c>
      <c r="D1750" s="19" t="s">
        <v>67</v>
      </c>
      <c r="E1750" s="19" t="s">
        <v>9</v>
      </c>
      <c r="F1750" s="19" t="s">
        <v>163</v>
      </c>
      <c r="G1750" s="14">
        <v>3.5011098774743727</v>
      </c>
      <c r="H1750" s="14">
        <v>236.02595922122137</v>
      </c>
      <c r="I1750" s="14">
        <v>5.1527800656810255E-6</v>
      </c>
      <c r="J1750" s="14">
        <v>20.788670384448082</v>
      </c>
      <c r="K1750" s="14">
        <v>260.31574463592386</v>
      </c>
      <c r="L1750" s="18">
        <v>260.31572944521014</v>
      </c>
      <c r="M1750" s="18">
        <v>9.3214208551352578E-6</v>
      </c>
      <c r="N1750" s="18"/>
      <c r="O1750" s="18">
        <v>5.86928441017416E-6</v>
      </c>
      <c r="P1750" s="18">
        <v>260.31574463591539</v>
      </c>
      <c r="Q1750" s="17">
        <v>418.13183098829302</v>
      </c>
      <c r="R1750" s="17">
        <v>418.13152884491626</v>
      </c>
      <c r="S1750" s="17"/>
      <c r="T1750" s="17"/>
    </row>
    <row r="1751" spans="1:20" x14ac:dyDescent="0.25">
      <c r="A1751" s="19" t="s">
        <v>168</v>
      </c>
      <c r="B1751" s="19" t="s">
        <v>13</v>
      </c>
      <c r="C1751" s="19" t="s">
        <v>67</v>
      </c>
      <c r="D1751" s="19" t="s">
        <v>67</v>
      </c>
      <c r="E1751" s="19" t="s">
        <v>9</v>
      </c>
      <c r="F1751" s="19" t="s">
        <v>169</v>
      </c>
      <c r="G1751" s="14">
        <v>1.2048064948326282</v>
      </c>
      <c r="H1751" s="14">
        <v>81.602875775009622</v>
      </c>
      <c r="I1751" s="14">
        <v>1.2895339391547414E-6</v>
      </c>
      <c r="J1751" s="14">
        <v>2.841000017482723</v>
      </c>
      <c r="K1751" s="14">
        <v>85.648683576858886</v>
      </c>
      <c r="L1751" s="18">
        <v>82.764411818956432</v>
      </c>
      <c r="M1751" s="18">
        <v>7.780769562503581E-6</v>
      </c>
      <c r="N1751" s="18"/>
      <c r="O1751" s="18">
        <v>2.8842639771398138</v>
      </c>
      <c r="P1751" s="18">
        <v>85.648683576865807</v>
      </c>
      <c r="Q1751" s="17">
        <v>353.55205232766059</v>
      </c>
      <c r="R1751" s="17"/>
      <c r="S1751" s="17"/>
      <c r="T1751" s="17"/>
    </row>
    <row r="1752" spans="1:20" x14ac:dyDescent="0.25">
      <c r="A1752" s="19" t="s">
        <v>168</v>
      </c>
      <c r="B1752" s="19" t="s">
        <v>13</v>
      </c>
      <c r="C1752" s="19" t="s">
        <v>68</v>
      </c>
      <c r="D1752" s="19" t="s">
        <v>68</v>
      </c>
      <c r="E1752" s="19" t="s">
        <v>2</v>
      </c>
      <c r="F1752" s="19" t="s">
        <v>161</v>
      </c>
      <c r="G1752" s="14">
        <v>53.485134935220579</v>
      </c>
      <c r="H1752" s="14">
        <v>487.73501095801521</v>
      </c>
      <c r="I1752" s="14"/>
      <c r="J1752" s="14">
        <v>7.6159726991564967E-6</v>
      </c>
      <c r="K1752" s="14">
        <v>541.22015350920844</v>
      </c>
      <c r="L1752" s="18">
        <v>76.337076133148912</v>
      </c>
      <c r="M1752" s="18">
        <v>346.36064931883658</v>
      </c>
      <c r="N1752" s="18"/>
      <c r="O1752" s="18">
        <v>118.52242792752985</v>
      </c>
      <c r="P1752" s="18">
        <v>541.2201533795153</v>
      </c>
      <c r="Q1752" s="17">
        <v>133.16929019975748</v>
      </c>
      <c r="R1752" s="17">
        <v>133.16928924458881</v>
      </c>
      <c r="S1752" s="17"/>
      <c r="T1752" s="17"/>
    </row>
    <row r="1753" spans="1:20" x14ac:dyDescent="0.25">
      <c r="A1753" s="19" t="s">
        <v>168</v>
      </c>
      <c r="B1753" s="19" t="s">
        <v>13</v>
      </c>
      <c r="C1753" s="19" t="s">
        <v>68</v>
      </c>
      <c r="D1753" s="19" t="s">
        <v>68</v>
      </c>
      <c r="E1753" s="19" t="s">
        <v>2</v>
      </c>
      <c r="F1753" s="19" t="s">
        <v>162</v>
      </c>
      <c r="G1753" s="14">
        <v>53.515954982987132</v>
      </c>
      <c r="H1753" s="14">
        <v>118.87595522670803</v>
      </c>
      <c r="I1753" s="14"/>
      <c r="J1753" s="14">
        <v>116.00811485230187</v>
      </c>
      <c r="K1753" s="14">
        <v>288.40002506199704</v>
      </c>
      <c r="L1753" s="18">
        <v>118.82435456489372</v>
      </c>
      <c r="M1753" s="18">
        <v>169.57565850440508</v>
      </c>
      <c r="N1753" s="18"/>
      <c r="O1753" s="18">
        <v>1.1986241742823918E-5</v>
      </c>
      <c r="P1753" s="18">
        <v>288.40002505554054</v>
      </c>
      <c r="Q1753" s="17">
        <v>135.4472480252827</v>
      </c>
      <c r="R1753" s="17">
        <v>135.44724748659829</v>
      </c>
      <c r="S1753" s="17"/>
      <c r="T1753" s="17"/>
    </row>
    <row r="1754" spans="1:20" x14ac:dyDescent="0.25">
      <c r="A1754" s="19" t="s">
        <v>168</v>
      </c>
      <c r="B1754" s="19" t="s">
        <v>13</v>
      </c>
      <c r="C1754" s="19" t="s">
        <v>68</v>
      </c>
      <c r="D1754" s="19" t="s">
        <v>68</v>
      </c>
      <c r="E1754" s="19" t="s">
        <v>2</v>
      </c>
      <c r="F1754" s="19" t="s">
        <v>163</v>
      </c>
      <c r="G1754" s="14">
        <v>53.51911914347744</v>
      </c>
      <c r="H1754" s="14">
        <v>4.891807376169493E-6</v>
      </c>
      <c r="I1754" s="14"/>
      <c r="J1754" s="14">
        <v>120.05302844457044</v>
      </c>
      <c r="K1754" s="14">
        <v>173.57215247985528</v>
      </c>
      <c r="L1754" s="18">
        <v>120.6726548244427</v>
      </c>
      <c r="M1754" s="18">
        <v>52.899476749698891</v>
      </c>
      <c r="N1754" s="18"/>
      <c r="O1754" s="18">
        <v>2.0905714411952042E-5</v>
      </c>
      <c r="P1754" s="18">
        <v>173.57215247985602</v>
      </c>
      <c r="Q1754" s="17">
        <v>135.68111910291526</v>
      </c>
      <c r="R1754" s="17">
        <v>135.68111808949436</v>
      </c>
      <c r="S1754" s="17"/>
      <c r="T1754" s="17"/>
    </row>
    <row r="1755" spans="1:20" x14ac:dyDescent="0.25">
      <c r="A1755" s="19" t="s">
        <v>168</v>
      </c>
      <c r="B1755" s="19" t="s">
        <v>13</v>
      </c>
      <c r="C1755" s="19" t="s">
        <v>68</v>
      </c>
      <c r="D1755" s="19" t="s">
        <v>68</v>
      </c>
      <c r="E1755" s="19" t="s">
        <v>2</v>
      </c>
      <c r="F1755" s="19" t="s">
        <v>169</v>
      </c>
      <c r="G1755" s="14">
        <v>19.527879677999422</v>
      </c>
      <c r="H1755" s="14">
        <v>103.52062193581381</v>
      </c>
      <c r="I1755" s="14"/>
      <c r="J1755" s="14">
        <v>21.364262939562597</v>
      </c>
      <c r="K1755" s="14">
        <v>144.41276455337581</v>
      </c>
      <c r="L1755" s="18">
        <v>35.710312079268945</v>
      </c>
      <c r="M1755" s="18">
        <v>87.012845404357023</v>
      </c>
      <c r="N1755" s="18"/>
      <c r="O1755" s="18">
        <v>21.689607045241267</v>
      </c>
      <c r="P1755" s="18">
        <v>144.41276452886726</v>
      </c>
      <c r="Q1755" s="17">
        <v>134.60512156254197</v>
      </c>
      <c r="R1755" s="17"/>
      <c r="S1755" s="17"/>
      <c r="T1755" s="17"/>
    </row>
    <row r="1756" spans="1:20" x14ac:dyDescent="0.25">
      <c r="A1756" s="19" t="s">
        <v>168</v>
      </c>
      <c r="B1756" s="19" t="s">
        <v>13</v>
      </c>
      <c r="C1756" s="19" t="s">
        <v>68</v>
      </c>
      <c r="D1756" s="19" t="s">
        <v>68</v>
      </c>
      <c r="E1756" s="19" t="s">
        <v>3</v>
      </c>
      <c r="F1756" s="19" t="s">
        <v>161</v>
      </c>
      <c r="G1756" s="14">
        <v>102.42773844495524</v>
      </c>
      <c r="H1756" s="14">
        <v>60.254572683899788</v>
      </c>
      <c r="I1756" s="14"/>
      <c r="J1756" s="14">
        <v>1.3278024909897726E-5</v>
      </c>
      <c r="K1756" s="14">
        <v>162.68232440687993</v>
      </c>
      <c r="L1756" s="18">
        <v>89.2397104234973</v>
      </c>
      <c r="M1756" s="18">
        <v>47.554089798768075</v>
      </c>
      <c r="N1756" s="18"/>
      <c r="O1756" s="18">
        <v>25.888524177739686</v>
      </c>
      <c r="P1756" s="18">
        <v>162.68232440000506</v>
      </c>
      <c r="Q1756" s="17">
        <v>148.63088552462693</v>
      </c>
      <c r="R1756" s="17">
        <v>148.63088520798269</v>
      </c>
      <c r="S1756" s="17"/>
      <c r="T1756" s="17"/>
    </row>
    <row r="1757" spans="1:20" x14ac:dyDescent="0.25">
      <c r="A1757" s="19" t="s">
        <v>168</v>
      </c>
      <c r="B1757" s="19" t="s">
        <v>13</v>
      </c>
      <c r="C1757" s="19" t="s">
        <v>68</v>
      </c>
      <c r="D1757" s="19" t="s">
        <v>68</v>
      </c>
      <c r="E1757" s="19" t="s">
        <v>3</v>
      </c>
      <c r="F1757" s="19" t="s">
        <v>162</v>
      </c>
      <c r="G1757" s="14">
        <v>102.48902886692338</v>
      </c>
      <c r="H1757" s="14">
        <v>22.269321260182821</v>
      </c>
      <c r="I1757" s="14"/>
      <c r="J1757" s="14">
        <v>18.829774041876608</v>
      </c>
      <c r="K1757" s="14">
        <v>143.5881241689828</v>
      </c>
      <c r="L1757" s="18">
        <v>139.08284969013837</v>
      </c>
      <c r="M1757" s="18">
        <v>4.505253575082202</v>
      </c>
      <c r="N1757" s="18"/>
      <c r="O1757" s="18">
        <v>2.0903782259582658E-5</v>
      </c>
      <c r="P1757" s="18">
        <v>143.58812416900284</v>
      </c>
      <c r="Q1757" s="17">
        <v>151.18061826963788</v>
      </c>
      <c r="R1757" s="17">
        <v>151.18061778697955</v>
      </c>
      <c r="S1757" s="17"/>
      <c r="T1757" s="17"/>
    </row>
    <row r="1758" spans="1:20" x14ac:dyDescent="0.25">
      <c r="A1758" s="19" t="s">
        <v>168</v>
      </c>
      <c r="B1758" s="19" t="s">
        <v>13</v>
      </c>
      <c r="C1758" s="19" t="s">
        <v>68</v>
      </c>
      <c r="D1758" s="19" t="s">
        <v>68</v>
      </c>
      <c r="E1758" s="19" t="s">
        <v>3</v>
      </c>
      <c r="F1758" s="19" t="s">
        <v>163</v>
      </c>
      <c r="G1758" s="14">
        <v>102.49546729939304</v>
      </c>
      <c r="H1758" s="14">
        <v>7.5514947321408501E-6</v>
      </c>
      <c r="I1758" s="14"/>
      <c r="J1758" s="14">
        <v>38.822020529030361</v>
      </c>
      <c r="K1758" s="14">
        <v>141.31749537991814</v>
      </c>
      <c r="L1758" s="18">
        <v>141.31745013008387</v>
      </c>
      <c r="M1758" s="18">
        <v>9.369402703420123E-6</v>
      </c>
      <c r="N1758" s="18"/>
      <c r="O1758" s="18">
        <v>3.5880433432529534E-5</v>
      </c>
      <c r="P1758" s="18">
        <v>141.31749537992002</v>
      </c>
      <c r="Q1758" s="17">
        <v>151.44846442541382</v>
      </c>
      <c r="R1758" s="17">
        <v>151.44846348329457</v>
      </c>
      <c r="S1758" s="17"/>
      <c r="T1758" s="17"/>
    </row>
    <row r="1759" spans="1:20" x14ac:dyDescent="0.25">
      <c r="A1759" s="19" t="s">
        <v>168</v>
      </c>
      <c r="B1759" s="19" t="s">
        <v>13</v>
      </c>
      <c r="C1759" s="19" t="s">
        <v>68</v>
      </c>
      <c r="D1759" s="19" t="s">
        <v>68</v>
      </c>
      <c r="E1759" s="19" t="s">
        <v>3</v>
      </c>
      <c r="F1759" s="19" t="s">
        <v>169</v>
      </c>
      <c r="G1759" s="14">
        <v>37.397678572019984</v>
      </c>
      <c r="H1759" s="14">
        <v>13.698905820568273</v>
      </c>
      <c r="I1759" s="14"/>
      <c r="J1759" s="14">
        <v>4.6665405877036328</v>
      </c>
      <c r="K1759" s="14">
        <v>55.763124980291892</v>
      </c>
      <c r="L1759" s="18">
        <v>41.782490878381807</v>
      </c>
      <c r="M1759" s="18">
        <v>9.2430294430873907</v>
      </c>
      <c r="N1759" s="18"/>
      <c r="O1759" s="18">
        <v>4.7376046575671067</v>
      </c>
      <c r="P1759" s="18">
        <v>55.763124979036306</v>
      </c>
      <c r="Q1759" s="17">
        <v>150.24021087122296</v>
      </c>
      <c r="R1759" s="17"/>
      <c r="S1759" s="17"/>
      <c r="T1759" s="17"/>
    </row>
    <row r="1760" spans="1:20" x14ac:dyDescent="0.25">
      <c r="A1760" s="19" t="s">
        <v>168</v>
      </c>
      <c r="B1760" s="19" t="s">
        <v>13</v>
      </c>
      <c r="C1760" s="19" t="s">
        <v>68</v>
      </c>
      <c r="D1760" s="19" t="s">
        <v>68</v>
      </c>
      <c r="E1760" s="19" t="s">
        <v>4</v>
      </c>
      <c r="F1760" s="19" t="s">
        <v>161</v>
      </c>
      <c r="G1760" s="14">
        <v>125.57086938652145</v>
      </c>
      <c r="H1760" s="14">
        <v>53.304855382883098</v>
      </c>
      <c r="I1760" s="14">
        <v>8.0447862858910534E-7</v>
      </c>
      <c r="J1760" s="14">
        <v>2.0951887625272914E-5</v>
      </c>
      <c r="K1760" s="14">
        <v>178.87574652577078</v>
      </c>
      <c r="L1760" s="18">
        <v>95.85545350058446</v>
      </c>
      <c r="M1760" s="18">
        <v>67.968246813316327</v>
      </c>
      <c r="N1760" s="18"/>
      <c r="O1760" s="18">
        <v>15.052046187946694</v>
      </c>
      <c r="P1760" s="18">
        <v>178.87574650184749</v>
      </c>
      <c r="Q1760" s="17">
        <v>146.27595150629827</v>
      </c>
      <c r="R1760" s="17">
        <v>146.27595123592016</v>
      </c>
      <c r="S1760" s="17"/>
      <c r="T1760" s="17"/>
    </row>
    <row r="1761" spans="1:20" x14ac:dyDescent="0.25">
      <c r="A1761" s="19" t="s">
        <v>168</v>
      </c>
      <c r="B1761" s="19" t="s">
        <v>13</v>
      </c>
      <c r="C1761" s="19" t="s">
        <v>68</v>
      </c>
      <c r="D1761" s="19" t="s">
        <v>68</v>
      </c>
      <c r="E1761" s="19" t="s">
        <v>4</v>
      </c>
      <c r="F1761" s="19" t="s">
        <v>162</v>
      </c>
      <c r="G1761" s="14">
        <v>125.63905963235631</v>
      </c>
      <c r="H1761" s="14">
        <v>14.112226086609256</v>
      </c>
      <c r="I1761" s="14">
        <v>7.9701692462683311E-7</v>
      </c>
      <c r="J1761" s="14">
        <v>9.3324093254131313</v>
      </c>
      <c r="K1761" s="14">
        <v>149.08369584139561</v>
      </c>
      <c r="L1761" s="18">
        <v>149.08365007750504</v>
      </c>
      <c r="M1761" s="18">
        <v>1.3398122360884664E-5</v>
      </c>
      <c r="N1761" s="18"/>
      <c r="O1761" s="18">
        <v>3.2365767183432917E-5</v>
      </c>
      <c r="P1761" s="18">
        <v>149.08369584139459</v>
      </c>
      <c r="Q1761" s="17">
        <v>148.83141627554903</v>
      </c>
      <c r="R1761" s="17">
        <v>148.83141599446668</v>
      </c>
      <c r="S1761" s="17"/>
      <c r="T1761" s="17"/>
    </row>
    <row r="1762" spans="1:20" x14ac:dyDescent="0.25">
      <c r="A1762" s="19" t="s">
        <v>168</v>
      </c>
      <c r="B1762" s="19" t="s">
        <v>13</v>
      </c>
      <c r="C1762" s="19" t="s">
        <v>68</v>
      </c>
      <c r="D1762" s="19" t="s">
        <v>68</v>
      </c>
      <c r="E1762" s="19" t="s">
        <v>4</v>
      </c>
      <c r="F1762" s="19" t="s">
        <v>163</v>
      </c>
      <c r="G1762" s="14">
        <v>125.64724496629492</v>
      </c>
      <c r="H1762" s="14">
        <v>1.0520296690968206E-5</v>
      </c>
      <c r="I1762" s="14">
        <v>7.7410196566225277E-7</v>
      </c>
      <c r="J1762" s="14">
        <v>25.6987234529925</v>
      </c>
      <c r="K1762" s="14">
        <v>151.34597971368609</v>
      </c>
      <c r="L1762" s="18">
        <v>151.34591112216643</v>
      </c>
      <c r="M1762" s="18">
        <v>1.2981750088507531E-5</v>
      </c>
      <c r="N1762" s="18"/>
      <c r="O1762" s="18">
        <v>5.5609768055634462E-5</v>
      </c>
      <c r="P1762" s="18">
        <v>151.34597971368456</v>
      </c>
      <c r="Q1762" s="17">
        <v>149.13817335151975</v>
      </c>
      <c r="R1762" s="17">
        <v>149.13817280098195</v>
      </c>
      <c r="S1762" s="17"/>
      <c r="T1762" s="17"/>
    </row>
    <row r="1763" spans="1:20" x14ac:dyDescent="0.25">
      <c r="A1763" s="19" t="s">
        <v>168</v>
      </c>
      <c r="B1763" s="19" t="s">
        <v>13</v>
      </c>
      <c r="C1763" s="19" t="s">
        <v>68</v>
      </c>
      <c r="D1763" s="19" t="s">
        <v>68</v>
      </c>
      <c r="E1763" s="19" t="s">
        <v>4</v>
      </c>
      <c r="F1763" s="19" t="s">
        <v>169</v>
      </c>
      <c r="G1763" s="14">
        <v>45.846285441526462</v>
      </c>
      <c r="H1763" s="14">
        <v>11.448256317719112</v>
      </c>
      <c r="I1763" s="14">
        <v>2.9085594185808592E-7</v>
      </c>
      <c r="J1763" s="14">
        <v>2.7132138073305461</v>
      </c>
      <c r="K1763" s="14">
        <v>60.007755857432059</v>
      </c>
      <c r="L1763" s="18">
        <v>44.815032489481872</v>
      </c>
      <c r="M1763" s="18">
        <v>12.438191579480076</v>
      </c>
      <c r="N1763" s="18"/>
      <c r="O1763" s="18">
        <v>2.7545317840919261</v>
      </c>
      <c r="P1763" s="18">
        <v>60.007755853053879</v>
      </c>
      <c r="Q1763" s="17">
        <v>147.89538276963307</v>
      </c>
      <c r="R1763" s="17"/>
      <c r="S1763" s="17"/>
      <c r="T1763" s="17"/>
    </row>
    <row r="1764" spans="1:20" x14ac:dyDescent="0.25">
      <c r="A1764" s="19" t="s">
        <v>168</v>
      </c>
      <c r="B1764" s="19" t="s">
        <v>13</v>
      </c>
      <c r="C1764" s="19" t="s">
        <v>68</v>
      </c>
      <c r="D1764" s="19" t="s">
        <v>68</v>
      </c>
      <c r="E1764" s="19" t="s">
        <v>5</v>
      </c>
      <c r="F1764" s="19" t="s">
        <v>161</v>
      </c>
      <c r="G1764" s="14">
        <v>135.72825898286936</v>
      </c>
      <c r="H1764" s="14">
        <v>42.243937891179378</v>
      </c>
      <c r="I1764" s="14">
        <v>9.7141706616375137E-7</v>
      </c>
      <c r="J1764" s="14">
        <v>2.7513249707087641E-5</v>
      </c>
      <c r="K1764" s="14">
        <v>177.97222535871552</v>
      </c>
      <c r="L1764" s="18">
        <v>101.49176706790793</v>
      </c>
      <c r="M1764" s="18">
        <v>67.092159470457815</v>
      </c>
      <c r="N1764" s="18"/>
      <c r="O1764" s="18">
        <v>9.3882988047686204</v>
      </c>
      <c r="P1764" s="18">
        <v>177.97222534313437</v>
      </c>
      <c r="Q1764" s="17">
        <v>156.40226146325102</v>
      </c>
      <c r="R1764" s="17">
        <v>156.40226120317357</v>
      </c>
      <c r="S1764" s="17"/>
      <c r="T1764" s="17"/>
    </row>
    <row r="1765" spans="1:20" x14ac:dyDescent="0.25">
      <c r="A1765" s="19" t="s">
        <v>168</v>
      </c>
      <c r="B1765" s="19" t="s">
        <v>13</v>
      </c>
      <c r="C1765" s="19" t="s">
        <v>68</v>
      </c>
      <c r="D1765" s="19" t="s">
        <v>68</v>
      </c>
      <c r="E1765" s="19" t="s">
        <v>5</v>
      </c>
      <c r="F1765" s="19" t="s">
        <v>162</v>
      </c>
      <c r="G1765" s="14">
        <v>136.00863804082925</v>
      </c>
      <c r="H1765" s="14">
        <v>20.137877975768948</v>
      </c>
      <c r="I1765" s="14">
        <v>9.6736131650811125E-7</v>
      </c>
      <c r="J1765" s="14">
        <v>1.636079517039446</v>
      </c>
      <c r="K1765" s="14">
        <v>157.78259650099898</v>
      </c>
      <c r="L1765" s="18">
        <v>157.7825362761408</v>
      </c>
      <c r="M1765" s="18">
        <v>1.8176502243048664E-5</v>
      </c>
      <c r="N1765" s="18"/>
      <c r="O1765" s="18">
        <v>4.2048367748292933E-5</v>
      </c>
      <c r="P1765" s="18">
        <v>157.7825965010108</v>
      </c>
      <c r="Q1765" s="17">
        <v>159.15956993112388</v>
      </c>
      <c r="R1765" s="17">
        <v>159.15956960177917</v>
      </c>
      <c r="S1765" s="17"/>
      <c r="T1765" s="17"/>
    </row>
    <row r="1766" spans="1:20" x14ac:dyDescent="0.25">
      <c r="A1766" s="19" t="s">
        <v>168</v>
      </c>
      <c r="B1766" s="19" t="s">
        <v>13</v>
      </c>
      <c r="C1766" s="19" t="s">
        <v>68</v>
      </c>
      <c r="D1766" s="19" t="s">
        <v>68</v>
      </c>
      <c r="E1766" s="19" t="s">
        <v>5</v>
      </c>
      <c r="F1766" s="19" t="s">
        <v>163</v>
      </c>
      <c r="G1766" s="14">
        <v>136.0179129629359</v>
      </c>
      <c r="H1766" s="14">
        <v>1.5373966571679076E-5</v>
      </c>
      <c r="I1766" s="14">
        <v>9.417119630673458E-7</v>
      </c>
      <c r="J1766" s="14">
        <v>24.128429023925641</v>
      </c>
      <c r="K1766" s="14">
        <v>160.14635830254005</v>
      </c>
      <c r="L1766" s="18">
        <v>160.14626886711957</v>
      </c>
      <c r="M1766" s="18">
        <v>1.7300462351815969E-5</v>
      </c>
      <c r="N1766" s="18"/>
      <c r="O1766" s="18">
        <v>7.2134962942490649E-5</v>
      </c>
      <c r="P1766" s="18">
        <v>160.14635830254488</v>
      </c>
      <c r="Q1766" s="17">
        <v>159.51089115480693</v>
      </c>
      <c r="R1766" s="17">
        <v>159.51089050806385</v>
      </c>
      <c r="S1766" s="17"/>
      <c r="T1766" s="17"/>
    </row>
    <row r="1767" spans="1:20" x14ac:dyDescent="0.25">
      <c r="A1767" s="19" t="s">
        <v>168</v>
      </c>
      <c r="B1767" s="19" t="s">
        <v>13</v>
      </c>
      <c r="C1767" s="19" t="s">
        <v>68</v>
      </c>
      <c r="D1767" s="19" t="s">
        <v>68</v>
      </c>
      <c r="E1767" s="19" t="s">
        <v>5</v>
      </c>
      <c r="F1767" s="19" t="s">
        <v>169</v>
      </c>
      <c r="G1767" s="14">
        <v>49.592418562466626</v>
      </c>
      <c r="H1767" s="14">
        <v>10.147186944364027</v>
      </c>
      <c r="I1767" s="14">
        <v>3.5223882279911523E-7</v>
      </c>
      <c r="J1767" s="14">
        <v>1.6922971764528194</v>
      </c>
      <c r="K1767" s="14">
        <v>61.431903035522296</v>
      </c>
      <c r="L1767" s="18">
        <v>47.435966396325462</v>
      </c>
      <c r="M1767" s="18">
        <v>12.277868436902715</v>
      </c>
      <c r="N1767" s="18"/>
      <c r="O1767" s="18">
        <v>1.7180681994444897</v>
      </c>
      <c r="P1767" s="18">
        <v>61.431903032672672</v>
      </c>
      <c r="Q1767" s="17">
        <v>158.15351509547978</v>
      </c>
      <c r="R1767" s="17"/>
      <c r="S1767" s="17"/>
      <c r="T1767" s="17"/>
    </row>
    <row r="1768" spans="1:20" x14ac:dyDescent="0.25">
      <c r="A1768" s="19" t="s">
        <v>168</v>
      </c>
      <c r="B1768" s="19" t="s">
        <v>13</v>
      </c>
      <c r="C1768" s="19" t="s">
        <v>68</v>
      </c>
      <c r="D1768" s="19" t="s">
        <v>68</v>
      </c>
      <c r="E1768" s="19" t="s">
        <v>6</v>
      </c>
      <c r="F1768" s="19" t="s">
        <v>161</v>
      </c>
      <c r="G1768" s="14">
        <v>144.75535903820858</v>
      </c>
      <c r="H1768" s="14">
        <v>41.191530172306564</v>
      </c>
      <c r="I1768" s="14">
        <v>1.1172591333310414E-6</v>
      </c>
      <c r="J1768" s="14">
        <v>3.4600508820550588E-5</v>
      </c>
      <c r="K1768" s="14">
        <v>185.9469249282831</v>
      </c>
      <c r="L1768" s="18">
        <v>109.87713773269847</v>
      </c>
      <c r="M1768" s="18">
        <v>63.198018039972411</v>
      </c>
      <c r="N1768" s="18"/>
      <c r="O1768" s="18">
        <v>12.871769138139497</v>
      </c>
      <c r="P1768" s="18">
        <v>185.94692491081037</v>
      </c>
      <c r="Q1768" s="17">
        <v>165.02177080529276</v>
      </c>
      <c r="R1768" s="17">
        <v>165.02177055571238</v>
      </c>
      <c r="S1768" s="17"/>
      <c r="T1768" s="17"/>
    </row>
    <row r="1769" spans="1:20" x14ac:dyDescent="0.25">
      <c r="A1769" s="19" t="s">
        <v>168</v>
      </c>
      <c r="B1769" s="19" t="s">
        <v>13</v>
      </c>
      <c r="C1769" s="19" t="s">
        <v>68</v>
      </c>
      <c r="D1769" s="19" t="s">
        <v>68</v>
      </c>
      <c r="E1769" s="19" t="s">
        <v>6</v>
      </c>
      <c r="F1769" s="19" t="s">
        <v>162</v>
      </c>
      <c r="G1769" s="14">
        <v>146.24966761052596</v>
      </c>
      <c r="H1769" s="14">
        <v>19.259385088787294</v>
      </c>
      <c r="I1769" s="14">
        <v>1.1075537443173976E-6</v>
      </c>
      <c r="J1769" s="14">
        <v>5.376939673281262</v>
      </c>
      <c r="K1769" s="14">
        <v>170.88599348014827</v>
      </c>
      <c r="L1769" s="18">
        <v>170.8859133267282</v>
      </c>
      <c r="M1769" s="18">
        <v>2.7122321308903711E-5</v>
      </c>
      <c r="N1769" s="18"/>
      <c r="O1769" s="18">
        <v>5.3031116671842361E-5</v>
      </c>
      <c r="P1769" s="18">
        <v>170.88599348016618</v>
      </c>
      <c r="Q1769" s="17">
        <v>167.96489915429993</v>
      </c>
      <c r="R1769" s="17">
        <v>167.96489884023319</v>
      </c>
      <c r="S1769" s="17"/>
      <c r="T1769" s="17"/>
    </row>
    <row r="1770" spans="1:20" x14ac:dyDescent="0.25">
      <c r="A1770" s="19" t="s">
        <v>168</v>
      </c>
      <c r="B1770" s="19" t="s">
        <v>13</v>
      </c>
      <c r="C1770" s="19" t="s">
        <v>68</v>
      </c>
      <c r="D1770" s="19" t="s">
        <v>68</v>
      </c>
      <c r="E1770" s="19" t="s">
        <v>6</v>
      </c>
      <c r="F1770" s="19" t="s">
        <v>163</v>
      </c>
      <c r="G1770" s="14">
        <v>146.45395566796543</v>
      </c>
      <c r="H1770" s="14">
        <v>1.9227482199027466E-5</v>
      </c>
      <c r="I1770" s="14">
        <v>1.0931018281035202E-6</v>
      </c>
      <c r="J1770" s="14">
        <v>27.015701391835151</v>
      </c>
      <c r="K1770" s="14">
        <v>173.46967738038461</v>
      </c>
      <c r="L1770" s="18">
        <v>173.46956460643875</v>
      </c>
      <c r="M1770" s="18">
        <v>2.1653829555082983E-5</v>
      </c>
      <c r="N1770" s="18"/>
      <c r="O1770" s="18">
        <v>9.1120145651736286E-5</v>
      </c>
      <c r="P1770" s="18">
        <v>173.46967738041394</v>
      </c>
      <c r="Q1770" s="17">
        <v>168.36725729224952</v>
      </c>
      <c r="R1770" s="17">
        <v>168.36725667456815</v>
      </c>
      <c r="S1770" s="17"/>
      <c r="T1770" s="17"/>
    </row>
    <row r="1771" spans="1:20" x14ac:dyDescent="0.25">
      <c r="A1771" s="19" t="s">
        <v>168</v>
      </c>
      <c r="B1771" s="19" t="s">
        <v>13</v>
      </c>
      <c r="C1771" s="19" t="s">
        <v>68</v>
      </c>
      <c r="D1771" s="19" t="s">
        <v>68</v>
      </c>
      <c r="E1771" s="19" t="s">
        <v>6</v>
      </c>
      <c r="F1771" s="19" t="s">
        <v>169</v>
      </c>
      <c r="G1771" s="14">
        <v>53.120336068669147</v>
      </c>
      <c r="H1771" s="14">
        <v>9.8491774242904722</v>
      </c>
      <c r="I1771" s="14">
        <v>4.0513718406008655E-7</v>
      </c>
      <c r="J1771" s="14">
        <v>2.3202125789806449</v>
      </c>
      <c r="K1771" s="14">
        <v>65.289726477077437</v>
      </c>
      <c r="L1771" s="18">
        <v>51.368938809890409</v>
      </c>
      <c r="M1771" s="18">
        <v>11.565241898530941</v>
      </c>
      <c r="N1771" s="18"/>
      <c r="O1771" s="18">
        <v>2.3555457654625589</v>
      </c>
      <c r="P1771" s="18">
        <v>65.289726473883903</v>
      </c>
      <c r="Q1771" s="17">
        <v>166.89710205975166</v>
      </c>
      <c r="R1771" s="17"/>
      <c r="S1771" s="17"/>
      <c r="T1771" s="17"/>
    </row>
    <row r="1772" spans="1:20" x14ac:dyDescent="0.25">
      <c r="A1772" s="19" t="s">
        <v>168</v>
      </c>
      <c r="B1772" s="19" t="s">
        <v>13</v>
      </c>
      <c r="C1772" s="19" t="s">
        <v>68</v>
      </c>
      <c r="D1772" s="19" t="s">
        <v>68</v>
      </c>
      <c r="E1772" s="19" t="s">
        <v>7</v>
      </c>
      <c r="F1772" s="19" t="s">
        <v>161</v>
      </c>
      <c r="G1772" s="14">
        <v>152.79752064681324</v>
      </c>
      <c r="H1772" s="14">
        <v>42.624008826259697</v>
      </c>
      <c r="I1772" s="14">
        <v>1.2812216713613782E-6</v>
      </c>
      <c r="J1772" s="14">
        <v>4.3961322979392676E-5</v>
      </c>
      <c r="K1772" s="14">
        <v>195.4215747156176</v>
      </c>
      <c r="L1772" s="18">
        <v>118.17007184677783</v>
      </c>
      <c r="M1772" s="18">
        <v>49.501573560435183</v>
      </c>
      <c r="N1772" s="18"/>
      <c r="O1772" s="18">
        <v>27.749929299524865</v>
      </c>
      <c r="P1772" s="18">
        <v>195.42157470673789</v>
      </c>
      <c r="Q1772" s="17">
        <v>183.12023311066446</v>
      </c>
      <c r="R1772" s="17">
        <v>183.12023283151404</v>
      </c>
      <c r="S1772" s="17"/>
      <c r="T1772" s="17"/>
    </row>
    <row r="1773" spans="1:20" x14ac:dyDescent="0.25">
      <c r="A1773" s="19" t="s">
        <v>168</v>
      </c>
      <c r="B1773" s="19" t="s">
        <v>13</v>
      </c>
      <c r="C1773" s="19" t="s">
        <v>68</v>
      </c>
      <c r="D1773" s="19" t="s">
        <v>68</v>
      </c>
      <c r="E1773" s="19" t="s">
        <v>7</v>
      </c>
      <c r="F1773" s="19" t="s">
        <v>162</v>
      </c>
      <c r="G1773" s="14">
        <v>154.38543950025471</v>
      </c>
      <c r="H1773" s="14">
        <v>14.487084949761549</v>
      </c>
      <c r="I1773" s="14">
        <v>1.2782921892096674E-6</v>
      </c>
      <c r="J1773" s="14">
        <v>25.111305559691768</v>
      </c>
      <c r="K1773" s="14">
        <v>193.9838312880002</v>
      </c>
      <c r="L1773" s="18">
        <v>183.87046177263781</v>
      </c>
      <c r="M1773" s="18">
        <v>10.113302264238644</v>
      </c>
      <c r="N1773" s="18"/>
      <c r="O1773" s="18">
        <v>6.7251159673432839E-5</v>
      </c>
      <c r="P1773" s="18">
        <v>193.98383128803613</v>
      </c>
      <c r="Q1773" s="17">
        <v>186.40145604446354</v>
      </c>
      <c r="R1773" s="17">
        <v>186.40145560915906</v>
      </c>
      <c r="S1773" s="17"/>
      <c r="T1773" s="17"/>
    </row>
    <row r="1774" spans="1:20" x14ac:dyDescent="0.25">
      <c r="A1774" s="19" t="s">
        <v>168</v>
      </c>
      <c r="B1774" s="19" t="s">
        <v>13</v>
      </c>
      <c r="C1774" s="19" t="s">
        <v>68</v>
      </c>
      <c r="D1774" s="19" t="s">
        <v>68</v>
      </c>
      <c r="E1774" s="19" t="s">
        <v>7</v>
      </c>
      <c r="F1774" s="19" t="s">
        <v>163</v>
      </c>
      <c r="G1774" s="14">
        <v>154.60844381294351</v>
      </c>
      <c r="H1774" s="14">
        <v>2.4201256305952733E-5</v>
      </c>
      <c r="I1774" s="14">
        <v>1.2632640288340763E-6</v>
      </c>
      <c r="J1774" s="14">
        <v>32.076029551355369</v>
      </c>
      <c r="K1774" s="14">
        <v>186.68449882881922</v>
      </c>
      <c r="L1774" s="18">
        <v>186.68435328845533</v>
      </c>
      <c r="M1774" s="18">
        <v>2.945556902098424E-5</v>
      </c>
      <c r="N1774" s="18"/>
      <c r="O1774" s="18">
        <v>1.1608476520503427E-4</v>
      </c>
      <c r="P1774" s="18">
        <v>186.68449882878957</v>
      </c>
      <c r="Q1774" s="17">
        <v>186.8622659783739</v>
      </c>
      <c r="R1774" s="17">
        <v>186.86226511760461</v>
      </c>
      <c r="S1774" s="17"/>
      <c r="T1774" s="17"/>
    </row>
    <row r="1775" spans="1:20" x14ac:dyDescent="0.25">
      <c r="A1775" s="19" t="s">
        <v>168</v>
      </c>
      <c r="B1775" s="19" t="s">
        <v>13</v>
      </c>
      <c r="C1775" s="19" t="s">
        <v>68</v>
      </c>
      <c r="D1775" s="19" t="s">
        <v>68</v>
      </c>
      <c r="E1775" s="19" t="s">
        <v>7</v>
      </c>
      <c r="F1775" s="19" t="s">
        <v>169</v>
      </c>
      <c r="G1775" s="14">
        <v>56.073922534799884</v>
      </c>
      <c r="H1775" s="14">
        <v>9.5386453096548021</v>
      </c>
      <c r="I1775" s="14">
        <v>4.6618099835200501E-7</v>
      </c>
      <c r="J1775" s="14">
        <v>5.0020785442691498</v>
      </c>
      <c r="K1775" s="14">
        <v>70.614646854904834</v>
      </c>
      <c r="L1775" s="18">
        <v>55.264008464561108</v>
      </c>
      <c r="M1775" s="18">
        <v>10.272386059513554</v>
      </c>
      <c r="N1775" s="18"/>
      <c r="O1775" s="18">
        <v>5.0782523292076531</v>
      </c>
      <c r="P1775" s="18">
        <v>70.614646853282323</v>
      </c>
      <c r="Q1775" s="17">
        <v>185.21400593324245</v>
      </c>
      <c r="R1775" s="17"/>
      <c r="S1775" s="17"/>
      <c r="T1775" s="17"/>
    </row>
    <row r="1776" spans="1:20" x14ac:dyDescent="0.25">
      <c r="A1776" s="19" t="s">
        <v>168</v>
      </c>
      <c r="B1776" s="19" t="s">
        <v>13</v>
      </c>
      <c r="C1776" s="19" t="s">
        <v>68</v>
      </c>
      <c r="D1776" s="19" t="s">
        <v>68</v>
      </c>
      <c r="E1776" s="19" t="s">
        <v>8</v>
      </c>
      <c r="F1776" s="19" t="s">
        <v>161</v>
      </c>
      <c r="G1776" s="14">
        <v>159.70458349851381</v>
      </c>
      <c r="H1776" s="14">
        <v>39.835682122166673</v>
      </c>
      <c r="I1776" s="14">
        <v>1.368237566849144E-6</v>
      </c>
      <c r="J1776" s="14">
        <v>5.5519404713333194E-5</v>
      </c>
      <c r="K1776" s="14">
        <v>199.54032250832279</v>
      </c>
      <c r="L1776" s="18">
        <v>126.6614154329009</v>
      </c>
      <c r="M1776" s="18">
        <v>28.773369084264882</v>
      </c>
      <c r="N1776" s="18"/>
      <c r="O1776" s="18">
        <v>44.105537981860827</v>
      </c>
      <c r="P1776" s="18">
        <v>199.54032249902662</v>
      </c>
      <c r="Q1776" s="17">
        <v>191.663034046147</v>
      </c>
      <c r="R1776" s="17">
        <v>191.66303364864496</v>
      </c>
      <c r="S1776" s="17"/>
      <c r="T1776" s="17"/>
    </row>
    <row r="1777" spans="1:20" x14ac:dyDescent="0.25">
      <c r="A1777" s="19" t="s">
        <v>168</v>
      </c>
      <c r="B1777" s="19" t="s">
        <v>13</v>
      </c>
      <c r="C1777" s="19" t="s">
        <v>68</v>
      </c>
      <c r="D1777" s="19" t="s">
        <v>68</v>
      </c>
      <c r="E1777" s="19" t="s">
        <v>8</v>
      </c>
      <c r="F1777" s="19" t="s">
        <v>162</v>
      </c>
      <c r="G1777" s="14">
        <v>161.38799788486341</v>
      </c>
      <c r="H1777" s="14">
        <v>6.0212078807163856</v>
      </c>
      <c r="I1777" s="14">
        <v>1.3844252367554796E-6</v>
      </c>
      <c r="J1777" s="14">
        <v>46.506652200473503</v>
      </c>
      <c r="K1777" s="14">
        <v>213.91585935047854</v>
      </c>
      <c r="L1777" s="18">
        <v>196.91915712222928</v>
      </c>
      <c r="M1777" s="18">
        <v>16.996616987480895</v>
      </c>
      <c r="N1777" s="18"/>
      <c r="O1777" s="18">
        <v>8.5240768313284214E-5</v>
      </c>
      <c r="P1777" s="18">
        <v>213.91585935047848</v>
      </c>
      <c r="Q1777" s="17">
        <v>195.14591067764536</v>
      </c>
      <c r="R1777" s="17">
        <v>195.14591002979913</v>
      </c>
      <c r="S1777" s="17"/>
      <c r="T1777" s="17"/>
    </row>
    <row r="1778" spans="1:20" x14ac:dyDescent="0.25">
      <c r="A1778" s="19" t="s">
        <v>168</v>
      </c>
      <c r="B1778" s="19" t="s">
        <v>13</v>
      </c>
      <c r="C1778" s="19" t="s">
        <v>68</v>
      </c>
      <c r="D1778" s="19" t="s">
        <v>68</v>
      </c>
      <c r="E1778" s="19" t="s">
        <v>8</v>
      </c>
      <c r="F1778" s="19" t="s">
        <v>163</v>
      </c>
      <c r="G1778" s="14">
        <v>161.64308135227662</v>
      </c>
      <c r="H1778" s="14">
        <v>2.9738361094041551E-5</v>
      </c>
      <c r="I1778" s="14">
        <v>1.3818649493660034E-6</v>
      </c>
      <c r="J1778" s="14">
        <v>38.217004730341415</v>
      </c>
      <c r="K1778" s="14">
        <v>199.86011720284409</v>
      </c>
      <c r="L1778" s="18">
        <v>199.85992733301427</v>
      </c>
      <c r="M1778" s="18">
        <v>4.4249888456941964E-5</v>
      </c>
      <c r="N1778" s="18"/>
      <c r="O1778" s="18">
        <v>1.4561994229094947E-4</v>
      </c>
      <c r="P1778" s="18">
        <v>199.860117202845</v>
      </c>
      <c r="Q1778" s="17">
        <v>195.67366398616309</v>
      </c>
      <c r="R1778" s="17">
        <v>195.67366271116279</v>
      </c>
      <c r="S1778" s="17"/>
      <c r="T1778" s="17"/>
    </row>
    <row r="1779" spans="1:20" x14ac:dyDescent="0.25">
      <c r="A1779" s="19" t="s">
        <v>168</v>
      </c>
      <c r="B1779" s="19" t="s">
        <v>13</v>
      </c>
      <c r="C1779" s="19" t="s">
        <v>68</v>
      </c>
      <c r="D1779" s="19" t="s">
        <v>68</v>
      </c>
      <c r="E1779" s="19" t="s">
        <v>8</v>
      </c>
      <c r="F1779" s="19" t="s">
        <v>169</v>
      </c>
      <c r="G1779" s="14">
        <v>58.614369570252784</v>
      </c>
      <c r="H1779" s="14">
        <v>8.0124766178208571</v>
      </c>
      <c r="I1779" s="14">
        <v>5.0219413000474309E-7</v>
      </c>
      <c r="J1779" s="14">
        <v>7.9502627173890508</v>
      </c>
      <c r="K1779" s="14">
        <v>74.57710940765682</v>
      </c>
      <c r="L1779" s="18">
        <v>59.200653373535253</v>
      </c>
      <c r="M1779" s="18">
        <v>7.305123324411265</v>
      </c>
      <c r="N1779" s="18"/>
      <c r="O1779" s="18">
        <v>8.0713327080091499</v>
      </c>
      <c r="P1779" s="18">
        <v>74.577109405955667</v>
      </c>
      <c r="Q1779" s="17">
        <v>193.89271168574246</v>
      </c>
      <c r="R1779" s="17"/>
      <c r="S1779" s="17"/>
      <c r="T1779" s="17"/>
    </row>
    <row r="1780" spans="1:20" x14ac:dyDescent="0.25">
      <c r="A1780" s="19" t="s">
        <v>168</v>
      </c>
      <c r="B1780" s="19" t="s">
        <v>13</v>
      </c>
      <c r="C1780" s="19" t="s">
        <v>68</v>
      </c>
      <c r="D1780" s="19" t="s">
        <v>68</v>
      </c>
      <c r="E1780" s="19" t="s">
        <v>9</v>
      </c>
      <c r="F1780" s="19" t="s">
        <v>161</v>
      </c>
      <c r="G1780" s="14">
        <v>166.38598390213193</v>
      </c>
      <c r="H1780" s="14">
        <v>42.403931896609244</v>
      </c>
      <c r="I1780" s="14">
        <v>1.444637329888702E-6</v>
      </c>
      <c r="J1780" s="14">
        <v>6.745988680912725E-5</v>
      </c>
      <c r="K1780" s="14">
        <v>208.7899847032653</v>
      </c>
      <c r="L1780" s="18">
        <v>133.07869612748425</v>
      </c>
      <c r="M1780" s="18">
        <v>27.800272191465169</v>
      </c>
      <c r="N1780" s="18"/>
      <c r="O1780" s="18">
        <v>47.911016384324277</v>
      </c>
      <c r="P1780" s="18">
        <v>208.78998470327372</v>
      </c>
      <c r="Q1780" s="17">
        <v>222.2085760243956</v>
      </c>
      <c r="R1780" s="17">
        <v>222.20857547304468</v>
      </c>
      <c r="S1780" s="17"/>
      <c r="T1780" s="17"/>
    </row>
    <row r="1781" spans="1:20" x14ac:dyDescent="0.25">
      <c r="A1781" s="19" t="s">
        <v>168</v>
      </c>
      <c r="B1781" s="19" t="s">
        <v>13</v>
      </c>
      <c r="C1781" s="19" t="s">
        <v>68</v>
      </c>
      <c r="D1781" s="19" t="s">
        <v>68</v>
      </c>
      <c r="E1781" s="19" t="s">
        <v>9</v>
      </c>
      <c r="F1781" s="19" t="s">
        <v>162</v>
      </c>
      <c r="G1781" s="14">
        <v>168.14535445797989</v>
      </c>
      <c r="H1781" s="14">
        <v>1.7637291250489737</v>
      </c>
      <c r="I1781" s="14">
        <v>1.4473431973840354E-6</v>
      </c>
      <c r="J1781" s="14">
        <v>50.506751312882841</v>
      </c>
      <c r="K1781" s="14">
        <v>220.41583634325491</v>
      </c>
      <c r="L1781" s="18">
        <v>206.86873801307559</v>
      </c>
      <c r="M1781" s="18">
        <v>13.546994756186251</v>
      </c>
      <c r="N1781" s="18"/>
      <c r="O1781" s="18">
        <v>1.0357399387799667E-4</v>
      </c>
      <c r="P1781" s="18">
        <v>220.41583634325571</v>
      </c>
      <c r="Q1781" s="17">
        <v>226.23856924034521</v>
      </c>
      <c r="R1781" s="17">
        <v>226.23856824632924</v>
      </c>
      <c r="S1781" s="17"/>
      <c r="T1781" s="17"/>
    </row>
    <row r="1782" spans="1:20" x14ac:dyDescent="0.25">
      <c r="A1782" s="19" t="s">
        <v>168</v>
      </c>
      <c r="B1782" s="19" t="s">
        <v>13</v>
      </c>
      <c r="C1782" s="19" t="s">
        <v>68</v>
      </c>
      <c r="D1782" s="19" t="s">
        <v>68</v>
      </c>
      <c r="E1782" s="19" t="s">
        <v>9</v>
      </c>
      <c r="F1782" s="19" t="s">
        <v>163</v>
      </c>
      <c r="G1782" s="14">
        <v>168.40922429984388</v>
      </c>
      <c r="H1782" s="14">
        <v>3.8053652436102821E-5</v>
      </c>
      <c r="I1782" s="14">
        <v>1.4553148984681419E-6</v>
      </c>
      <c r="J1782" s="14">
        <v>41.538723915345315</v>
      </c>
      <c r="K1782" s="14">
        <v>209.94798772415655</v>
      </c>
      <c r="L1782" s="18">
        <v>209.94775675019304</v>
      </c>
      <c r="M1782" s="18">
        <v>5.2741542802314749E-5</v>
      </c>
      <c r="N1782" s="18"/>
      <c r="O1782" s="18">
        <v>1.7823242733926544E-4</v>
      </c>
      <c r="P1782" s="18">
        <v>209.94798772416317</v>
      </c>
      <c r="Q1782" s="17">
        <v>226.84299101054137</v>
      </c>
      <c r="R1782" s="17">
        <v>226.84298905866677</v>
      </c>
      <c r="S1782" s="17"/>
      <c r="T1782" s="17"/>
    </row>
    <row r="1783" spans="1:20" x14ac:dyDescent="0.25">
      <c r="A1783" s="19" t="s">
        <v>168</v>
      </c>
      <c r="B1783" s="19" t="s">
        <v>13</v>
      </c>
      <c r="C1783" s="19" t="s">
        <v>68</v>
      </c>
      <c r="D1783" s="19" t="s">
        <v>68</v>
      </c>
      <c r="E1783" s="19" t="s">
        <v>9</v>
      </c>
      <c r="F1783" s="19" t="s">
        <v>169</v>
      </c>
      <c r="G1783" s="14">
        <v>61.067449495638044</v>
      </c>
      <c r="H1783" s="14">
        <v>7.9715693914118182</v>
      </c>
      <c r="I1783" s="14">
        <v>5.2827933876074157E-7</v>
      </c>
      <c r="J1783" s="14">
        <v>8.6362233854566366</v>
      </c>
      <c r="K1783" s="14">
        <v>77.675242800785853</v>
      </c>
      <c r="L1783" s="18">
        <v>62.19441087141066</v>
      </c>
      <c r="M1783" s="18">
        <v>6.7130924517561299</v>
      </c>
      <c r="N1783" s="18"/>
      <c r="O1783" s="18">
        <v>8.7677394776211024</v>
      </c>
      <c r="P1783" s="18">
        <v>77.675242800787885</v>
      </c>
      <c r="Q1783" s="17">
        <v>224.78704870285259</v>
      </c>
      <c r="R1783" s="17"/>
      <c r="S1783" s="17"/>
      <c r="T1783" s="17"/>
    </row>
    <row r="1784" spans="1:20" x14ac:dyDescent="0.25">
      <c r="A1784" s="19" t="s">
        <v>168</v>
      </c>
      <c r="B1784" s="19" t="s">
        <v>14</v>
      </c>
      <c r="C1784" s="19" t="s">
        <v>69</v>
      </c>
      <c r="D1784" s="19" t="s">
        <v>69</v>
      </c>
      <c r="E1784" s="19" t="s">
        <v>2</v>
      </c>
      <c r="F1784" s="19" t="s">
        <v>161</v>
      </c>
      <c r="G1784" s="14">
        <v>37.399086097303652</v>
      </c>
      <c r="H1784" s="14">
        <v>5.5530372429924914E-8</v>
      </c>
      <c r="I1784" s="14"/>
      <c r="J1784" s="14">
        <v>2.2424935598598216E-6</v>
      </c>
      <c r="K1784" s="14">
        <v>37.399088395327581</v>
      </c>
      <c r="L1784" s="18">
        <v>33.63580756075514</v>
      </c>
      <c r="M1784" s="18"/>
      <c r="N1784" s="18"/>
      <c r="O1784" s="18">
        <v>3.7632808126344939</v>
      </c>
      <c r="P1784" s="18">
        <v>37.399088373389631</v>
      </c>
      <c r="Q1784" s="17">
        <v>29.90791220277228</v>
      </c>
      <c r="R1784" s="17">
        <v>29.907912615003745</v>
      </c>
      <c r="S1784" s="17"/>
      <c r="T1784" s="17"/>
    </row>
    <row r="1785" spans="1:20" x14ac:dyDescent="0.25">
      <c r="A1785" s="19" t="s">
        <v>168</v>
      </c>
      <c r="B1785" s="19" t="s">
        <v>14</v>
      </c>
      <c r="C1785" s="19" t="s">
        <v>69</v>
      </c>
      <c r="D1785" s="19" t="s">
        <v>69</v>
      </c>
      <c r="E1785" s="19" t="s">
        <v>2</v>
      </c>
      <c r="F1785" s="19" t="s">
        <v>162</v>
      </c>
      <c r="G1785" s="14">
        <v>37.748028880441069</v>
      </c>
      <c r="H1785" s="14">
        <v>7.458949484198058E-8</v>
      </c>
      <c r="I1785" s="14"/>
      <c r="J1785" s="14">
        <v>3.714739217691327</v>
      </c>
      <c r="K1785" s="14">
        <v>41.462768172721887</v>
      </c>
      <c r="L1785" s="18">
        <v>41.462764931872741</v>
      </c>
      <c r="M1785" s="18"/>
      <c r="N1785" s="18"/>
      <c r="O1785" s="18">
        <v>3.2202212106394461E-6</v>
      </c>
      <c r="P1785" s="18">
        <v>41.46276815209395</v>
      </c>
      <c r="Q1785" s="17">
        <v>30.613362458285849</v>
      </c>
      <c r="R1785" s="17">
        <v>30.613363116263688</v>
      </c>
      <c r="S1785" s="17"/>
      <c r="T1785" s="17"/>
    </row>
    <row r="1786" spans="1:20" x14ac:dyDescent="0.25">
      <c r="A1786" s="19" t="s">
        <v>168</v>
      </c>
      <c r="B1786" s="19" t="s">
        <v>14</v>
      </c>
      <c r="C1786" s="19" t="s">
        <v>69</v>
      </c>
      <c r="D1786" s="19" t="s">
        <v>69</v>
      </c>
      <c r="E1786" s="19" t="s">
        <v>2</v>
      </c>
      <c r="F1786" s="19" t="s">
        <v>163</v>
      </c>
      <c r="G1786" s="14">
        <v>37.863710377772101</v>
      </c>
      <c r="H1786" s="14">
        <v>9.8380551621857548E-8</v>
      </c>
      <c r="I1786" s="14"/>
      <c r="J1786" s="14">
        <v>3.7513188276257763</v>
      </c>
      <c r="K1786" s="14">
        <v>41.615029303778428</v>
      </c>
      <c r="L1786" s="18">
        <v>41.615024058969105</v>
      </c>
      <c r="M1786" s="18"/>
      <c r="N1786" s="18"/>
      <c r="O1786" s="18">
        <v>5.2448092522110724E-6</v>
      </c>
      <c r="P1786" s="18">
        <v>41.615029303778357</v>
      </c>
      <c r="Q1786" s="17">
        <v>30.847233253595476</v>
      </c>
      <c r="R1786" s="17">
        <v>30.847234663461329</v>
      </c>
      <c r="S1786" s="17"/>
      <c r="T1786" s="17"/>
    </row>
    <row r="1787" spans="1:20" x14ac:dyDescent="0.25">
      <c r="A1787" s="19" t="s">
        <v>168</v>
      </c>
      <c r="B1787" s="19" t="s">
        <v>14</v>
      </c>
      <c r="C1787" s="19" t="s">
        <v>69</v>
      </c>
      <c r="D1787" s="19" t="s">
        <v>69</v>
      </c>
      <c r="E1787" s="19" t="s">
        <v>2</v>
      </c>
      <c r="F1787" s="19" t="s">
        <v>169</v>
      </c>
      <c r="G1787" s="14">
        <v>13.721346264881367</v>
      </c>
      <c r="H1787" s="14">
        <v>2.5212391736269096E-8</v>
      </c>
      <c r="I1787" s="14"/>
      <c r="J1787" s="14">
        <v>0.67835088381207886</v>
      </c>
      <c r="K1787" s="14">
        <v>14.399697173905835</v>
      </c>
      <c r="L1787" s="18">
        <v>13.711016067099004</v>
      </c>
      <c r="M1787" s="18"/>
      <c r="N1787" s="18"/>
      <c r="O1787" s="18">
        <v>0.68868110031683127</v>
      </c>
      <c r="P1787" s="18">
        <v>14.399697167415836</v>
      </c>
      <c r="Q1787" s="17">
        <v>30.340670939894704</v>
      </c>
      <c r="R1787" s="17"/>
      <c r="S1787" s="17"/>
      <c r="T1787" s="17"/>
    </row>
    <row r="1788" spans="1:20" x14ac:dyDescent="0.25">
      <c r="A1788" s="19" t="s">
        <v>168</v>
      </c>
      <c r="B1788" s="19" t="s">
        <v>14</v>
      </c>
      <c r="C1788" s="19" t="s">
        <v>69</v>
      </c>
      <c r="D1788" s="19" t="s">
        <v>69</v>
      </c>
      <c r="E1788" s="19" t="s">
        <v>3</v>
      </c>
      <c r="F1788" s="19" t="s">
        <v>161</v>
      </c>
      <c r="G1788" s="14">
        <v>58.792691143798315</v>
      </c>
      <c r="H1788" s="14">
        <v>17.330805208272601</v>
      </c>
      <c r="I1788" s="14"/>
      <c r="J1788" s="14">
        <v>1.7928792419292458E-6</v>
      </c>
      <c r="K1788" s="14">
        <v>76.123498144950162</v>
      </c>
      <c r="L1788" s="18">
        <v>23.52332178786752</v>
      </c>
      <c r="M1788" s="18">
        <v>39.753504790873542</v>
      </c>
      <c r="N1788" s="18"/>
      <c r="O1788" s="18">
        <v>12.846671566209523</v>
      </c>
      <c r="P1788" s="18">
        <v>76.123498144950588</v>
      </c>
      <c r="Q1788" s="17">
        <v>109.91419669904187</v>
      </c>
      <c r="R1788" s="17">
        <v>109.91419562637432</v>
      </c>
      <c r="S1788" s="17"/>
      <c r="T1788" s="17"/>
    </row>
    <row r="1789" spans="1:20" x14ac:dyDescent="0.25">
      <c r="A1789" s="19" t="s">
        <v>168</v>
      </c>
      <c r="B1789" s="19" t="s">
        <v>14</v>
      </c>
      <c r="C1789" s="19" t="s">
        <v>69</v>
      </c>
      <c r="D1789" s="19" t="s">
        <v>69</v>
      </c>
      <c r="E1789" s="19" t="s">
        <v>3</v>
      </c>
      <c r="F1789" s="19" t="s">
        <v>162</v>
      </c>
      <c r="G1789" s="14">
        <v>58.83377730510572</v>
      </c>
      <c r="H1789" s="14">
        <v>7.5158154052145814E-7</v>
      </c>
      <c r="I1789" s="14"/>
      <c r="J1789" s="14">
        <v>12.552567992608498</v>
      </c>
      <c r="K1789" s="14">
        <v>71.386346049295753</v>
      </c>
      <c r="L1789" s="18">
        <v>29.811517908950741</v>
      </c>
      <c r="M1789" s="18">
        <v>41.574825374804547</v>
      </c>
      <c r="N1789" s="18"/>
      <c r="O1789" s="18">
        <v>2.7655407808479903E-6</v>
      </c>
      <c r="P1789" s="18">
        <v>71.386346049296066</v>
      </c>
      <c r="Q1789" s="17">
        <v>111.87433531812732</v>
      </c>
      <c r="R1789" s="17">
        <v>111.87433341332073</v>
      </c>
      <c r="S1789" s="17"/>
      <c r="T1789" s="17"/>
    </row>
    <row r="1790" spans="1:20" x14ac:dyDescent="0.25">
      <c r="A1790" s="19" t="s">
        <v>168</v>
      </c>
      <c r="B1790" s="19" t="s">
        <v>14</v>
      </c>
      <c r="C1790" s="19" t="s">
        <v>69</v>
      </c>
      <c r="D1790" s="19" t="s">
        <v>69</v>
      </c>
      <c r="E1790" s="19" t="s">
        <v>3</v>
      </c>
      <c r="F1790" s="19" t="s">
        <v>163</v>
      </c>
      <c r="G1790" s="14">
        <v>58.8393915311566</v>
      </c>
      <c r="H1790" s="14">
        <v>3.7069685929792562E-7</v>
      </c>
      <c r="I1790" s="14"/>
      <c r="J1790" s="14">
        <v>13.054336832983966</v>
      </c>
      <c r="K1790" s="14">
        <v>71.893728734837424</v>
      </c>
      <c r="L1790" s="18">
        <v>30.318898955045967</v>
      </c>
      <c r="M1790" s="18">
        <v>41.574825509267896</v>
      </c>
      <c r="N1790" s="18"/>
      <c r="O1790" s="18">
        <v>4.2705240986034796E-6</v>
      </c>
      <c r="P1790" s="18">
        <v>71.893728734837964</v>
      </c>
      <c r="Q1790" s="17">
        <v>112.14218208765186</v>
      </c>
      <c r="R1790" s="17">
        <v>112.14217834205917</v>
      </c>
      <c r="S1790" s="17"/>
      <c r="T1790" s="17"/>
    </row>
    <row r="1791" spans="1:20" x14ac:dyDescent="0.25">
      <c r="A1791" s="19" t="s">
        <v>168</v>
      </c>
      <c r="B1791" s="19" t="s">
        <v>14</v>
      </c>
      <c r="C1791" s="19" t="s">
        <v>69</v>
      </c>
      <c r="D1791" s="19" t="s">
        <v>69</v>
      </c>
      <c r="E1791" s="19" t="s">
        <v>3</v>
      </c>
      <c r="F1791" s="19" t="s">
        <v>169</v>
      </c>
      <c r="G1791" s="14">
        <v>21.467158030859483</v>
      </c>
      <c r="H1791" s="14">
        <v>3.1715374662868761</v>
      </c>
      <c r="I1791" s="14"/>
      <c r="J1791" s="14">
        <v>2.3156773708549268</v>
      </c>
      <c r="K1791" s="14">
        <v>26.954372868001286</v>
      </c>
      <c r="L1791" s="18">
        <v>9.7619217714666959</v>
      </c>
      <c r="M1791" s="18">
        <v>14.841509603281013</v>
      </c>
      <c r="N1791" s="18"/>
      <c r="O1791" s="18">
        <v>2.3509414932537305</v>
      </c>
      <c r="P1791" s="18">
        <v>26.954372868001435</v>
      </c>
      <c r="Q1791" s="17">
        <v>111.06153931536365</v>
      </c>
      <c r="R1791" s="17"/>
      <c r="S1791" s="17"/>
      <c r="T1791" s="17"/>
    </row>
    <row r="1792" spans="1:20" x14ac:dyDescent="0.25">
      <c r="A1792" s="19" t="s">
        <v>168</v>
      </c>
      <c r="B1792" s="19" t="s">
        <v>14</v>
      </c>
      <c r="C1792" s="19" t="s">
        <v>69</v>
      </c>
      <c r="D1792" s="19" t="s">
        <v>69</v>
      </c>
      <c r="E1792" s="19" t="s">
        <v>4</v>
      </c>
      <c r="F1792" s="19" t="s">
        <v>161</v>
      </c>
      <c r="G1792" s="14">
        <v>61.128509722030479</v>
      </c>
      <c r="H1792" s="14">
        <v>21.823525364466576</v>
      </c>
      <c r="I1792" s="14"/>
      <c r="J1792" s="14">
        <v>3.1008853898504394E-6</v>
      </c>
      <c r="K1792" s="14">
        <v>82.952038187382456</v>
      </c>
      <c r="L1792" s="18">
        <v>27.235912897243658</v>
      </c>
      <c r="M1792" s="18">
        <v>40.839415345404298</v>
      </c>
      <c r="N1792" s="18"/>
      <c r="O1792" s="18">
        <v>14.876709944733753</v>
      </c>
      <c r="P1792" s="18">
        <v>82.952038187381703</v>
      </c>
      <c r="Q1792" s="17">
        <v>116.98814322043523</v>
      </c>
      <c r="R1792" s="17">
        <v>116.98814261035744</v>
      </c>
      <c r="S1792" s="17"/>
      <c r="T1792" s="17"/>
    </row>
    <row r="1793" spans="1:20" x14ac:dyDescent="0.25">
      <c r="A1793" s="19" t="s">
        <v>168</v>
      </c>
      <c r="B1793" s="19" t="s">
        <v>14</v>
      </c>
      <c r="C1793" s="19" t="s">
        <v>69</v>
      </c>
      <c r="D1793" s="19" t="s">
        <v>69</v>
      </c>
      <c r="E1793" s="19" t="s">
        <v>4</v>
      </c>
      <c r="F1793" s="19" t="s">
        <v>162</v>
      </c>
      <c r="G1793" s="14">
        <v>61.166476250166212</v>
      </c>
      <c r="H1793" s="14">
        <v>1.2187275367384469E-6</v>
      </c>
      <c r="I1793" s="14"/>
      <c r="J1793" s="14">
        <v>14.596684095283196</v>
      </c>
      <c r="K1793" s="14">
        <v>75.763161564176954</v>
      </c>
      <c r="L1793" s="18">
        <v>34.188332095320931</v>
      </c>
      <c r="M1793" s="18">
        <v>41.574825632169805</v>
      </c>
      <c r="N1793" s="18"/>
      <c r="O1793" s="18">
        <v>3.8366852347474588E-6</v>
      </c>
      <c r="P1793" s="18">
        <v>75.763161564175974</v>
      </c>
      <c r="Q1793" s="17">
        <v>119.09760533383766</v>
      </c>
      <c r="R1793" s="17">
        <v>119.09760425070445</v>
      </c>
      <c r="S1793" s="17"/>
      <c r="T1793" s="17"/>
    </row>
    <row r="1794" spans="1:20" x14ac:dyDescent="0.25">
      <c r="A1794" s="19" t="s">
        <v>168</v>
      </c>
      <c r="B1794" s="19" t="s">
        <v>14</v>
      </c>
      <c r="C1794" s="19" t="s">
        <v>69</v>
      </c>
      <c r="D1794" s="19" t="s">
        <v>69</v>
      </c>
      <c r="E1794" s="19" t="s">
        <v>4</v>
      </c>
      <c r="F1794" s="19" t="s">
        <v>163</v>
      </c>
      <c r="G1794" s="14">
        <v>61.174403149846214</v>
      </c>
      <c r="H1794" s="14">
        <v>5.2989828623474092E-7</v>
      </c>
      <c r="I1794" s="14"/>
      <c r="J1794" s="14">
        <v>14.9999915853835</v>
      </c>
      <c r="K1794" s="14">
        <v>76.174395265127998</v>
      </c>
      <c r="L1794" s="18">
        <v>34.599566241241135</v>
      </c>
      <c r="M1794" s="18">
        <v>41.574823577584851</v>
      </c>
      <c r="N1794" s="18"/>
      <c r="O1794" s="18">
        <v>5.4463013149424302E-6</v>
      </c>
      <c r="P1794" s="18">
        <v>76.174395265127302</v>
      </c>
      <c r="Q1794" s="17">
        <v>119.53803714532006</v>
      </c>
      <c r="R1794" s="17">
        <v>119.538034937538</v>
      </c>
      <c r="S1794" s="17"/>
      <c r="T1794" s="17"/>
    </row>
    <row r="1795" spans="1:20" x14ac:dyDescent="0.25">
      <c r="A1795" s="19" t="s">
        <v>168</v>
      </c>
      <c r="B1795" s="19" t="s">
        <v>14</v>
      </c>
      <c r="C1795" s="19" t="s">
        <v>69</v>
      </c>
      <c r="D1795" s="19" t="s">
        <v>69</v>
      </c>
      <c r="E1795" s="19" t="s">
        <v>4</v>
      </c>
      <c r="F1795" s="19" t="s">
        <v>169</v>
      </c>
      <c r="G1795" s="14">
        <v>22.319307424441988</v>
      </c>
      <c r="H1795" s="14">
        <v>3.9937053207983815</v>
      </c>
      <c r="I1795" s="14"/>
      <c r="J1795" s="14">
        <v>2.6816021371897865</v>
      </c>
      <c r="K1795" s="14">
        <v>28.994614882430159</v>
      </c>
      <c r="L1795" s="18">
        <v>11.23194501859105</v>
      </c>
      <c r="M1795" s="18">
        <v>15.040231145879625</v>
      </c>
      <c r="N1795" s="18"/>
      <c r="O1795" s="18">
        <v>2.7224387179591867</v>
      </c>
      <c r="P1795" s="18">
        <v>28.994614882429861</v>
      </c>
      <c r="Q1795" s="17">
        <v>118.24564962764588</v>
      </c>
      <c r="R1795" s="17"/>
      <c r="S1795" s="17"/>
      <c r="T1795" s="17"/>
    </row>
    <row r="1796" spans="1:20" x14ac:dyDescent="0.25">
      <c r="A1796" s="19" t="s">
        <v>168</v>
      </c>
      <c r="B1796" s="19" t="s">
        <v>14</v>
      </c>
      <c r="C1796" s="19" t="s">
        <v>69</v>
      </c>
      <c r="D1796" s="19" t="s">
        <v>69</v>
      </c>
      <c r="E1796" s="19" t="s">
        <v>5</v>
      </c>
      <c r="F1796" s="19" t="s">
        <v>161</v>
      </c>
      <c r="G1796" s="14">
        <v>59.541149928883655</v>
      </c>
      <c r="H1796" s="14">
        <v>20.591692505256091</v>
      </c>
      <c r="I1796" s="14"/>
      <c r="J1796" s="14">
        <v>3.8655380719680149E-6</v>
      </c>
      <c r="K1796" s="14">
        <v>80.132846299677823</v>
      </c>
      <c r="L1796" s="18">
        <v>29.108130307777035</v>
      </c>
      <c r="M1796" s="18">
        <v>35.879503630646113</v>
      </c>
      <c r="N1796" s="18"/>
      <c r="O1796" s="18">
        <v>15.145212361253863</v>
      </c>
      <c r="P1796" s="18">
        <v>80.132846299677013</v>
      </c>
      <c r="Q1796" s="17">
        <v>128.6240584592141</v>
      </c>
      <c r="R1796" s="17">
        <v>128.6240579407507</v>
      </c>
      <c r="S1796" s="17"/>
      <c r="T1796" s="17"/>
    </row>
    <row r="1797" spans="1:20" x14ac:dyDescent="0.25">
      <c r="A1797" s="19" t="s">
        <v>168</v>
      </c>
      <c r="B1797" s="19" t="s">
        <v>14</v>
      </c>
      <c r="C1797" s="19" t="s">
        <v>69</v>
      </c>
      <c r="D1797" s="19" t="s">
        <v>69</v>
      </c>
      <c r="E1797" s="19" t="s">
        <v>5</v>
      </c>
      <c r="F1797" s="19" t="s">
        <v>162</v>
      </c>
      <c r="G1797" s="14">
        <v>59.623656282562834</v>
      </c>
      <c r="H1797" s="14">
        <v>2.938503146079273</v>
      </c>
      <c r="I1797" s="14"/>
      <c r="J1797" s="14">
        <v>14.999999598675474</v>
      </c>
      <c r="K1797" s="14">
        <v>77.562159027317577</v>
      </c>
      <c r="L1797" s="18">
        <v>35.987330610911016</v>
      </c>
      <c r="M1797" s="18">
        <v>41.574825701084904</v>
      </c>
      <c r="N1797" s="18"/>
      <c r="O1797" s="18">
        <v>2.7153188282956164E-6</v>
      </c>
      <c r="P1797" s="18">
        <v>77.562159027314749</v>
      </c>
      <c r="Q1797" s="17">
        <v>134.31282913438918</v>
      </c>
      <c r="R1797" s="17">
        <v>134.31282808480631</v>
      </c>
      <c r="S1797" s="17"/>
      <c r="T1797" s="17"/>
    </row>
    <row r="1798" spans="1:20" x14ac:dyDescent="0.25">
      <c r="A1798" s="19" t="s">
        <v>168</v>
      </c>
      <c r="B1798" s="19" t="s">
        <v>14</v>
      </c>
      <c r="C1798" s="19" t="s">
        <v>69</v>
      </c>
      <c r="D1798" s="19" t="s">
        <v>69</v>
      </c>
      <c r="E1798" s="19" t="s">
        <v>5</v>
      </c>
      <c r="F1798" s="19" t="s">
        <v>163</v>
      </c>
      <c r="G1798" s="14">
        <v>59.855651446436468</v>
      </c>
      <c r="H1798" s="14">
        <v>1.3010505009165859E-6</v>
      </c>
      <c r="I1798" s="14"/>
      <c r="J1798" s="14">
        <v>14.999999921350403</v>
      </c>
      <c r="K1798" s="14">
        <v>74.855652668837379</v>
      </c>
      <c r="L1798" s="18">
        <v>34.7188285236331</v>
      </c>
      <c r="M1798" s="18">
        <v>40.136822847844499</v>
      </c>
      <c r="N1798" s="18"/>
      <c r="O1798" s="18">
        <v>1.2973599683850232E-6</v>
      </c>
      <c r="P1798" s="18">
        <v>74.855652668837564</v>
      </c>
      <c r="Q1798" s="17">
        <v>150.30879084044938</v>
      </c>
      <c r="R1798" s="17">
        <v>150.30878684692854</v>
      </c>
      <c r="S1798" s="17"/>
      <c r="T1798" s="17"/>
    </row>
    <row r="1799" spans="1:20" x14ac:dyDescent="0.25">
      <c r="A1799" s="19" t="s">
        <v>168</v>
      </c>
      <c r="B1799" s="19" t="s">
        <v>14</v>
      </c>
      <c r="C1799" s="19" t="s">
        <v>69</v>
      </c>
      <c r="D1799" s="19" t="s">
        <v>69</v>
      </c>
      <c r="E1799" s="19" t="s">
        <v>5</v>
      </c>
      <c r="F1799" s="19" t="s">
        <v>169</v>
      </c>
      <c r="G1799" s="14">
        <v>21.761919580572311</v>
      </c>
      <c r="H1799" s="14">
        <v>4.1209001866565087</v>
      </c>
      <c r="I1799" s="14"/>
      <c r="J1799" s="14">
        <v>2.7300006543582489</v>
      </c>
      <c r="K1799" s="14">
        <v>28.612820421587067</v>
      </c>
      <c r="L1799" s="18">
        <v>11.797834888097771</v>
      </c>
      <c r="M1799" s="18">
        <v>14.043411265104787</v>
      </c>
      <c r="N1799" s="18"/>
      <c r="O1799" s="18">
        <v>2.7715742683840343</v>
      </c>
      <c r="P1799" s="18">
        <v>28.612820421586591</v>
      </c>
      <c r="Q1799" s="17">
        <v>134.66285189210794</v>
      </c>
      <c r="R1799" s="17"/>
      <c r="S1799" s="17"/>
      <c r="T1799" s="17"/>
    </row>
    <row r="1800" spans="1:20" x14ac:dyDescent="0.25">
      <c r="A1800" s="19" t="s">
        <v>168</v>
      </c>
      <c r="B1800" s="19" t="s">
        <v>14</v>
      </c>
      <c r="C1800" s="19" t="s">
        <v>69</v>
      </c>
      <c r="D1800" s="19" t="s">
        <v>69</v>
      </c>
      <c r="E1800" s="19" t="s">
        <v>6</v>
      </c>
      <c r="F1800" s="19" t="s">
        <v>161</v>
      </c>
      <c r="G1800" s="14">
        <v>57.424145968326037</v>
      </c>
      <c r="H1800" s="14">
        <v>31.189972199460673</v>
      </c>
      <c r="I1800" s="14"/>
      <c r="J1800" s="14">
        <v>4.7007085603004048E-6</v>
      </c>
      <c r="K1800" s="14">
        <v>88.614122868495272</v>
      </c>
      <c r="L1800" s="18">
        <v>31.894084598750066</v>
      </c>
      <c r="M1800" s="18">
        <v>41.574825565747616</v>
      </c>
      <c r="N1800" s="18"/>
      <c r="O1800" s="18">
        <v>15.145212703997577</v>
      </c>
      <c r="P1800" s="18">
        <v>88.614122868495258</v>
      </c>
      <c r="Q1800" s="17">
        <v>143.11834095573778</v>
      </c>
      <c r="R1800" s="17">
        <v>143.11834056174985</v>
      </c>
      <c r="S1800" s="17"/>
      <c r="T1800" s="17"/>
    </row>
    <row r="1801" spans="1:20" x14ac:dyDescent="0.25">
      <c r="A1801" s="19" t="s">
        <v>168</v>
      </c>
      <c r="B1801" s="19" t="s">
        <v>14</v>
      </c>
      <c r="C1801" s="19" t="s">
        <v>69</v>
      </c>
      <c r="D1801" s="19" t="s">
        <v>69</v>
      </c>
      <c r="E1801" s="19" t="s">
        <v>6</v>
      </c>
      <c r="F1801" s="19" t="s">
        <v>162</v>
      </c>
      <c r="G1801" s="14">
        <v>58.65507058504739</v>
      </c>
      <c r="H1801" s="14">
        <v>7.3719895548374206</v>
      </c>
      <c r="I1801" s="14"/>
      <c r="J1801" s="14">
        <v>14.99999955367317</v>
      </c>
      <c r="K1801" s="14">
        <v>81.027059693557987</v>
      </c>
      <c r="L1801" s="18">
        <v>39.452230537131143</v>
      </c>
      <c r="M1801" s="18">
        <v>41.574825776013242</v>
      </c>
      <c r="N1801" s="18"/>
      <c r="O1801" s="18">
        <v>3.3804146185751618E-6</v>
      </c>
      <c r="P1801" s="18">
        <v>81.027059693559011</v>
      </c>
      <c r="Q1801" s="17">
        <v>148.42774403932469</v>
      </c>
      <c r="R1801" s="17">
        <v>148.4277432049951</v>
      </c>
      <c r="S1801" s="17"/>
      <c r="T1801" s="17"/>
    </row>
    <row r="1802" spans="1:20" x14ac:dyDescent="0.25">
      <c r="A1802" s="19" t="s">
        <v>168</v>
      </c>
      <c r="B1802" s="19" t="s">
        <v>14</v>
      </c>
      <c r="C1802" s="19" t="s">
        <v>69</v>
      </c>
      <c r="D1802" s="19" t="s">
        <v>69</v>
      </c>
      <c r="E1802" s="19" t="s">
        <v>6</v>
      </c>
      <c r="F1802" s="19" t="s">
        <v>163</v>
      </c>
      <c r="G1802" s="14">
        <v>59.52396157020037</v>
      </c>
      <c r="H1802" s="14">
        <v>4.6994984582456079</v>
      </c>
      <c r="I1802" s="14"/>
      <c r="J1802" s="14">
        <v>14.99999997705819</v>
      </c>
      <c r="K1802" s="14">
        <v>79.22346000550418</v>
      </c>
      <c r="L1802" s="18">
        <v>37.648632955153431</v>
      </c>
      <c r="M1802" s="18">
        <v>41.574825581152048</v>
      </c>
      <c r="N1802" s="18"/>
      <c r="O1802" s="18">
        <v>1.4691986402372823E-6</v>
      </c>
      <c r="P1802" s="18">
        <v>79.223460005504123</v>
      </c>
      <c r="Q1802" s="17">
        <v>173.45257962247911</v>
      </c>
      <c r="R1802" s="17">
        <v>173.45257524016134</v>
      </c>
      <c r="S1802" s="17"/>
      <c r="T1802" s="17"/>
    </row>
    <row r="1803" spans="1:20" x14ac:dyDescent="0.25">
      <c r="A1803" s="19" t="s">
        <v>168</v>
      </c>
      <c r="B1803" s="19" t="s">
        <v>14</v>
      </c>
      <c r="C1803" s="19" t="s">
        <v>69</v>
      </c>
      <c r="D1803" s="19" t="s">
        <v>69</v>
      </c>
      <c r="E1803" s="19" t="s">
        <v>6</v>
      </c>
      <c r="F1803" s="19" t="s">
        <v>169</v>
      </c>
      <c r="G1803" s="14">
        <v>21.237712799761773</v>
      </c>
      <c r="H1803" s="14">
        <v>6.8837725634930216</v>
      </c>
      <c r="I1803" s="14"/>
      <c r="J1803" s="14">
        <v>2.7300008052480544</v>
      </c>
      <c r="K1803" s="14">
        <v>30.851486168502852</v>
      </c>
      <c r="L1803" s="18">
        <v>12.905100389246511</v>
      </c>
      <c r="M1803" s="18">
        <v>15.174811357684831</v>
      </c>
      <c r="N1803" s="18"/>
      <c r="O1803" s="18">
        <v>2.7715744215716267</v>
      </c>
      <c r="P1803" s="18">
        <v>30.851486168502969</v>
      </c>
      <c r="Q1803" s="17">
        <v>150.55282613831724</v>
      </c>
      <c r="R1803" s="17"/>
      <c r="S1803" s="17"/>
      <c r="T1803" s="17"/>
    </row>
    <row r="1804" spans="1:20" x14ac:dyDescent="0.25">
      <c r="A1804" s="19" t="s">
        <v>168</v>
      </c>
      <c r="B1804" s="19" t="s">
        <v>14</v>
      </c>
      <c r="C1804" s="19" t="s">
        <v>69</v>
      </c>
      <c r="D1804" s="19" t="s">
        <v>69</v>
      </c>
      <c r="E1804" s="19" t="s">
        <v>7</v>
      </c>
      <c r="F1804" s="19" t="s">
        <v>161</v>
      </c>
      <c r="G1804" s="14">
        <v>55.382462882856728</v>
      </c>
      <c r="H1804" s="14">
        <v>34.657051102366431</v>
      </c>
      <c r="I1804" s="14"/>
      <c r="J1804" s="14">
        <v>5.8262613470808867E-6</v>
      </c>
      <c r="K1804" s="14">
        <v>90.039519811484496</v>
      </c>
      <c r="L1804" s="18">
        <v>33.319480289823261</v>
      </c>
      <c r="M1804" s="18">
        <v>41.574826497991396</v>
      </c>
      <c r="N1804" s="18"/>
      <c r="O1804" s="18">
        <v>15.145213023670006</v>
      </c>
      <c r="P1804" s="18">
        <v>90.039519811484666</v>
      </c>
      <c r="Q1804" s="17">
        <v>163.04977375565636</v>
      </c>
      <c r="R1804" s="17">
        <v>163.04977347571867</v>
      </c>
      <c r="S1804" s="17"/>
      <c r="T1804" s="17"/>
    </row>
    <row r="1805" spans="1:20" x14ac:dyDescent="0.25">
      <c r="A1805" s="19" t="s">
        <v>168</v>
      </c>
      <c r="B1805" s="19" t="s">
        <v>14</v>
      </c>
      <c r="C1805" s="19" t="s">
        <v>69</v>
      </c>
      <c r="D1805" s="19" t="s">
        <v>69</v>
      </c>
      <c r="E1805" s="19" t="s">
        <v>7</v>
      </c>
      <c r="F1805" s="19" t="s">
        <v>162</v>
      </c>
      <c r="G1805" s="14">
        <v>56.320929862693916</v>
      </c>
      <c r="H1805" s="14">
        <v>11.496186256648063</v>
      </c>
      <c r="I1805" s="14"/>
      <c r="J1805" s="14">
        <v>14.999999453564605</v>
      </c>
      <c r="K1805" s="14">
        <v>82.817115572906573</v>
      </c>
      <c r="L1805" s="18">
        <v>41.242284674149815</v>
      </c>
      <c r="M1805" s="18">
        <v>41.574826556134866</v>
      </c>
      <c r="N1805" s="18"/>
      <c r="O1805" s="18">
        <v>4.3426228509915743E-6</v>
      </c>
      <c r="P1805" s="18">
        <v>82.817115572907525</v>
      </c>
      <c r="Q1805" s="17">
        <v>167.948908324081</v>
      </c>
      <c r="R1805" s="17">
        <v>167.94890765655344</v>
      </c>
      <c r="S1805" s="17"/>
      <c r="T1805" s="17"/>
    </row>
    <row r="1806" spans="1:20" x14ac:dyDescent="0.25">
      <c r="A1806" s="19" t="s">
        <v>168</v>
      </c>
      <c r="B1806" s="19" t="s">
        <v>14</v>
      </c>
      <c r="C1806" s="19" t="s">
        <v>69</v>
      </c>
      <c r="D1806" s="19" t="s">
        <v>69</v>
      </c>
      <c r="E1806" s="19" t="s">
        <v>7</v>
      </c>
      <c r="F1806" s="19" t="s">
        <v>163</v>
      </c>
      <c r="G1806" s="14">
        <v>59.179901932903476</v>
      </c>
      <c r="H1806" s="14">
        <v>6.8721885350306593</v>
      </c>
      <c r="I1806" s="14"/>
      <c r="J1806" s="14">
        <v>14.999999993507366</v>
      </c>
      <c r="K1806" s="14">
        <v>81.052090461441509</v>
      </c>
      <c r="L1806" s="18">
        <v>39.477262251203477</v>
      </c>
      <c r="M1806" s="18">
        <v>41.574826354147838</v>
      </c>
      <c r="N1806" s="18"/>
      <c r="O1806" s="18">
        <v>1.856089402771626E-6</v>
      </c>
      <c r="P1806" s="18">
        <v>81.052090461440713</v>
      </c>
      <c r="Q1806" s="17">
        <v>197.82245241269959</v>
      </c>
      <c r="R1806" s="17">
        <v>197.8224478024913</v>
      </c>
      <c r="S1806" s="17"/>
      <c r="T1806" s="17"/>
    </row>
    <row r="1807" spans="1:20" x14ac:dyDescent="0.25">
      <c r="A1807" s="19" t="s">
        <v>168</v>
      </c>
      <c r="B1807" s="19" t="s">
        <v>14</v>
      </c>
      <c r="C1807" s="19" t="s">
        <v>69</v>
      </c>
      <c r="D1807" s="19" t="s">
        <v>69</v>
      </c>
      <c r="E1807" s="19" t="s">
        <v>7</v>
      </c>
      <c r="F1807" s="19" t="s">
        <v>169</v>
      </c>
      <c r="G1807" s="14">
        <v>20.562656210926065</v>
      </c>
      <c r="H1807" s="14">
        <v>8.1478583917027247</v>
      </c>
      <c r="I1807" s="14"/>
      <c r="J1807" s="14">
        <v>2.7300010002310358</v>
      </c>
      <c r="K1807" s="14">
        <v>31.440515602859822</v>
      </c>
      <c r="L1807" s="18">
        <v>13.494129313510252</v>
      </c>
      <c r="M1807" s="18">
        <v>15.174811669825774</v>
      </c>
      <c r="N1807" s="18"/>
      <c r="O1807" s="18">
        <v>2.7715746195238964</v>
      </c>
      <c r="P1807" s="18">
        <v>31.440515602859918</v>
      </c>
      <c r="Q1807" s="17">
        <v>171.15370157070726</v>
      </c>
      <c r="R1807" s="17"/>
      <c r="S1807" s="17"/>
      <c r="T1807" s="17"/>
    </row>
    <row r="1808" spans="1:20" x14ac:dyDescent="0.25">
      <c r="A1808" s="19" t="s">
        <v>168</v>
      </c>
      <c r="B1808" s="19" t="s">
        <v>14</v>
      </c>
      <c r="C1808" s="19" t="s">
        <v>69</v>
      </c>
      <c r="D1808" s="19" t="s">
        <v>69</v>
      </c>
      <c r="E1808" s="19" t="s">
        <v>8</v>
      </c>
      <c r="F1808" s="19" t="s">
        <v>161</v>
      </c>
      <c r="G1808" s="14">
        <v>55.459868843125157</v>
      </c>
      <c r="H1808" s="14">
        <v>35.616437981554057</v>
      </c>
      <c r="I1808" s="14"/>
      <c r="J1808" s="14">
        <v>7.3621051313807687E-6</v>
      </c>
      <c r="K1808" s="14">
        <v>91.076314186784359</v>
      </c>
      <c r="L1808" s="18">
        <v>34.208433322879053</v>
      </c>
      <c r="M1808" s="18">
        <v>49.665529745183818</v>
      </c>
      <c r="N1808" s="18"/>
      <c r="O1808" s="18">
        <v>7.2023511187181279</v>
      </c>
      <c r="P1808" s="18">
        <v>91.076314186780991</v>
      </c>
      <c r="Q1808" s="17">
        <v>188.50551745592816</v>
      </c>
      <c r="R1808" s="17">
        <v>188.50551696619652</v>
      </c>
      <c r="S1808" s="17"/>
      <c r="T1808" s="17"/>
    </row>
    <row r="1809" spans="1:20" x14ac:dyDescent="0.25">
      <c r="A1809" s="19" t="s">
        <v>168</v>
      </c>
      <c r="B1809" s="19" t="s">
        <v>14</v>
      </c>
      <c r="C1809" s="19" t="s">
        <v>69</v>
      </c>
      <c r="D1809" s="19" t="s">
        <v>69</v>
      </c>
      <c r="E1809" s="19" t="s">
        <v>8</v>
      </c>
      <c r="F1809" s="19" t="s">
        <v>162</v>
      </c>
      <c r="G1809" s="14">
        <v>55.584192382882328</v>
      </c>
      <c r="H1809" s="14">
        <v>33.625261095271298</v>
      </c>
      <c r="I1809" s="14"/>
      <c r="J1809" s="14">
        <v>3.0688367933832854</v>
      </c>
      <c r="K1809" s="14">
        <v>92.278290271536903</v>
      </c>
      <c r="L1809" s="18">
        <v>42.612745239836975</v>
      </c>
      <c r="M1809" s="18">
        <v>49.665529876453753</v>
      </c>
      <c r="N1809" s="18"/>
      <c r="O1809" s="18">
        <v>1.5155246785254422E-5</v>
      </c>
      <c r="P1809" s="18">
        <v>92.278290271537514</v>
      </c>
      <c r="Q1809" s="17">
        <v>189.2517437969891</v>
      </c>
      <c r="R1809" s="17">
        <v>189.25174300576884</v>
      </c>
      <c r="S1809" s="17"/>
      <c r="T1809" s="17"/>
    </row>
    <row r="1810" spans="1:20" x14ac:dyDescent="0.25">
      <c r="A1810" s="19" t="s">
        <v>168</v>
      </c>
      <c r="B1810" s="19" t="s">
        <v>14</v>
      </c>
      <c r="C1810" s="19" t="s">
        <v>69</v>
      </c>
      <c r="D1810" s="19" t="s">
        <v>69</v>
      </c>
      <c r="E1810" s="19" t="s">
        <v>8</v>
      </c>
      <c r="F1810" s="19" t="s">
        <v>163</v>
      </c>
      <c r="G1810" s="14">
        <v>58.916276323297005</v>
      </c>
      <c r="H1810" s="14">
        <v>16.69639575956937</v>
      </c>
      <c r="I1810" s="14"/>
      <c r="J1810" s="14">
        <v>14.999999951392104</v>
      </c>
      <c r="K1810" s="14">
        <v>90.612672034258466</v>
      </c>
      <c r="L1810" s="18">
        <v>40.947139711278105</v>
      </c>
      <c r="M1810" s="18">
        <v>49.66552958509228</v>
      </c>
      <c r="N1810" s="18"/>
      <c r="O1810" s="18">
        <v>2.7378883527784569E-6</v>
      </c>
      <c r="P1810" s="18">
        <v>90.612672034258736</v>
      </c>
      <c r="Q1810" s="17">
        <v>222.90242603429647</v>
      </c>
      <c r="R1810" s="17">
        <v>222.90241998831789</v>
      </c>
      <c r="S1810" s="17"/>
      <c r="T1810" s="17"/>
    </row>
    <row r="1811" spans="1:20" x14ac:dyDescent="0.25">
      <c r="A1811" s="19" t="s">
        <v>168</v>
      </c>
      <c r="B1811" s="19" t="s">
        <v>14</v>
      </c>
      <c r="C1811" s="19" t="s">
        <v>69</v>
      </c>
      <c r="D1811" s="19" t="s">
        <v>69</v>
      </c>
      <c r="E1811" s="19" t="s">
        <v>8</v>
      </c>
      <c r="F1811" s="19" t="s">
        <v>169</v>
      </c>
      <c r="G1811" s="14">
        <v>20.472068216282196</v>
      </c>
      <c r="H1811" s="14">
        <v>11.588016019150251</v>
      </c>
      <c r="I1811" s="14"/>
      <c r="J1811" s="14">
        <v>1.2982617594575436</v>
      </c>
      <c r="K1811" s="14">
        <v>33.358345994889994</v>
      </c>
      <c r="L1811" s="18">
        <v>13.912395388966546</v>
      </c>
      <c r="M1811" s="18">
        <v>18.127918362818811</v>
      </c>
      <c r="N1811" s="18"/>
      <c r="O1811" s="18">
        <v>1.3180322431041096</v>
      </c>
      <c r="P1811" s="18">
        <v>33.358345994889461</v>
      </c>
      <c r="Q1811" s="17">
        <v>195.05651454316489</v>
      </c>
      <c r="R1811" s="17"/>
      <c r="S1811" s="17"/>
      <c r="T1811" s="17"/>
    </row>
    <row r="1812" spans="1:20" x14ac:dyDescent="0.25">
      <c r="A1812" s="19" t="s">
        <v>168</v>
      </c>
      <c r="B1812" s="19" t="s">
        <v>14</v>
      </c>
      <c r="C1812" s="19" t="s">
        <v>69</v>
      </c>
      <c r="D1812" s="19" t="s">
        <v>69</v>
      </c>
      <c r="E1812" s="19" t="s">
        <v>9</v>
      </c>
      <c r="F1812" s="19" t="s">
        <v>161</v>
      </c>
      <c r="G1812" s="14">
        <v>55.60269534982892</v>
      </c>
      <c r="H1812" s="14">
        <v>35.616438048741216</v>
      </c>
      <c r="I1812" s="14"/>
      <c r="J1812" s="14">
        <v>9.1805256922970291E-6</v>
      </c>
      <c r="K1812" s="14">
        <v>91.219142579095831</v>
      </c>
      <c r="L1812" s="18">
        <v>35.07551959750117</v>
      </c>
      <c r="M1812" s="18">
        <v>49.665530193854067</v>
      </c>
      <c r="N1812" s="18"/>
      <c r="O1812" s="18">
        <v>6.4780927877400698</v>
      </c>
      <c r="P1812" s="18">
        <v>91.219142579095305</v>
      </c>
      <c r="Q1812" s="17">
        <v>218.38380563523003</v>
      </c>
      <c r="R1812" s="17">
        <v>218.38380478100322</v>
      </c>
      <c r="S1812" s="17"/>
      <c r="T1812" s="17"/>
    </row>
    <row r="1813" spans="1:20" x14ac:dyDescent="0.25">
      <c r="A1813" s="19" t="s">
        <v>168</v>
      </c>
      <c r="B1813" s="19" t="s">
        <v>14</v>
      </c>
      <c r="C1813" s="19" t="s">
        <v>69</v>
      </c>
      <c r="D1813" s="19" t="s">
        <v>69</v>
      </c>
      <c r="E1813" s="19" t="s">
        <v>9</v>
      </c>
      <c r="F1813" s="19" t="s">
        <v>162</v>
      </c>
      <c r="G1813" s="14">
        <v>55.72203177649741</v>
      </c>
      <c r="H1813" s="14">
        <v>35.616435672503357</v>
      </c>
      <c r="I1813" s="14"/>
      <c r="J1813" s="14">
        <v>1.9809117812167814</v>
      </c>
      <c r="K1813" s="14">
        <v>93.31937923021755</v>
      </c>
      <c r="L1813" s="18">
        <v>43.653829954697706</v>
      </c>
      <c r="M1813" s="18">
        <v>49.665530317342387</v>
      </c>
      <c r="N1813" s="18"/>
      <c r="O1813" s="18">
        <v>1.8958177129566471E-5</v>
      </c>
      <c r="P1813" s="18">
        <v>93.319379230217223</v>
      </c>
      <c r="Q1813" s="17">
        <v>219.20740060038031</v>
      </c>
      <c r="R1813" s="17">
        <v>219.20739926358326</v>
      </c>
      <c r="S1813" s="17"/>
      <c r="T1813" s="17"/>
    </row>
    <row r="1814" spans="1:20" x14ac:dyDescent="0.25">
      <c r="A1814" s="19" t="s">
        <v>168</v>
      </c>
      <c r="B1814" s="19" t="s">
        <v>14</v>
      </c>
      <c r="C1814" s="19" t="s">
        <v>69</v>
      </c>
      <c r="D1814" s="19" t="s">
        <v>69</v>
      </c>
      <c r="E1814" s="19" t="s">
        <v>9</v>
      </c>
      <c r="F1814" s="19" t="s">
        <v>163</v>
      </c>
      <c r="G1814" s="14">
        <v>58.682779713402248</v>
      </c>
      <c r="H1814" s="14">
        <v>18.168483624580368</v>
      </c>
      <c r="I1814" s="14"/>
      <c r="J1814" s="14">
        <v>14.999999907479639</v>
      </c>
      <c r="K1814" s="14">
        <v>91.851263245462249</v>
      </c>
      <c r="L1814" s="18">
        <v>42.185729230124963</v>
      </c>
      <c r="M1814" s="18">
        <v>49.665530220751734</v>
      </c>
      <c r="N1814" s="18"/>
      <c r="O1814" s="18">
        <v>3.7945853670645956E-6</v>
      </c>
      <c r="P1814" s="18">
        <v>91.851263245462064</v>
      </c>
      <c r="Q1814" s="17">
        <v>255.09515625645486</v>
      </c>
      <c r="R1814" s="17">
        <v>255.09514747855266</v>
      </c>
      <c r="S1814" s="17"/>
      <c r="T1814" s="17"/>
    </row>
    <row r="1815" spans="1:20" x14ac:dyDescent="0.25">
      <c r="A1815" s="19" t="s">
        <v>168</v>
      </c>
      <c r="B1815" s="19" t="s">
        <v>14</v>
      </c>
      <c r="C1815" s="19" t="s">
        <v>69</v>
      </c>
      <c r="D1815" s="19" t="s">
        <v>69</v>
      </c>
      <c r="E1815" s="19" t="s">
        <v>9</v>
      </c>
      <c r="F1815" s="19" t="s">
        <v>169</v>
      </c>
      <c r="G1815" s="14">
        <v>20.500269404429318</v>
      </c>
      <c r="H1815" s="14">
        <v>11.918226428344028</v>
      </c>
      <c r="I1815" s="14"/>
      <c r="J1815" s="14">
        <v>1.1677110880459529</v>
      </c>
      <c r="K1815" s="14">
        <v>33.586206920819301</v>
      </c>
      <c r="L1815" s="18">
        <v>14.272794893174186</v>
      </c>
      <c r="M1815" s="18">
        <v>18.127918537242991</v>
      </c>
      <c r="N1815" s="18"/>
      <c r="O1815" s="18">
        <v>1.1854934904019812</v>
      </c>
      <c r="P1815" s="18">
        <v>33.586206920819151</v>
      </c>
      <c r="Q1815" s="17">
        <v>225.41350554410477</v>
      </c>
      <c r="R1815" s="17"/>
      <c r="S1815" s="17"/>
      <c r="T1815" s="17"/>
    </row>
    <row r="1816" spans="1:20" x14ac:dyDescent="0.25">
      <c r="A1816" s="19" t="s">
        <v>168</v>
      </c>
      <c r="B1816" s="19" t="s">
        <v>14</v>
      </c>
      <c r="C1816" s="19" t="s">
        <v>70</v>
      </c>
      <c r="D1816" s="19" t="s">
        <v>70</v>
      </c>
      <c r="E1816" s="19" t="s">
        <v>2</v>
      </c>
      <c r="F1816" s="19" t="s">
        <v>161</v>
      </c>
      <c r="G1816" s="14">
        <v>101.67452051186156</v>
      </c>
      <c r="H1816" s="14">
        <v>178.08219175164169</v>
      </c>
      <c r="I1816" s="14"/>
      <c r="J1816" s="14">
        <v>25.683059587434698</v>
      </c>
      <c r="K1816" s="14">
        <v>305.43977185093792</v>
      </c>
      <c r="L1816" s="18">
        <v>57.940803150986568</v>
      </c>
      <c r="M1816" s="18">
        <v>247.49896860514707</v>
      </c>
      <c r="N1816" s="18"/>
      <c r="O1816" s="18">
        <v>9.4827363427233227E-8</v>
      </c>
      <c r="P1816" s="18">
        <v>305.43977185096099</v>
      </c>
      <c r="Q1816" s="17">
        <v>112.58517852046219</v>
      </c>
      <c r="R1816" s="17">
        <v>98.999999458426458</v>
      </c>
      <c r="S1816" s="17"/>
      <c r="T1816" s="17"/>
    </row>
    <row r="1817" spans="1:20" x14ac:dyDescent="0.25">
      <c r="A1817" s="19" t="s">
        <v>168</v>
      </c>
      <c r="B1817" s="19" t="s">
        <v>14</v>
      </c>
      <c r="C1817" s="19" t="s">
        <v>70</v>
      </c>
      <c r="D1817" s="19" t="s">
        <v>70</v>
      </c>
      <c r="E1817" s="19" t="s">
        <v>2</v>
      </c>
      <c r="F1817" s="19" t="s">
        <v>162</v>
      </c>
      <c r="G1817" s="14">
        <v>101.67452048315937</v>
      </c>
      <c r="H1817" s="14">
        <v>178.08219171642651</v>
      </c>
      <c r="I1817" s="14"/>
      <c r="J1817" s="14">
        <v>5.980327324311912E-7</v>
      </c>
      <c r="K1817" s="14">
        <v>279.7567127976186</v>
      </c>
      <c r="L1817" s="18">
        <v>74.466610701419398</v>
      </c>
      <c r="M1817" s="18">
        <v>205.29010190534797</v>
      </c>
      <c r="N1817" s="18"/>
      <c r="O1817" s="18">
        <v>1.908538756228532E-7</v>
      </c>
      <c r="P1817" s="18">
        <v>279.75671279762122</v>
      </c>
      <c r="Q1817" s="17">
        <v>109.77515440892162</v>
      </c>
      <c r="R1817" s="17">
        <v>98.999998981022273</v>
      </c>
      <c r="S1817" s="17"/>
      <c r="T1817" s="17"/>
    </row>
    <row r="1818" spans="1:20" x14ac:dyDescent="0.25">
      <c r="A1818" s="19" t="s">
        <v>168</v>
      </c>
      <c r="B1818" s="19" t="s">
        <v>14</v>
      </c>
      <c r="C1818" s="19" t="s">
        <v>70</v>
      </c>
      <c r="D1818" s="19" t="s">
        <v>70</v>
      </c>
      <c r="E1818" s="19" t="s">
        <v>2</v>
      </c>
      <c r="F1818" s="19" t="s">
        <v>163</v>
      </c>
      <c r="G1818" s="14">
        <v>101.67452019015157</v>
      </c>
      <c r="H1818" s="14">
        <v>119.8383904791817</v>
      </c>
      <c r="I1818" s="14"/>
      <c r="J1818" s="14">
        <v>2.7178934160337743E-7</v>
      </c>
      <c r="K1818" s="14">
        <v>221.51291094112261</v>
      </c>
      <c r="L1818" s="18">
        <v>78.139762170333341</v>
      </c>
      <c r="M1818" s="18">
        <v>66.412284951184901</v>
      </c>
      <c r="N1818" s="18"/>
      <c r="O1818" s="18">
        <v>76.960863819605407</v>
      </c>
      <c r="P1818" s="18">
        <v>221.51291094112364</v>
      </c>
      <c r="Q1818" s="17">
        <v>101.49913832288772</v>
      </c>
      <c r="R1818" s="17">
        <v>98.999993136838</v>
      </c>
      <c r="S1818" s="17"/>
      <c r="T1818" s="17"/>
    </row>
    <row r="1819" spans="1:20" x14ac:dyDescent="0.25">
      <c r="A1819" s="19" t="s">
        <v>168</v>
      </c>
      <c r="B1819" s="19" t="s">
        <v>14</v>
      </c>
      <c r="C1819" s="19" t="s">
        <v>70</v>
      </c>
      <c r="D1819" s="19" t="s">
        <v>70</v>
      </c>
      <c r="E1819" s="19" t="s">
        <v>2</v>
      </c>
      <c r="F1819" s="19" t="s">
        <v>169</v>
      </c>
      <c r="G1819" s="14">
        <v>37.111199963439191</v>
      </c>
      <c r="H1819" s="14">
        <v>61.388884306230871</v>
      </c>
      <c r="I1819" s="14"/>
      <c r="J1819" s="14">
        <v>4.6999999931154175</v>
      </c>
      <c r="K1819" s="14">
        <v>103.20008426278547</v>
      </c>
      <c r="L1819" s="18">
        <v>24.383825515361536</v>
      </c>
      <c r="M1819" s="18">
        <v>74.044685150357125</v>
      </c>
      <c r="N1819" s="18"/>
      <c r="O1819" s="18">
        <v>4.7715735970714075</v>
      </c>
      <c r="P1819" s="18">
        <v>103.20008426279007</v>
      </c>
      <c r="Q1819" s="17">
        <v>109.35276897523802</v>
      </c>
      <c r="R1819" s="17"/>
      <c r="S1819" s="17"/>
      <c r="T1819" s="17"/>
    </row>
    <row r="1820" spans="1:20" x14ac:dyDescent="0.25">
      <c r="A1820" s="19" t="s">
        <v>168</v>
      </c>
      <c r="B1820" s="19" t="s">
        <v>14</v>
      </c>
      <c r="C1820" s="19" t="s">
        <v>70</v>
      </c>
      <c r="D1820" s="19" t="s">
        <v>70</v>
      </c>
      <c r="E1820" s="19" t="s">
        <v>3</v>
      </c>
      <c r="F1820" s="19" t="s">
        <v>161</v>
      </c>
      <c r="G1820" s="14">
        <v>106.03006084066507</v>
      </c>
      <c r="H1820" s="14">
        <v>157.39146510958707</v>
      </c>
      <c r="I1820" s="14"/>
      <c r="J1820" s="14">
        <v>2.8682732763382382E-7</v>
      </c>
      <c r="K1820" s="14">
        <v>263.42152623707949</v>
      </c>
      <c r="L1820" s="18">
        <v>70.142938179814564</v>
      </c>
      <c r="M1820" s="18">
        <v>167.20441587692247</v>
      </c>
      <c r="N1820" s="18"/>
      <c r="O1820" s="18">
        <v>26.07417218039469</v>
      </c>
      <c r="P1820" s="18">
        <v>263.42152623713173</v>
      </c>
      <c r="Q1820" s="17">
        <v>95.756333595525689</v>
      </c>
      <c r="R1820" s="17">
        <v>95.756333353815592</v>
      </c>
      <c r="S1820" s="17"/>
      <c r="T1820" s="17"/>
    </row>
    <row r="1821" spans="1:20" x14ac:dyDescent="0.25">
      <c r="A1821" s="19" t="s">
        <v>168</v>
      </c>
      <c r="B1821" s="19" t="s">
        <v>14</v>
      </c>
      <c r="C1821" s="19" t="s">
        <v>70</v>
      </c>
      <c r="D1821" s="19" t="s">
        <v>70</v>
      </c>
      <c r="E1821" s="19" t="s">
        <v>3</v>
      </c>
      <c r="F1821" s="19" t="s">
        <v>162</v>
      </c>
      <c r="G1821" s="14">
        <v>106.23356078596053</v>
      </c>
      <c r="H1821" s="14">
        <v>115.94524007634355</v>
      </c>
      <c r="I1821" s="14"/>
      <c r="J1821" s="14">
        <v>21.599999425040409</v>
      </c>
      <c r="K1821" s="14">
        <v>243.7788002873445</v>
      </c>
      <c r="L1821" s="18">
        <v>86.15857829966572</v>
      </c>
      <c r="M1821" s="18">
        <v>157.62022155835118</v>
      </c>
      <c r="N1821" s="18"/>
      <c r="O1821" s="18">
        <v>4.2932726701064231E-7</v>
      </c>
      <c r="P1821" s="18">
        <v>243.77880028734415</v>
      </c>
      <c r="Q1821" s="17">
        <v>101.11247317659041</v>
      </c>
      <c r="R1821" s="17">
        <v>101.11247265436926</v>
      </c>
      <c r="S1821" s="17"/>
      <c r="T1821" s="17"/>
    </row>
    <row r="1822" spans="1:20" x14ac:dyDescent="0.25">
      <c r="A1822" s="19" t="s">
        <v>168</v>
      </c>
      <c r="B1822" s="19" t="s">
        <v>14</v>
      </c>
      <c r="C1822" s="19" t="s">
        <v>70</v>
      </c>
      <c r="D1822" s="19" t="s">
        <v>70</v>
      </c>
      <c r="E1822" s="19" t="s">
        <v>3</v>
      </c>
      <c r="F1822" s="19" t="s">
        <v>163</v>
      </c>
      <c r="G1822" s="14">
        <v>106.62739711204503</v>
      </c>
      <c r="H1822" s="14">
        <v>101.34176082048626</v>
      </c>
      <c r="I1822" s="14"/>
      <c r="J1822" s="14">
        <v>33.999999853336426</v>
      </c>
      <c r="K1822" s="14">
        <v>241.96915778586771</v>
      </c>
      <c r="L1822" s="18">
        <v>84.348936399243229</v>
      </c>
      <c r="M1822" s="18">
        <v>157.62022110371868</v>
      </c>
      <c r="N1822" s="18"/>
      <c r="O1822" s="18">
        <v>2.8291444909484787E-7</v>
      </c>
      <c r="P1822" s="18">
        <v>241.96915778587635</v>
      </c>
      <c r="Q1822" s="17">
        <v>111.47828708784414</v>
      </c>
      <c r="R1822" s="17">
        <v>111.4782850820022</v>
      </c>
      <c r="S1822" s="17"/>
      <c r="T1822" s="17"/>
    </row>
    <row r="1823" spans="1:20" x14ac:dyDescent="0.25">
      <c r="A1823" s="19" t="s">
        <v>168</v>
      </c>
      <c r="B1823" s="19" t="s">
        <v>14</v>
      </c>
      <c r="C1823" s="19" t="s">
        <v>70</v>
      </c>
      <c r="D1823" s="19" t="s">
        <v>70</v>
      </c>
      <c r="E1823" s="19" t="s">
        <v>3</v>
      </c>
      <c r="F1823" s="19" t="s">
        <v>169</v>
      </c>
      <c r="G1823" s="14">
        <v>38.762427049103763</v>
      </c>
      <c r="H1823" s="14">
        <v>48.999256095085805</v>
      </c>
      <c r="I1823" s="14"/>
      <c r="J1823" s="14">
        <v>4.6999999744011083</v>
      </c>
      <c r="K1823" s="14">
        <v>92.461683118590685</v>
      </c>
      <c r="L1823" s="18">
        <v>28.404821139619031</v>
      </c>
      <c r="M1823" s="18">
        <v>59.285288400909508</v>
      </c>
      <c r="N1823" s="18"/>
      <c r="O1823" s="18">
        <v>4.7715735780721964</v>
      </c>
      <c r="P1823" s="18">
        <v>92.461683118600732</v>
      </c>
      <c r="Q1823" s="17">
        <v>100.60048830163255</v>
      </c>
      <c r="R1823" s="17"/>
      <c r="S1823" s="17"/>
      <c r="T1823" s="17"/>
    </row>
    <row r="1824" spans="1:20" x14ac:dyDescent="0.25">
      <c r="A1824" s="19" t="s">
        <v>168</v>
      </c>
      <c r="B1824" s="19" t="s">
        <v>14</v>
      </c>
      <c r="C1824" s="19" t="s">
        <v>70</v>
      </c>
      <c r="D1824" s="19" t="s">
        <v>70</v>
      </c>
      <c r="E1824" s="19" t="s">
        <v>4</v>
      </c>
      <c r="F1824" s="19" t="s">
        <v>161</v>
      </c>
      <c r="G1824" s="14">
        <v>110.73403721092484</v>
      </c>
      <c r="H1824" s="14">
        <v>146.85306664556217</v>
      </c>
      <c r="I1824" s="14"/>
      <c r="J1824" s="14">
        <v>5.4682162305397101E-7</v>
      </c>
      <c r="K1824" s="14">
        <v>257.58710440330867</v>
      </c>
      <c r="L1824" s="18">
        <v>73.892703633334634</v>
      </c>
      <c r="M1824" s="18">
        <v>157.62022899069069</v>
      </c>
      <c r="N1824" s="18"/>
      <c r="O1824" s="18">
        <v>26.074171779321969</v>
      </c>
      <c r="P1824" s="18">
        <v>257.58710440334727</v>
      </c>
      <c r="Q1824" s="17">
        <v>114.90828641001434</v>
      </c>
      <c r="R1824" s="17">
        <v>114.90828609500133</v>
      </c>
      <c r="S1824" s="17"/>
      <c r="T1824" s="17"/>
    </row>
    <row r="1825" spans="1:20" x14ac:dyDescent="0.25">
      <c r="A1825" s="19" t="s">
        <v>168</v>
      </c>
      <c r="B1825" s="19" t="s">
        <v>14</v>
      </c>
      <c r="C1825" s="19" t="s">
        <v>70</v>
      </c>
      <c r="D1825" s="19" t="s">
        <v>70</v>
      </c>
      <c r="E1825" s="19" t="s">
        <v>4</v>
      </c>
      <c r="F1825" s="19" t="s">
        <v>162</v>
      </c>
      <c r="G1825" s="14">
        <v>110.93676258629925</v>
      </c>
      <c r="H1825" s="14">
        <v>115.84875862794365</v>
      </c>
      <c r="I1825" s="14"/>
      <c r="J1825" s="14">
        <v>21.599998990899955</v>
      </c>
      <c r="K1825" s="14">
        <v>248.38552020514288</v>
      </c>
      <c r="L1825" s="18">
        <v>90.765297705442848</v>
      </c>
      <c r="M1825" s="18">
        <v>157.62022164479322</v>
      </c>
      <c r="N1825" s="18"/>
      <c r="O1825" s="18">
        <v>8.5488138746352141E-7</v>
      </c>
      <c r="P1825" s="18">
        <v>248.38552020511744</v>
      </c>
      <c r="Q1825" s="17">
        <v>121.1223447840905</v>
      </c>
      <c r="R1825" s="17">
        <v>121.12234411301755</v>
      </c>
      <c r="S1825" s="17"/>
      <c r="T1825" s="17"/>
    </row>
    <row r="1826" spans="1:20" x14ac:dyDescent="0.25">
      <c r="A1826" s="19" t="s">
        <v>168</v>
      </c>
      <c r="B1826" s="19" t="s">
        <v>14</v>
      </c>
      <c r="C1826" s="19" t="s">
        <v>70</v>
      </c>
      <c r="D1826" s="19" t="s">
        <v>70</v>
      </c>
      <c r="E1826" s="19" t="s">
        <v>4</v>
      </c>
      <c r="F1826" s="19" t="s">
        <v>163</v>
      </c>
      <c r="G1826" s="14">
        <v>111.32406031776358</v>
      </c>
      <c r="H1826" s="14">
        <v>101.44200249350259</v>
      </c>
      <c r="I1826" s="14"/>
      <c r="J1826" s="14">
        <v>33.999999831544265</v>
      </c>
      <c r="K1826" s="14">
        <v>246.76606264281045</v>
      </c>
      <c r="L1826" s="18">
        <v>89.14584080575429</v>
      </c>
      <c r="M1826" s="18">
        <v>157.62022129009475</v>
      </c>
      <c r="N1826" s="18"/>
      <c r="O1826" s="18">
        <v>5.4696965031406355E-7</v>
      </c>
      <c r="P1826" s="18">
        <v>246.7660626428187</v>
      </c>
      <c r="Q1826" s="17">
        <v>132.99402582263133</v>
      </c>
      <c r="R1826" s="17">
        <v>132.99402344782519</v>
      </c>
      <c r="S1826" s="17"/>
      <c r="T1826" s="17"/>
    </row>
    <row r="1827" spans="1:20" x14ac:dyDescent="0.25">
      <c r="A1827" s="19" t="s">
        <v>168</v>
      </c>
      <c r="B1827" s="19" t="s">
        <v>14</v>
      </c>
      <c r="C1827" s="19" t="s">
        <v>70</v>
      </c>
      <c r="D1827" s="19" t="s">
        <v>70</v>
      </c>
      <c r="E1827" s="19" t="s">
        <v>4</v>
      </c>
      <c r="F1827" s="19" t="s">
        <v>169</v>
      </c>
      <c r="G1827" s="14">
        <v>40.478832059656497</v>
      </c>
      <c r="H1827" s="14">
        <v>47.065366386088272</v>
      </c>
      <c r="I1827" s="14"/>
      <c r="J1827" s="14">
        <v>4.6999999685320955</v>
      </c>
      <c r="K1827" s="14">
        <v>92.24419841427688</v>
      </c>
      <c r="L1827" s="18">
        <v>29.941242619510145</v>
      </c>
      <c r="M1827" s="18">
        <v>57.531382222657456</v>
      </c>
      <c r="N1827" s="18"/>
      <c r="O1827" s="18">
        <v>4.7715735721138053</v>
      </c>
      <c r="P1827" s="18">
        <v>92.244198414281399</v>
      </c>
      <c r="Q1827" s="17">
        <v>120.50735752436943</v>
      </c>
      <c r="R1827" s="17"/>
      <c r="S1827" s="17"/>
      <c r="T1827" s="17"/>
    </row>
    <row r="1828" spans="1:20" x14ac:dyDescent="0.25">
      <c r="A1828" s="19" t="s">
        <v>168</v>
      </c>
      <c r="B1828" s="19" t="s">
        <v>14</v>
      </c>
      <c r="C1828" s="19" t="s">
        <v>70</v>
      </c>
      <c r="D1828" s="19" t="s">
        <v>70</v>
      </c>
      <c r="E1828" s="19" t="s">
        <v>5</v>
      </c>
      <c r="F1828" s="19" t="s">
        <v>161</v>
      </c>
      <c r="G1828" s="14">
        <v>108.68319563858554</v>
      </c>
      <c r="H1828" s="14">
        <v>147.28005934781513</v>
      </c>
      <c r="I1828" s="14"/>
      <c r="J1828" s="14">
        <v>6.6146160639835472E-7</v>
      </c>
      <c r="K1828" s="14">
        <v>255.96325564786227</v>
      </c>
      <c r="L1828" s="18">
        <v>72.268856232907794</v>
      </c>
      <c r="M1828" s="18">
        <v>157.62022783886303</v>
      </c>
      <c r="N1828" s="18"/>
      <c r="O1828" s="18">
        <v>26.074171576095917</v>
      </c>
      <c r="P1828" s="18">
        <v>255.96325564786673</v>
      </c>
      <c r="Q1828" s="17">
        <v>157.47896819952757</v>
      </c>
      <c r="R1828" s="17">
        <v>157.47896718126958</v>
      </c>
      <c r="S1828" s="17"/>
      <c r="T1828" s="17"/>
    </row>
    <row r="1829" spans="1:20" x14ac:dyDescent="0.25">
      <c r="A1829" s="19" t="s">
        <v>168</v>
      </c>
      <c r="B1829" s="19" t="s">
        <v>14</v>
      </c>
      <c r="C1829" s="19" t="s">
        <v>70</v>
      </c>
      <c r="D1829" s="19" t="s">
        <v>70</v>
      </c>
      <c r="E1829" s="19" t="s">
        <v>5</v>
      </c>
      <c r="F1829" s="19" t="s">
        <v>162</v>
      </c>
      <c r="G1829" s="14">
        <v>108.88064789374569</v>
      </c>
      <c r="H1829" s="14">
        <v>116.10967690808998</v>
      </c>
      <c r="I1829" s="14"/>
      <c r="J1829" s="14">
        <v>21.599998756507645</v>
      </c>
      <c r="K1829" s="14">
        <v>246.5903235583433</v>
      </c>
      <c r="L1829" s="18">
        <v>88.970100740840252</v>
      </c>
      <c r="M1829" s="18">
        <v>157.62022178836429</v>
      </c>
      <c r="N1829" s="18"/>
      <c r="O1829" s="18">
        <v>1.0291364456788384E-6</v>
      </c>
      <c r="P1829" s="18">
        <v>246.590323558341</v>
      </c>
      <c r="Q1829" s="17">
        <v>164.98983826744188</v>
      </c>
      <c r="R1829" s="17">
        <v>164.98983600704315</v>
      </c>
      <c r="S1829" s="17"/>
      <c r="T1829" s="17"/>
    </row>
    <row r="1830" spans="1:20" x14ac:dyDescent="0.25">
      <c r="A1830" s="19" t="s">
        <v>168</v>
      </c>
      <c r="B1830" s="19" t="s">
        <v>14</v>
      </c>
      <c r="C1830" s="19" t="s">
        <v>70</v>
      </c>
      <c r="D1830" s="19" t="s">
        <v>70</v>
      </c>
      <c r="E1830" s="19" t="s">
        <v>5</v>
      </c>
      <c r="F1830" s="19" t="s">
        <v>163</v>
      </c>
      <c r="G1830" s="14">
        <v>109.23807985501419</v>
      </c>
      <c r="H1830" s="14">
        <v>102.02094211345853</v>
      </c>
      <c r="I1830" s="14"/>
      <c r="J1830" s="14">
        <v>33.999999816458939</v>
      </c>
      <c r="K1830" s="14">
        <v>245.25902178493166</v>
      </c>
      <c r="L1830" s="18">
        <v>87.638799772091048</v>
      </c>
      <c r="M1830" s="18">
        <v>157.62022133565483</v>
      </c>
      <c r="N1830" s="18"/>
      <c r="O1830" s="18">
        <v>6.7718663303618372E-7</v>
      </c>
      <c r="P1830" s="18">
        <v>245.25902178493249</v>
      </c>
      <c r="Q1830" s="17">
        <v>178.58617023531735</v>
      </c>
      <c r="R1830" s="17">
        <v>178.58615893426085</v>
      </c>
      <c r="S1830" s="17"/>
      <c r="T1830" s="17"/>
    </row>
    <row r="1831" spans="1:20" x14ac:dyDescent="0.25">
      <c r="A1831" s="19" t="s">
        <v>168</v>
      </c>
      <c r="B1831" s="19" t="s">
        <v>14</v>
      </c>
      <c r="C1831" s="19" t="s">
        <v>70</v>
      </c>
      <c r="D1831" s="19" t="s">
        <v>70</v>
      </c>
      <c r="E1831" s="19" t="s">
        <v>5</v>
      </c>
      <c r="F1831" s="19" t="s">
        <v>169</v>
      </c>
      <c r="G1831" s="14">
        <v>39.727463500121516</v>
      </c>
      <c r="H1831" s="14">
        <v>47.210710500655395</v>
      </c>
      <c r="I1831" s="14"/>
      <c r="J1831" s="14">
        <v>4.6999999604488458</v>
      </c>
      <c r="K1831" s="14">
        <v>91.63817396122576</v>
      </c>
      <c r="L1831" s="18">
        <v>29.335218365392603</v>
      </c>
      <c r="M1831" s="18">
        <v>57.531382031926242</v>
      </c>
      <c r="N1831" s="18"/>
      <c r="O1831" s="18">
        <v>4.7715735639074977</v>
      </c>
      <c r="P1831" s="18">
        <v>91.638173961226343</v>
      </c>
      <c r="Q1831" s="17">
        <v>164.12208748528312</v>
      </c>
      <c r="R1831" s="17"/>
      <c r="S1831" s="17"/>
      <c r="T1831" s="17"/>
    </row>
    <row r="1832" spans="1:20" x14ac:dyDescent="0.25">
      <c r="A1832" s="19" t="s">
        <v>168</v>
      </c>
      <c r="B1832" s="19" t="s">
        <v>14</v>
      </c>
      <c r="C1832" s="19" t="s">
        <v>70</v>
      </c>
      <c r="D1832" s="19" t="s">
        <v>70</v>
      </c>
      <c r="E1832" s="19" t="s">
        <v>6</v>
      </c>
      <c r="F1832" s="19" t="s">
        <v>161</v>
      </c>
      <c r="G1832" s="14">
        <v>108.72660800149399</v>
      </c>
      <c r="H1832" s="14">
        <v>138.65428496053192</v>
      </c>
      <c r="I1832" s="14"/>
      <c r="J1832" s="14">
        <v>7.9721810341157912E-7</v>
      </c>
      <c r="K1832" s="14">
        <v>247.380893759244</v>
      </c>
      <c r="L1832" s="18">
        <v>74.008924838253463</v>
      </c>
      <c r="M1832" s="18">
        <v>147.29779761750771</v>
      </c>
      <c r="N1832" s="18"/>
      <c r="O1832" s="18">
        <v>26.074171303454925</v>
      </c>
      <c r="P1832" s="18">
        <v>247.38089375921612</v>
      </c>
      <c r="Q1832" s="17">
        <v>211.91403962862682</v>
      </c>
      <c r="R1832" s="17">
        <v>211.9140352171043</v>
      </c>
      <c r="S1832" s="17"/>
      <c r="T1832" s="17"/>
    </row>
    <row r="1833" spans="1:20" x14ac:dyDescent="0.25">
      <c r="A1833" s="19" t="s">
        <v>168</v>
      </c>
      <c r="B1833" s="19" t="s">
        <v>14</v>
      </c>
      <c r="C1833" s="19" t="s">
        <v>70</v>
      </c>
      <c r="D1833" s="19" t="s">
        <v>70</v>
      </c>
      <c r="E1833" s="19" t="s">
        <v>6</v>
      </c>
      <c r="F1833" s="19" t="s">
        <v>162</v>
      </c>
      <c r="G1833" s="14">
        <v>108.92334943901928</v>
      </c>
      <c r="H1833" s="14">
        <v>118.3983395965781</v>
      </c>
      <c r="I1833" s="14"/>
      <c r="J1833" s="14">
        <v>21.599998491856365</v>
      </c>
      <c r="K1833" s="14">
        <v>248.92168752745374</v>
      </c>
      <c r="L1833" s="18">
        <v>91.30146436431356</v>
      </c>
      <c r="M1833" s="18">
        <v>157.62022190433393</v>
      </c>
      <c r="N1833" s="18"/>
      <c r="O1833" s="18">
        <v>1.2588004807568838E-6</v>
      </c>
      <c r="P1833" s="18">
        <v>248.92168752744797</v>
      </c>
      <c r="Q1833" s="17">
        <v>220.9966112331806</v>
      </c>
      <c r="R1833" s="17">
        <v>220.99659512795134</v>
      </c>
      <c r="S1833" s="17"/>
      <c r="T1833" s="17"/>
    </row>
    <row r="1834" spans="1:20" x14ac:dyDescent="0.25">
      <c r="A1834" s="19" t="s">
        <v>168</v>
      </c>
      <c r="B1834" s="19" t="s">
        <v>14</v>
      </c>
      <c r="C1834" s="19" t="s">
        <v>70</v>
      </c>
      <c r="D1834" s="19" t="s">
        <v>70</v>
      </c>
      <c r="E1834" s="19" t="s">
        <v>6</v>
      </c>
      <c r="F1834" s="19" t="s">
        <v>163</v>
      </c>
      <c r="G1834" s="14">
        <v>109.04318484148629</v>
      </c>
      <c r="H1834" s="14">
        <v>104.80390926176997</v>
      </c>
      <c r="I1834" s="14"/>
      <c r="J1834" s="14">
        <v>33.999999764318183</v>
      </c>
      <c r="K1834" s="14">
        <v>247.84709386757444</v>
      </c>
      <c r="L1834" s="18">
        <v>90.226871401573703</v>
      </c>
      <c r="M1834" s="18">
        <v>157.62022159475598</v>
      </c>
      <c r="N1834" s="18"/>
      <c r="O1834" s="18">
        <v>8.7124507913342544E-7</v>
      </c>
      <c r="P1834" s="18">
        <v>247.84709386757476</v>
      </c>
      <c r="Q1834" s="17">
        <v>236.03657963275509</v>
      </c>
      <c r="R1834" s="17">
        <v>226.52879236047289</v>
      </c>
      <c r="S1834" s="17"/>
      <c r="T1834" s="17"/>
    </row>
    <row r="1835" spans="1:20" x14ac:dyDescent="0.25">
      <c r="A1835" s="19" t="s">
        <v>168</v>
      </c>
      <c r="B1835" s="19" t="s">
        <v>14</v>
      </c>
      <c r="C1835" s="19" t="s">
        <v>70</v>
      </c>
      <c r="D1835" s="19" t="s">
        <v>70</v>
      </c>
      <c r="E1835" s="19" t="s">
        <v>6</v>
      </c>
      <c r="F1835" s="19" t="s">
        <v>169</v>
      </c>
      <c r="G1835" s="14">
        <v>39.728448657127856</v>
      </c>
      <c r="H1835" s="14">
        <v>46.079377273596457</v>
      </c>
      <c r="I1835" s="14"/>
      <c r="J1835" s="14">
        <v>4.6999999503014038</v>
      </c>
      <c r="K1835" s="14">
        <v>90.50782588102571</v>
      </c>
      <c r="L1835" s="18">
        <v>30.093874996015579</v>
      </c>
      <c r="M1835" s="18">
        <v>55.642377331398855</v>
      </c>
      <c r="N1835" s="18"/>
      <c r="O1835" s="18">
        <v>4.7715735536055037</v>
      </c>
      <c r="P1835" s="18">
        <v>90.50782588101994</v>
      </c>
      <c r="Q1835" s="17">
        <v>219.70477219707647</v>
      </c>
      <c r="R1835" s="17"/>
      <c r="S1835" s="17"/>
      <c r="T1835" s="17"/>
    </row>
    <row r="1836" spans="1:20" x14ac:dyDescent="0.25">
      <c r="A1836" s="19" t="s">
        <v>168</v>
      </c>
      <c r="B1836" s="19" t="s">
        <v>14</v>
      </c>
      <c r="C1836" s="19" t="s">
        <v>70</v>
      </c>
      <c r="D1836" s="19" t="s">
        <v>70</v>
      </c>
      <c r="E1836" s="19" t="s">
        <v>7</v>
      </c>
      <c r="F1836" s="19" t="s">
        <v>161</v>
      </c>
      <c r="G1836" s="14">
        <v>108.45020103973286</v>
      </c>
      <c r="H1836" s="14">
        <v>139.94808588564493</v>
      </c>
      <c r="I1836" s="14"/>
      <c r="J1836" s="14">
        <v>9.7429892494407417E-7</v>
      </c>
      <c r="K1836" s="14">
        <v>248.39828789967672</v>
      </c>
      <c r="L1836" s="18">
        <v>75.129957630687628</v>
      </c>
      <c r="M1836" s="18">
        <v>147.19415928674684</v>
      </c>
      <c r="N1836" s="18"/>
      <c r="O1836" s="18">
        <v>26.074170982233138</v>
      </c>
      <c r="P1836" s="18">
        <v>248.39828789966762</v>
      </c>
      <c r="Q1836" s="17">
        <v>263.77267292467968</v>
      </c>
      <c r="R1836" s="17">
        <v>263.77266083039979</v>
      </c>
      <c r="S1836" s="17"/>
      <c r="T1836" s="17"/>
    </row>
    <row r="1837" spans="1:20" x14ac:dyDescent="0.25">
      <c r="A1837" s="19" t="s">
        <v>168</v>
      </c>
      <c r="B1837" s="19" t="s">
        <v>14</v>
      </c>
      <c r="C1837" s="19" t="s">
        <v>70</v>
      </c>
      <c r="D1837" s="19" t="s">
        <v>70</v>
      </c>
      <c r="E1837" s="19" t="s">
        <v>7</v>
      </c>
      <c r="F1837" s="19" t="s">
        <v>162</v>
      </c>
      <c r="G1837" s="14">
        <v>108.61699618950986</v>
      </c>
      <c r="H1837" s="14">
        <v>120.14146646606345</v>
      </c>
      <c r="I1837" s="14"/>
      <c r="J1837" s="14">
        <v>21.599998117865983</v>
      </c>
      <c r="K1837" s="14">
        <v>250.3584607734393</v>
      </c>
      <c r="L1837" s="18">
        <v>92.738237166760712</v>
      </c>
      <c r="M1837" s="18">
        <v>157.62022205804323</v>
      </c>
      <c r="N1837" s="18"/>
      <c r="O1837" s="18">
        <v>1.5486400284878578E-6</v>
      </c>
      <c r="P1837" s="18">
        <v>250.35846077344397</v>
      </c>
      <c r="Q1837" s="17">
        <v>274.4956108933485</v>
      </c>
      <c r="R1837" s="17">
        <v>273.09193614852222</v>
      </c>
      <c r="S1837" s="17"/>
      <c r="T1837" s="17"/>
    </row>
    <row r="1838" spans="1:20" x14ac:dyDescent="0.25">
      <c r="A1838" s="19" t="s">
        <v>168</v>
      </c>
      <c r="B1838" s="19" t="s">
        <v>14</v>
      </c>
      <c r="C1838" s="19" t="s">
        <v>70</v>
      </c>
      <c r="D1838" s="19" t="s">
        <v>70</v>
      </c>
      <c r="E1838" s="19" t="s">
        <v>7</v>
      </c>
      <c r="F1838" s="19" t="s">
        <v>163</v>
      </c>
      <c r="G1838" s="14">
        <v>108.61699716386349</v>
      </c>
      <c r="H1838" s="14">
        <v>106.74823145400713</v>
      </c>
      <c r="I1838" s="14"/>
      <c r="J1838" s="14">
        <v>33.99999974805111</v>
      </c>
      <c r="K1838" s="14">
        <v>249.36522836592172</v>
      </c>
      <c r="L1838" s="18">
        <v>91.745005620689895</v>
      </c>
      <c r="M1838" s="18">
        <v>157.62022170759985</v>
      </c>
      <c r="N1838" s="18"/>
      <c r="O1838" s="18">
        <v>1.0376308923075008E-6</v>
      </c>
      <c r="P1838" s="18">
        <v>249.36522836592061</v>
      </c>
      <c r="Q1838" s="17">
        <v>292.32925293383187</v>
      </c>
      <c r="R1838" s="17">
        <v>273.09199259602417</v>
      </c>
      <c r="S1838" s="17"/>
      <c r="T1838" s="17"/>
    </row>
    <row r="1839" spans="1:20" x14ac:dyDescent="0.25">
      <c r="A1839" s="19" t="s">
        <v>168</v>
      </c>
      <c r="B1839" s="19" t="s">
        <v>14</v>
      </c>
      <c r="C1839" s="19" t="s">
        <v>70</v>
      </c>
      <c r="D1839" s="19" t="s">
        <v>70</v>
      </c>
      <c r="E1839" s="19" t="s">
        <v>7</v>
      </c>
      <c r="F1839" s="19" t="s">
        <v>169</v>
      </c>
      <c r="G1839" s="14">
        <v>39.614680157171833</v>
      </c>
      <c r="H1839" s="14">
        <v>46.645866043149084</v>
      </c>
      <c r="I1839" s="14"/>
      <c r="J1839" s="14">
        <v>4.6999999368197898</v>
      </c>
      <c r="K1839" s="14">
        <v>90.960546137140696</v>
      </c>
      <c r="L1839" s="18">
        <v>30.565561054909896</v>
      </c>
      <c r="M1839" s="18">
        <v>55.623411542311047</v>
      </c>
      <c r="N1839" s="18"/>
      <c r="O1839" s="18">
        <v>4.7715735399185837</v>
      </c>
      <c r="P1839" s="18">
        <v>90.960546137139531</v>
      </c>
      <c r="Q1839" s="17">
        <v>272.99110101186892</v>
      </c>
      <c r="R1839" s="17"/>
      <c r="S1839" s="17"/>
      <c r="T1839" s="17"/>
    </row>
    <row r="1840" spans="1:20" x14ac:dyDescent="0.25">
      <c r="A1840" s="19" t="s">
        <v>168</v>
      </c>
      <c r="B1840" s="19" t="s">
        <v>14</v>
      </c>
      <c r="C1840" s="19" t="s">
        <v>70</v>
      </c>
      <c r="D1840" s="19" t="s">
        <v>70</v>
      </c>
      <c r="E1840" s="19" t="s">
        <v>8</v>
      </c>
      <c r="F1840" s="19" t="s">
        <v>161</v>
      </c>
      <c r="G1840" s="14">
        <v>108.19080958805961</v>
      </c>
      <c r="H1840" s="14">
        <v>139.77252918859489</v>
      </c>
      <c r="I1840" s="14"/>
      <c r="J1840" s="14">
        <v>1.1901767680825447E-6</v>
      </c>
      <c r="K1840" s="14">
        <v>247.96333996683126</v>
      </c>
      <c r="L1840" s="18">
        <v>75.206558551779324</v>
      </c>
      <c r="M1840" s="18">
        <v>146.68261084464433</v>
      </c>
      <c r="N1840" s="18"/>
      <c r="O1840" s="18">
        <v>26.074170570412186</v>
      </c>
      <c r="P1840" s="18">
        <v>247.96333996683583</v>
      </c>
      <c r="Q1840" s="17">
        <v>330.87869587290857</v>
      </c>
      <c r="R1840" s="17">
        <v>312.76498884845176</v>
      </c>
      <c r="S1840" s="17"/>
      <c r="T1840" s="17"/>
    </row>
    <row r="1841" spans="1:20" x14ac:dyDescent="0.25">
      <c r="A1841" s="19" t="s">
        <v>168</v>
      </c>
      <c r="B1841" s="19" t="s">
        <v>14</v>
      </c>
      <c r="C1841" s="19" t="s">
        <v>70</v>
      </c>
      <c r="D1841" s="19" t="s">
        <v>70</v>
      </c>
      <c r="E1841" s="19" t="s">
        <v>8</v>
      </c>
      <c r="F1841" s="19" t="s">
        <v>162</v>
      </c>
      <c r="G1841" s="14">
        <v>108.19080958398109</v>
      </c>
      <c r="H1841" s="14">
        <v>120.7704833006204</v>
      </c>
      <c r="I1841" s="14"/>
      <c r="J1841" s="14">
        <v>21.599997676485948</v>
      </c>
      <c r="K1841" s="14">
        <v>250.56129056108745</v>
      </c>
      <c r="L1841" s="18">
        <v>92.941066397658872</v>
      </c>
      <c r="M1841" s="18">
        <v>157.62022226140968</v>
      </c>
      <c r="N1841" s="18"/>
      <c r="O1841" s="18">
        <v>1.9020213939485089E-6</v>
      </c>
      <c r="P1841" s="18">
        <v>250.56129056108995</v>
      </c>
      <c r="Q1841" s="17">
        <v>343.59776975746308</v>
      </c>
      <c r="R1841" s="17">
        <v>312.76498961626407</v>
      </c>
      <c r="S1841" s="17"/>
      <c r="T1841" s="17"/>
    </row>
    <row r="1842" spans="1:20" x14ac:dyDescent="0.25">
      <c r="A1842" s="19" t="s">
        <v>168</v>
      </c>
      <c r="B1842" s="19" t="s">
        <v>14</v>
      </c>
      <c r="C1842" s="19" t="s">
        <v>70</v>
      </c>
      <c r="D1842" s="19" t="s">
        <v>70</v>
      </c>
      <c r="E1842" s="19" t="s">
        <v>8</v>
      </c>
      <c r="F1842" s="19" t="s">
        <v>163</v>
      </c>
      <c r="G1842" s="14">
        <v>108.19080951508707</v>
      </c>
      <c r="H1842" s="14">
        <v>107.49205910669401</v>
      </c>
      <c r="I1842" s="14"/>
      <c r="J1842" s="14">
        <v>33.999999696527588</v>
      </c>
      <c r="K1842" s="14">
        <v>249.68286831830869</v>
      </c>
      <c r="L1842" s="18">
        <v>92.062645165815184</v>
      </c>
      <c r="M1842" s="18">
        <v>157.62022185600242</v>
      </c>
      <c r="N1842" s="18"/>
      <c r="O1842" s="18">
        <v>1.2964922226011377E-6</v>
      </c>
      <c r="P1842" s="18">
        <v>249.68286831830983</v>
      </c>
      <c r="Q1842" s="17">
        <v>364.02216439490235</v>
      </c>
      <c r="R1842" s="17">
        <v>312.76498777273974</v>
      </c>
      <c r="S1842" s="17"/>
      <c r="T1842" s="17"/>
    </row>
    <row r="1843" spans="1:20" x14ac:dyDescent="0.25">
      <c r="A1843" s="19" t="s">
        <v>168</v>
      </c>
      <c r="B1843" s="19" t="s">
        <v>14</v>
      </c>
      <c r="C1843" s="19" t="s">
        <v>70</v>
      </c>
      <c r="D1843" s="19" t="s">
        <v>70</v>
      </c>
      <c r="E1843" s="19" t="s">
        <v>8</v>
      </c>
      <c r="F1843" s="19" t="s">
        <v>169</v>
      </c>
      <c r="G1843" s="14">
        <v>39.489645494628036</v>
      </c>
      <c r="H1843" s="14">
        <v>46.735338502202339</v>
      </c>
      <c r="I1843" s="14"/>
      <c r="J1843" s="14">
        <v>4.6999999201653733</v>
      </c>
      <c r="K1843" s="14">
        <v>90.924983916995757</v>
      </c>
      <c r="L1843" s="18">
        <v>30.623612182975222</v>
      </c>
      <c r="M1843" s="18">
        <v>55.529798211011226</v>
      </c>
      <c r="N1843" s="18"/>
      <c r="O1843" s="18">
        <v>4.7715735230105141</v>
      </c>
      <c r="P1843" s="18">
        <v>90.924983916996965</v>
      </c>
      <c r="Q1843" s="17">
        <v>341.68845882847057</v>
      </c>
      <c r="R1843" s="17"/>
      <c r="S1843" s="17"/>
      <c r="T1843" s="17"/>
    </row>
    <row r="1844" spans="1:20" x14ac:dyDescent="0.25">
      <c r="A1844" s="19" t="s">
        <v>168</v>
      </c>
      <c r="B1844" s="19" t="s">
        <v>14</v>
      </c>
      <c r="C1844" s="19" t="s">
        <v>70</v>
      </c>
      <c r="D1844" s="19" t="s">
        <v>70</v>
      </c>
      <c r="E1844" s="19" t="s">
        <v>9</v>
      </c>
      <c r="F1844" s="19" t="s">
        <v>161</v>
      </c>
      <c r="G1844" s="14">
        <v>107.76462192538722</v>
      </c>
      <c r="H1844" s="14">
        <v>149.6820088258464</v>
      </c>
      <c r="I1844" s="14"/>
      <c r="J1844" s="14">
        <v>1.3913445767649153E-6</v>
      </c>
      <c r="K1844" s="14">
        <v>257.44663214257821</v>
      </c>
      <c r="L1844" s="18">
        <v>73.752235015926416</v>
      </c>
      <c r="M1844" s="18">
        <v>157.62022702297443</v>
      </c>
      <c r="N1844" s="18"/>
      <c r="O1844" s="18">
        <v>26.074170103663903</v>
      </c>
      <c r="P1844" s="18">
        <v>257.44663214256474</v>
      </c>
      <c r="Q1844" s="17">
        <v>437.81528743030003</v>
      </c>
      <c r="R1844" s="17">
        <v>358.20141248677152</v>
      </c>
      <c r="S1844" s="17"/>
      <c r="T1844" s="17"/>
    </row>
    <row r="1845" spans="1:20" x14ac:dyDescent="0.25">
      <c r="A1845" s="19" t="s">
        <v>168</v>
      </c>
      <c r="B1845" s="19" t="s">
        <v>14</v>
      </c>
      <c r="C1845" s="19" t="s">
        <v>70</v>
      </c>
      <c r="D1845" s="19" t="s">
        <v>70</v>
      </c>
      <c r="E1845" s="19" t="s">
        <v>9</v>
      </c>
      <c r="F1845" s="19" t="s">
        <v>162</v>
      </c>
      <c r="G1845" s="14">
        <v>107.76462189223753</v>
      </c>
      <c r="H1845" s="14">
        <v>119.6332205321839</v>
      </c>
      <c r="I1845" s="14"/>
      <c r="J1845" s="14">
        <v>21.599997223323296</v>
      </c>
      <c r="K1845" s="14">
        <v>248.99783964774471</v>
      </c>
      <c r="L1845" s="18">
        <v>91.377614911029497</v>
      </c>
      <c r="M1845" s="18">
        <v>157.62022246569683</v>
      </c>
      <c r="N1845" s="18"/>
      <c r="O1845" s="18">
        <v>2.2710186819588314E-6</v>
      </c>
      <c r="P1845" s="18">
        <v>248.997839647745</v>
      </c>
      <c r="Q1845" s="17">
        <v>453.2785807733826</v>
      </c>
      <c r="R1845" s="17">
        <v>358.20141124767423</v>
      </c>
      <c r="S1845" s="17"/>
      <c r="T1845" s="17"/>
    </row>
    <row r="1846" spans="1:20" x14ac:dyDescent="0.25">
      <c r="A1846" s="19" t="s">
        <v>168</v>
      </c>
      <c r="B1846" s="19" t="s">
        <v>14</v>
      </c>
      <c r="C1846" s="19" t="s">
        <v>70</v>
      </c>
      <c r="D1846" s="19" t="s">
        <v>70</v>
      </c>
      <c r="E1846" s="19" t="s">
        <v>9</v>
      </c>
      <c r="F1846" s="19" t="s">
        <v>163</v>
      </c>
      <c r="G1846" s="14">
        <v>107.7646218071674</v>
      </c>
      <c r="H1846" s="14">
        <v>106.51411591005964</v>
      </c>
      <c r="I1846" s="14"/>
      <c r="J1846" s="14">
        <v>33.99999961325274</v>
      </c>
      <c r="K1846" s="14">
        <v>248.27873733047977</v>
      </c>
      <c r="L1846" s="18">
        <v>90.658513660195297</v>
      </c>
      <c r="M1846" s="18">
        <v>157.62022208249687</v>
      </c>
      <c r="N1846" s="18"/>
      <c r="O1846" s="18">
        <v>1.5877873271827996E-6</v>
      </c>
      <c r="P1846" s="18">
        <v>248.27873733047949</v>
      </c>
      <c r="Q1846" s="17">
        <v>476.670089617234</v>
      </c>
      <c r="R1846" s="17">
        <v>358.20140807644043</v>
      </c>
      <c r="S1846" s="17"/>
      <c r="T1846" s="17"/>
    </row>
    <row r="1847" spans="1:20" x14ac:dyDescent="0.25">
      <c r="A1847" s="19" t="s">
        <v>168</v>
      </c>
      <c r="B1847" s="19" t="s">
        <v>14</v>
      </c>
      <c r="C1847" s="19" t="s">
        <v>70</v>
      </c>
      <c r="D1847" s="19" t="s">
        <v>70</v>
      </c>
      <c r="E1847" s="19" t="s">
        <v>9</v>
      </c>
      <c r="F1847" s="19" t="s">
        <v>169</v>
      </c>
      <c r="G1847" s="14">
        <v>39.334086991458747</v>
      </c>
      <c r="H1847" s="14">
        <v>48.351669265415659</v>
      </c>
      <c r="I1847" s="14"/>
      <c r="J1847" s="14">
        <v>4.6999998974365225</v>
      </c>
      <c r="K1847" s="14">
        <v>92.385756154310926</v>
      </c>
      <c r="L1847" s="18">
        <v>30.082800644170185</v>
      </c>
      <c r="M1847" s="18">
        <v>57.531382010202748</v>
      </c>
      <c r="N1847" s="18"/>
      <c r="O1847" s="18">
        <v>4.7715734999355499</v>
      </c>
      <c r="P1847" s="18">
        <v>92.385756154308481</v>
      </c>
      <c r="Q1847" s="17">
        <v>450.71156070058134</v>
      </c>
      <c r="R1847" s="17"/>
      <c r="S1847" s="17"/>
      <c r="T1847" s="17"/>
    </row>
    <row r="1848" spans="1:20" x14ac:dyDescent="0.25">
      <c r="A1848" s="19" t="s">
        <v>168</v>
      </c>
      <c r="B1848" s="19" t="s">
        <v>14</v>
      </c>
      <c r="C1848" s="19" t="s">
        <v>71</v>
      </c>
      <c r="D1848" s="19" t="s">
        <v>71</v>
      </c>
      <c r="E1848" s="19" t="s">
        <v>2</v>
      </c>
      <c r="F1848" s="19" t="s">
        <v>161</v>
      </c>
      <c r="G1848" s="14">
        <v>237.87584638983029</v>
      </c>
      <c r="H1848" s="14"/>
      <c r="I1848" s="14"/>
      <c r="J1848" s="14"/>
      <c r="K1848" s="14">
        <v>237.87584638983029</v>
      </c>
      <c r="L1848" s="18">
        <v>77.037271462715609</v>
      </c>
      <c r="M1848" s="18">
        <v>160.83857492712031</v>
      </c>
      <c r="N1848" s="18"/>
      <c r="O1848" s="18"/>
      <c r="P1848" s="18">
        <v>237.87584638983591</v>
      </c>
      <c r="Q1848" s="17">
        <v>77.872052606471527</v>
      </c>
      <c r="R1848" s="17">
        <v>77.872052508643677</v>
      </c>
      <c r="S1848" s="17"/>
      <c r="T1848" s="17"/>
    </row>
    <row r="1849" spans="1:20" x14ac:dyDescent="0.25">
      <c r="A1849" s="19" t="s">
        <v>168</v>
      </c>
      <c r="B1849" s="19" t="s">
        <v>14</v>
      </c>
      <c r="C1849" s="19" t="s">
        <v>71</v>
      </c>
      <c r="D1849" s="19" t="s">
        <v>71</v>
      </c>
      <c r="E1849" s="19" t="s">
        <v>2</v>
      </c>
      <c r="F1849" s="19" t="s">
        <v>162</v>
      </c>
      <c r="G1849" s="14">
        <v>237.85198313365052</v>
      </c>
      <c r="H1849" s="14"/>
      <c r="I1849" s="14"/>
      <c r="J1849" s="14"/>
      <c r="K1849" s="14">
        <v>237.85198313365052</v>
      </c>
      <c r="L1849" s="18">
        <v>96.252497870761459</v>
      </c>
      <c r="M1849" s="18">
        <v>141.59948526289145</v>
      </c>
      <c r="N1849" s="18"/>
      <c r="O1849" s="18"/>
      <c r="P1849" s="18">
        <v>237.85198313365291</v>
      </c>
      <c r="Q1849" s="17">
        <v>77.653472494163623</v>
      </c>
      <c r="R1849" s="17">
        <v>77.653472346264692</v>
      </c>
      <c r="S1849" s="17"/>
      <c r="T1849" s="17"/>
    </row>
    <row r="1850" spans="1:20" x14ac:dyDescent="0.25">
      <c r="A1850" s="19" t="s">
        <v>168</v>
      </c>
      <c r="B1850" s="19" t="s">
        <v>14</v>
      </c>
      <c r="C1850" s="19" t="s">
        <v>71</v>
      </c>
      <c r="D1850" s="19" t="s">
        <v>71</v>
      </c>
      <c r="E1850" s="19" t="s">
        <v>2</v>
      </c>
      <c r="F1850" s="19" t="s">
        <v>163</v>
      </c>
      <c r="G1850" s="14">
        <v>237.18529004427364</v>
      </c>
      <c r="H1850" s="14"/>
      <c r="I1850" s="14"/>
      <c r="J1850" s="14"/>
      <c r="K1850" s="14">
        <v>237.18529004427364</v>
      </c>
      <c r="L1850" s="18">
        <v>99.120435179907005</v>
      </c>
      <c r="M1850" s="18">
        <v>138.06485486436941</v>
      </c>
      <c r="N1850" s="18"/>
      <c r="O1850" s="18"/>
      <c r="P1850" s="18">
        <v>237.18529004427643</v>
      </c>
      <c r="Q1850" s="17">
        <v>71.546763266524067</v>
      </c>
      <c r="R1850" s="17">
        <v>71.546763090946513</v>
      </c>
      <c r="S1850" s="17"/>
      <c r="T1850" s="17"/>
    </row>
    <row r="1851" spans="1:20" x14ac:dyDescent="0.25">
      <c r="A1851" s="19" t="s">
        <v>168</v>
      </c>
      <c r="B1851" s="19" t="s">
        <v>14</v>
      </c>
      <c r="C1851" s="19" t="s">
        <v>71</v>
      </c>
      <c r="D1851" s="19" t="s">
        <v>71</v>
      </c>
      <c r="E1851" s="19" t="s">
        <v>2</v>
      </c>
      <c r="F1851" s="19" t="s">
        <v>169</v>
      </c>
      <c r="G1851" s="14">
        <v>86.779005848121969</v>
      </c>
      <c r="H1851" s="14"/>
      <c r="I1851" s="14"/>
      <c r="J1851" s="14"/>
      <c r="K1851" s="14">
        <v>86.779005848121969</v>
      </c>
      <c r="L1851" s="18">
        <v>31.793587403322569</v>
      </c>
      <c r="M1851" s="18">
        <v>54.985418444800892</v>
      </c>
      <c r="N1851" s="18"/>
      <c r="O1851" s="18"/>
      <c r="P1851" s="18">
        <v>86.779005848123461</v>
      </c>
      <c r="Q1851" s="17">
        <v>76.570012604659439</v>
      </c>
      <c r="R1851" s="17"/>
      <c r="S1851" s="17"/>
      <c r="T1851" s="17"/>
    </row>
    <row r="1852" spans="1:20" x14ac:dyDescent="0.25">
      <c r="A1852" s="19" t="s">
        <v>168</v>
      </c>
      <c r="B1852" s="19" t="s">
        <v>14</v>
      </c>
      <c r="C1852" s="19" t="s">
        <v>71</v>
      </c>
      <c r="D1852" s="19" t="s">
        <v>71</v>
      </c>
      <c r="E1852" s="19" t="s">
        <v>3</v>
      </c>
      <c r="F1852" s="19" t="s">
        <v>161</v>
      </c>
      <c r="G1852" s="14">
        <v>246.0254976700308</v>
      </c>
      <c r="H1852" s="14"/>
      <c r="I1852" s="14"/>
      <c r="J1852" s="14"/>
      <c r="K1852" s="14">
        <v>246.0254976700308</v>
      </c>
      <c r="L1852" s="18">
        <v>81.622295718336616</v>
      </c>
      <c r="M1852" s="18">
        <v>164.40320195166274</v>
      </c>
      <c r="N1852" s="18"/>
      <c r="O1852" s="18"/>
      <c r="P1852" s="18">
        <v>246.02549766999937</v>
      </c>
      <c r="Q1852" s="17">
        <v>82.677255856424949</v>
      </c>
      <c r="R1852" s="17">
        <v>82.677255817837462</v>
      </c>
      <c r="S1852" s="17"/>
      <c r="T1852" s="17"/>
    </row>
    <row r="1853" spans="1:20" x14ac:dyDescent="0.25">
      <c r="A1853" s="19" t="s">
        <v>168</v>
      </c>
      <c r="B1853" s="19" t="s">
        <v>14</v>
      </c>
      <c r="C1853" s="19" t="s">
        <v>71</v>
      </c>
      <c r="D1853" s="19" t="s">
        <v>71</v>
      </c>
      <c r="E1853" s="19" t="s">
        <v>3</v>
      </c>
      <c r="F1853" s="19" t="s">
        <v>162</v>
      </c>
      <c r="G1853" s="14">
        <v>245.41707056741177</v>
      </c>
      <c r="H1853" s="14"/>
      <c r="I1853" s="14"/>
      <c r="J1853" s="14"/>
      <c r="K1853" s="14">
        <v>245.41707056741177</v>
      </c>
      <c r="L1853" s="18">
        <v>101.5774547305253</v>
      </c>
      <c r="M1853" s="18">
        <v>143.8396158368958</v>
      </c>
      <c r="N1853" s="18"/>
      <c r="O1853" s="18"/>
      <c r="P1853" s="18">
        <v>245.41707056742109</v>
      </c>
      <c r="Q1853" s="17">
        <v>82.327821850427938</v>
      </c>
      <c r="R1853" s="17">
        <v>82.327821792326162</v>
      </c>
      <c r="S1853" s="17"/>
      <c r="T1853" s="17"/>
    </row>
    <row r="1854" spans="1:20" x14ac:dyDescent="0.25">
      <c r="A1854" s="19" t="s">
        <v>168</v>
      </c>
      <c r="B1854" s="19" t="s">
        <v>14</v>
      </c>
      <c r="C1854" s="19" t="s">
        <v>71</v>
      </c>
      <c r="D1854" s="19" t="s">
        <v>71</v>
      </c>
      <c r="E1854" s="19" t="s">
        <v>3</v>
      </c>
      <c r="F1854" s="19" t="s">
        <v>163</v>
      </c>
      <c r="G1854" s="14">
        <v>236.6589325061251</v>
      </c>
      <c r="H1854" s="14"/>
      <c r="I1854" s="14"/>
      <c r="J1854" s="14"/>
      <c r="K1854" s="14">
        <v>236.6589325061251</v>
      </c>
      <c r="L1854" s="18">
        <v>103.61914770956321</v>
      </c>
      <c r="M1854" s="18">
        <v>133.03978479656084</v>
      </c>
      <c r="N1854" s="18"/>
      <c r="O1854" s="18"/>
      <c r="P1854" s="18">
        <v>236.65893250612405</v>
      </c>
      <c r="Q1854" s="17">
        <v>77.297816409850441</v>
      </c>
      <c r="R1854" s="17">
        <v>77.297816354390903</v>
      </c>
      <c r="S1854" s="17"/>
      <c r="T1854" s="17"/>
    </row>
    <row r="1855" spans="1:20" x14ac:dyDescent="0.25">
      <c r="A1855" s="19" t="s">
        <v>168</v>
      </c>
      <c r="B1855" s="19" t="s">
        <v>14</v>
      </c>
      <c r="C1855" s="19" t="s">
        <v>71</v>
      </c>
      <c r="D1855" s="19" t="s">
        <v>71</v>
      </c>
      <c r="E1855" s="19" t="s">
        <v>3</v>
      </c>
      <c r="F1855" s="19" t="s">
        <v>169</v>
      </c>
      <c r="G1855" s="14">
        <v>89.145568357084798</v>
      </c>
      <c r="H1855" s="14"/>
      <c r="I1855" s="14"/>
      <c r="J1855" s="14"/>
      <c r="K1855" s="14">
        <v>89.145568357084798</v>
      </c>
      <c r="L1855" s="18">
        <v>33.550561842111556</v>
      </c>
      <c r="M1855" s="18">
        <v>55.595006514968546</v>
      </c>
      <c r="N1855" s="18"/>
      <c r="O1855" s="18"/>
      <c r="P1855" s="18">
        <v>89.145568357080109</v>
      </c>
      <c r="Q1855" s="17">
        <v>81.520227371730385</v>
      </c>
      <c r="R1855" s="17"/>
      <c r="S1855" s="17"/>
      <c r="T1855" s="17"/>
    </row>
    <row r="1856" spans="1:20" x14ac:dyDescent="0.25">
      <c r="A1856" s="19" t="s">
        <v>168</v>
      </c>
      <c r="B1856" s="19" t="s">
        <v>14</v>
      </c>
      <c r="C1856" s="19" t="s">
        <v>71</v>
      </c>
      <c r="D1856" s="19" t="s">
        <v>71</v>
      </c>
      <c r="E1856" s="19" t="s">
        <v>4</v>
      </c>
      <c r="F1856" s="19" t="s">
        <v>161</v>
      </c>
      <c r="G1856" s="14">
        <v>255.84787469704594</v>
      </c>
      <c r="H1856" s="14">
        <v>5.2575317780621654E-7</v>
      </c>
      <c r="I1856" s="14"/>
      <c r="J1856" s="14"/>
      <c r="K1856" s="14">
        <v>255.8478752227991</v>
      </c>
      <c r="L1856" s="18">
        <v>85.65877841547136</v>
      </c>
      <c r="M1856" s="18">
        <v>170.18909680733319</v>
      </c>
      <c r="N1856" s="18"/>
      <c r="O1856" s="18"/>
      <c r="P1856" s="18">
        <v>255.84787522280453</v>
      </c>
      <c r="Q1856" s="17">
        <v>99.793700342112174</v>
      </c>
      <c r="R1856" s="17">
        <v>99.793700291107612</v>
      </c>
      <c r="S1856" s="17"/>
      <c r="T1856" s="17"/>
    </row>
    <row r="1857" spans="1:20" x14ac:dyDescent="0.25">
      <c r="A1857" s="19" t="s">
        <v>168</v>
      </c>
      <c r="B1857" s="19" t="s">
        <v>14</v>
      </c>
      <c r="C1857" s="19" t="s">
        <v>71</v>
      </c>
      <c r="D1857" s="19" t="s">
        <v>71</v>
      </c>
      <c r="E1857" s="19" t="s">
        <v>4</v>
      </c>
      <c r="F1857" s="19" t="s">
        <v>162</v>
      </c>
      <c r="G1857" s="14">
        <v>255.36579295349077</v>
      </c>
      <c r="H1857" s="14">
        <v>4.7984621215665098E-7</v>
      </c>
      <c r="I1857" s="14"/>
      <c r="J1857" s="14"/>
      <c r="K1857" s="14">
        <v>255.36579343333699</v>
      </c>
      <c r="L1857" s="18">
        <v>106.40863876120599</v>
      </c>
      <c r="M1857" s="18">
        <v>148.95715467213697</v>
      </c>
      <c r="N1857" s="18"/>
      <c r="O1857" s="18"/>
      <c r="P1857" s="18">
        <v>255.36579343334296</v>
      </c>
      <c r="Q1857" s="17">
        <v>99.471254420911521</v>
      </c>
      <c r="R1857" s="17">
        <v>99.471254342884038</v>
      </c>
      <c r="S1857" s="17"/>
      <c r="T1857" s="17"/>
    </row>
    <row r="1858" spans="1:20" x14ac:dyDescent="0.25">
      <c r="A1858" s="19" t="s">
        <v>168</v>
      </c>
      <c r="B1858" s="19" t="s">
        <v>14</v>
      </c>
      <c r="C1858" s="19" t="s">
        <v>71</v>
      </c>
      <c r="D1858" s="19" t="s">
        <v>71</v>
      </c>
      <c r="E1858" s="19" t="s">
        <v>4</v>
      </c>
      <c r="F1858" s="19" t="s">
        <v>163</v>
      </c>
      <c r="G1858" s="14">
        <v>246.75303978396025</v>
      </c>
      <c r="H1858" s="14">
        <v>3.5461631612343728E-7</v>
      </c>
      <c r="I1858" s="14"/>
      <c r="J1858" s="14"/>
      <c r="K1858" s="14">
        <v>246.75304013857655</v>
      </c>
      <c r="L1858" s="18">
        <v>108.29354479467177</v>
      </c>
      <c r="M1858" s="18">
        <v>138.45949534391079</v>
      </c>
      <c r="N1858" s="18"/>
      <c r="O1858" s="18"/>
      <c r="P1858" s="18">
        <v>246.75304013858255</v>
      </c>
      <c r="Q1858" s="17">
        <v>93.710514181935935</v>
      </c>
      <c r="R1858" s="17">
        <v>93.710514109031848</v>
      </c>
      <c r="S1858" s="17"/>
      <c r="T1858" s="17"/>
    </row>
    <row r="1859" spans="1:20" x14ac:dyDescent="0.25">
      <c r="A1859" s="19" t="s">
        <v>168</v>
      </c>
      <c r="B1859" s="19" t="s">
        <v>14</v>
      </c>
      <c r="C1859" s="19" t="s">
        <v>71</v>
      </c>
      <c r="D1859" s="19" t="s">
        <v>71</v>
      </c>
      <c r="E1859" s="19" t="s">
        <v>4</v>
      </c>
      <c r="F1859" s="19" t="s">
        <v>169</v>
      </c>
      <c r="G1859" s="14">
        <v>92.762744690583844</v>
      </c>
      <c r="H1859" s="14">
        <v>1.7578058859698887E-7</v>
      </c>
      <c r="I1859" s="14"/>
      <c r="J1859" s="14"/>
      <c r="K1859" s="14">
        <v>92.762744866364415</v>
      </c>
      <c r="L1859" s="18">
        <v>35.158792878645627</v>
      </c>
      <c r="M1859" s="18">
        <v>57.603951987720876</v>
      </c>
      <c r="N1859" s="18"/>
      <c r="O1859" s="18"/>
      <c r="P1859" s="18">
        <v>92.762744866366504</v>
      </c>
      <c r="Q1859" s="17">
        <v>98.514900722829992</v>
      </c>
      <c r="R1859" s="17"/>
      <c r="S1859" s="17"/>
      <c r="T1859" s="17"/>
    </row>
    <row r="1860" spans="1:20" x14ac:dyDescent="0.25">
      <c r="A1860" s="19" t="s">
        <v>168</v>
      </c>
      <c r="B1860" s="19" t="s">
        <v>14</v>
      </c>
      <c r="C1860" s="19" t="s">
        <v>71</v>
      </c>
      <c r="D1860" s="19" t="s">
        <v>71</v>
      </c>
      <c r="E1860" s="19" t="s">
        <v>5</v>
      </c>
      <c r="F1860" s="19" t="s">
        <v>161</v>
      </c>
      <c r="G1860" s="14">
        <v>255.62230250897198</v>
      </c>
      <c r="H1860" s="14">
        <v>7.4755152766548253E-7</v>
      </c>
      <c r="I1860" s="14"/>
      <c r="J1860" s="14"/>
      <c r="K1860" s="14">
        <v>255.62230325652351</v>
      </c>
      <c r="L1860" s="18">
        <v>83.728334214246615</v>
      </c>
      <c r="M1860" s="18">
        <v>171.89396904229287</v>
      </c>
      <c r="N1860" s="18"/>
      <c r="O1860" s="18"/>
      <c r="P1860" s="18">
        <v>255.62230325653948</v>
      </c>
      <c r="Q1860" s="17">
        <v>139.4997780920462</v>
      </c>
      <c r="R1860" s="17">
        <v>139.49977789089215</v>
      </c>
      <c r="S1860" s="17"/>
      <c r="T1860" s="17"/>
    </row>
    <row r="1861" spans="1:20" x14ac:dyDescent="0.25">
      <c r="A1861" s="19" t="s">
        <v>168</v>
      </c>
      <c r="B1861" s="19" t="s">
        <v>14</v>
      </c>
      <c r="C1861" s="19" t="s">
        <v>71</v>
      </c>
      <c r="D1861" s="19" t="s">
        <v>71</v>
      </c>
      <c r="E1861" s="19" t="s">
        <v>5</v>
      </c>
      <c r="F1861" s="19" t="s">
        <v>162</v>
      </c>
      <c r="G1861" s="14">
        <v>255.62320915769047</v>
      </c>
      <c r="H1861" s="14">
        <v>5.7174210511928407E-7</v>
      </c>
      <c r="I1861" s="14"/>
      <c r="J1861" s="14"/>
      <c r="K1861" s="14">
        <v>255.62320972943257</v>
      </c>
      <c r="L1861" s="18">
        <v>104.11845643878127</v>
      </c>
      <c r="M1861" s="18">
        <v>151.50475329065884</v>
      </c>
      <c r="N1861" s="18"/>
      <c r="O1861" s="18"/>
      <c r="P1861" s="18">
        <v>255.62320972944011</v>
      </c>
      <c r="Q1861" s="17">
        <v>139.51437839805294</v>
      </c>
      <c r="R1861" s="17">
        <v>139.51437808757538</v>
      </c>
      <c r="S1861" s="17"/>
      <c r="T1861" s="17"/>
    </row>
    <row r="1862" spans="1:20" x14ac:dyDescent="0.25">
      <c r="A1862" s="19" t="s">
        <v>168</v>
      </c>
      <c r="B1862" s="19" t="s">
        <v>14</v>
      </c>
      <c r="C1862" s="19" t="s">
        <v>71</v>
      </c>
      <c r="D1862" s="19" t="s">
        <v>71</v>
      </c>
      <c r="E1862" s="19" t="s">
        <v>5</v>
      </c>
      <c r="F1862" s="19" t="s">
        <v>163</v>
      </c>
      <c r="G1862" s="14">
        <v>255.21348827643141</v>
      </c>
      <c r="H1862" s="14">
        <v>3.9047703409972302E-7</v>
      </c>
      <c r="I1862" s="14"/>
      <c r="J1862" s="14"/>
      <c r="K1862" s="14">
        <v>255.21348866690843</v>
      </c>
      <c r="L1862" s="18">
        <v>105.92503140745681</v>
      </c>
      <c r="M1862" s="18">
        <v>149.28845725944819</v>
      </c>
      <c r="N1862" s="18"/>
      <c r="O1862" s="18"/>
      <c r="P1862" s="18">
        <v>255.21348866690499</v>
      </c>
      <c r="Q1862" s="17">
        <v>132.91676800668029</v>
      </c>
      <c r="R1862" s="17">
        <v>132.91676755981015</v>
      </c>
      <c r="S1862" s="17"/>
      <c r="T1862" s="17"/>
    </row>
    <row r="1863" spans="1:20" x14ac:dyDescent="0.25">
      <c r="A1863" s="19" t="s">
        <v>168</v>
      </c>
      <c r="B1863" s="19" t="s">
        <v>14</v>
      </c>
      <c r="C1863" s="19" t="s">
        <v>71</v>
      </c>
      <c r="D1863" s="19" t="s">
        <v>71</v>
      </c>
      <c r="E1863" s="19" t="s">
        <v>5</v>
      </c>
      <c r="F1863" s="19" t="s">
        <v>169</v>
      </c>
      <c r="G1863" s="14">
        <v>93.276902731203478</v>
      </c>
      <c r="H1863" s="14">
        <v>2.296205582912802E-7</v>
      </c>
      <c r="I1863" s="14"/>
      <c r="J1863" s="14"/>
      <c r="K1863" s="14">
        <v>93.276902960824032</v>
      </c>
      <c r="L1863" s="18">
        <v>34.383851881123206</v>
      </c>
      <c r="M1863" s="18">
        <v>58.893051079704442</v>
      </c>
      <c r="N1863" s="18"/>
      <c r="O1863" s="18"/>
      <c r="P1863" s="18">
        <v>93.276902960827641</v>
      </c>
      <c r="Q1863" s="17">
        <v>138.24772160655351</v>
      </c>
      <c r="R1863" s="17"/>
      <c r="S1863" s="17"/>
      <c r="T1863" s="17"/>
    </row>
    <row r="1864" spans="1:20" x14ac:dyDescent="0.25">
      <c r="A1864" s="19" t="s">
        <v>168</v>
      </c>
      <c r="B1864" s="19" t="s">
        <v>14</v>
      </c>
      <c r="C1864" s="19" t="s">
        <v>71</v>
      </c>
      <c r="D1864" s="19" t="s">
        <v>71</v>
      </c>
      <c r="E1864" s="19" t="s">
        <v>6</v>
      </c>
      <c r="F1864" s="19" t="s">
        <v>161</v>
      </c>
      <c r="G1864" s="14">
        <v>255.7459993761008</v>
      </c>
      <c r="H1864" s="14">
        <v>1.0986384063255626E-6</v>
      </c>
      <c r="I1864" s="14"/>
      <c r="J1864" s="14"/>
      <c r="K1864" s="14">
        <v>255.74600047473919</v>
      </c>
      <c r="L1864" s="18">
        <v>85.731748705466842</v>
      </c>
      <c r="M1864" s="18">
        <v>170.01425176927464</v>
      </c>
      <c r="N1864" s="18"/>
      <c r="O1864" s="18"/>
      <c r="P1864" s="18">
        <v>255.74600047474149</v>
      </c>
      <c r="Q1864" s="17">
        <v>190.50728382070224</v>
      </c>
      <c r="R1864" s="17">
        <v>190.50728317352838</v>
      </c>
      <c r="S1864" s="17"/>
      <c r="T1864" s="17"/>
    </row>
    <row r="1865" spans="1:20" x14ac:dyDescent="0.25">
      <c r="A1865" s="19" t="s">
        <v>168</v>
      </c>
      <c r="B1865" s="19" t="s">
        <v>14</v>
      </c>
      <c r="C1865" s="19" t="s">
        <v>71</v>
      </c>
      <c r="D1865" s="19" t="s">
        <v>71</v>
      </c>
      <c r="E1865" s="19" t="s">
        <v>6</v>
      </c>
      <c r="F1865" s="19" t="s">
        <v>162</v>
      </c>
      <c r="G1865" s="14">
        <v>255.77081032550848</v>
      </c>
      <c r="H1865" s="14">
        <v>7.8016242195559516E-7</v>
      </c>
      <c r="I1865" s="14"/>
      <c r="J1865" s="14"/>
      <c r="K1865" s="14">
        <v>255.7708111056709</v>
      </c>
      <c r="L1865" s="18">
        <v>106.72319993821624</v>
      </c>
      <c r="M1865" s="18">
        <v>149.04761116745127</v>
      </c>
      <c r="N1865" s="18"/>
      <c r="O1865" s="18"/>
      <c r="P1865" s="18">
        <v>255.77081110566752</v>
      </c>
      <c r="Q1865" s="17">
        <v>190.99215613761021</v>
      </c>
      <c r="R1865" s="17">
        <v>190.99215512825143</v>
      </c>
      <c r="S1865" s="17"/>
      <c r="T1865" s="17"/>
    </row>
    <row r="1866" spans="1:20" x14ac:dyDescent="0.25">
      <c r="A1866" s="19" t="s">
        <v>168</v>
      </c>
      <c r="B1866" s="19" t="s">
        <v>14</v>
      </c>
      <c r="C1866" s="19" t="s">
        <v>71</v>
      </c>
      <c r="D1866" s="19" t="s">
        <v>71</v>
      </c>
      <c r="E1866" s="19" t="s">
        <v>6</v>
      </c>
      <c r="F1866" s="19" t="s">
        <v>163</v>
      </c>
      <c r="G1866" s="14">
        <v>255.3576686554039</v>
      </c>
      <c r="H1866" s="14">
        <v>5.1850061955669315E-7</v>
      </c>
      <c r="I1866" s="14"/>
      <c r="J1866" s="14"/>
      <c r="K1866" s="14">
        <v>255.35766917390453</v>
      </c>
      <c r="L1866" s="18">
        <v>108.62702302470755</v>
      </c>
      <c r="M1866" s="18">
        <v>146.73064614919446</v>
      </c>
      <c r="N1866" s="18"/>
      <c r="O1866" s="18"/>
      <c r="P1866" s="18">
        <v>255.35766917390202</v>
      </c>
      <c r="Q1866" s="17">
        <v>182.91827954070141</v>
      </c>
      <c r="R1866" s="17">
        <v>182.91827811870343</v>
      </c>
      <c r="S1866" s="17"/>
      <c r="T1866" s="17"/>
    </row>
    <row r="1867" spans="1:20" x14ac:dyDescent="0.25">
      <c r="A1867" s="19" t="s">
        <v>168</v>
      </c>
      <c r="B1867" s="19" t="s">
        <v>14</v>
      </c>
      <c r="C1867" s="19" t="s">
        <v>71</v>
      </c>
      <c r="D1867" s="19" t="s">
        <v>71</v>
      </c>
      <c r="E1867" s="19" t="s">
        <v>6</v>
      </c>
      <c r="F1867" s="19" t="s">
        <v>169</v>
      </c>
      <c r="G1867" s="14">
        <v>93.326190581522496</v>
      </c>
      <c r="H1867" s="14">
        <v>3.2681735740476433E-7</v>
      </c>
      <c r="I1867" s="14"/>
      <c r="J1867" s="14"/>
      <c r="K1867" s="14">
        <v>93.326190908339868</v>
      </c>
      <c r="L1867" s="18">
        <v>35.23056943321825</v>
      </c>
      <c r="M1867" s="18">
        <v>58.095621475121462</v>
      </c>
      <c r="N1867" s="18"/>
      <c r="O1867" s="18"/>
      <c r="P1867" s="18">
        <v>93.326190908339726</v>
      </c>
      <c r="Q1867" s="17">
        <v>189.23278431244708</v>
      </c>
      <c r="R1867" s="17"/>
      <c r="S1867" s="17"/>
      <c r="T1867" s="17"/>
    </row>
    <row r="1868" spans="1:20" x14ac:dyDescent="0.25">
      <c r="A1868" s="19" t="s">
        <v>168</v>
      </c>
      <c r="B1868" s="19" t="s">
        <v>14</v>
      </c>
      <c r="C1868" s="19" t="s">
        <v>71</v>
      </c>
      <c r="D1868" s="19" t="s">
        <v>71</v>
      </c>
      <c r="E1868" s="19" t="s">
        <v>7</v>
      </c>
      <c r="F1868" s="19" t="s">
        <v>161</v>
      </c>
      <c r="G1868" s="14">
        <v>255.12886010534922</v>
      </c>
      <c r="H1868" s="14">
        <v>1.5334268656911551E-6</v>
      </c>
      <c r="I1868" s="14"/>
      <c r="J1868" s="14"/>
      <c r="K1868" s="14">
        <v>255.12886163877607</v>
      </c>
      <c r="L1868" s="18">
        <v>86.910697646021475</v>
      </c>
      <c r="M1868" s="18">
        <v>168.21816399274815</v>
      </c>
      <c r="N1868" s="18"/>
      <c r="O1868" s="18"/>
      <c r="P1868" s="18">
        <v>255.12886163876962</v>
      </c>
      <c r="Q1868" s="17">
        <v>238.71140783838257</v>
      </c>
      <c r="R1868" s="17">
        <v>238.71140653954717</v>
      </c>
      <c r="S1868" s="17"/>
      <c r="T1868" s="17"/>
    </row>
    <row r="1869" spans="1:20" x14ac:dyDescent="0.25">
      <c r="A1869" s="19" t="s">
        <v>168</v>
      </c>
      <c r="B1869" s="19" t="s">
        <v>14</v>
      </c>
      <c r="C1869" s="19" t="s">
        <v>71</v>
      </c>
      <c r="D1869" s="19" t="s">
        <v>71</v>
      </c>
      <c r="E1869" s="19" t="s">
        <v>7</v>
      </c>
      <c r="F1869" s="19" t="s">
        <v>162</v>
      </c>
      <c r="G1869" s="14">
        <v>255.1655556444326</v>
      </c>
      <c r="H1869" s="14">
        <v>9.016185311119468E-7</v>
      </c>
      <c r="I1869" s="14"/>
      <c r="J1869" s="14"/>
      <c r="K1869" s="14">
        <v>255.16555654605114</v>
      </c>
      <c r="L1869" s="18">
        <v>108.15459926678011</v>
      </c>
      <c r="M1869" s="18">
        <v>147.01095727926418</v>
      </c>
      <c r="N1869" s="18"/>
      <c r="O1869" s="18"/>
      <c r="P1869" s="18">
        <v>255.16555654604429</v>
      </c>
      <c r="Q1869" s="17">
        <v>239.57933539634428</v>
      </c>
      <c r="R1869" s="17">
        <v>239.5793333532344</v>
      </c>
      <c r="S1869" s="17"/>
      <c r="T1869" s="17"/>
    </row>
    <row r="1870" spans="1:20" x14ac:dyDescent="0.25">
      <c r="A1870" s="19" t="s">
        <v>168</v>
      </c>
      <c r="B1870" s="19" t="s">
        <v>14</v>
      </c>
      <c r="C1870" s="19" t="s">
        <v>71</v>
      </c>
      <c r="D1870" s="19" t="s">
        <v>71</v>
      </c>
      <c r="E1870" s="19" t="s">
        <v>7</v>
      </c>
      <c r="F1870" s="19" t="s">
        <v>163</v>
      </c>
      <c r="G1870" s="14">
        <v>254.79967819187738</v>
      </c>
      <c r="H1870" s="14">
        <v>6.5852225634480316E-7</v>
      </c>
      <c r="I1870" s="14"/>
      <c r="J1870" s="14"/>
      <c r="K1870" s="14">
        <v>254.79967885039963</v>
      </c>
      <c r="L1870" s="18">
        <v>109.91534165772853</v>
      </c>
      <c r="M1870" s="18">
        <v>144.88433719267113</v>
      </c>
      <c r="N1870" s="18"/>
      <c r="O1870" s="18"/>
      <c r="P1870" s="18">
        <v>254.79967885039966</v>
      </c>
      <c r="Q1870" s="17">
        <v>230.92557214025442</v>
      </c>
      <c r="R1870" s="17">
        <v>230.92556923066508</v>
      </c>
      <c r="S1870" s="17"/>
      <c r="T1870" s="17"/>
    </row>
    <row r="1871" spans="1:20" x14ac:dyDescent="0.25">
      <c r="A1871" s="19" t="s">
        <v>168</v>
      </c>
      <c r="B1871" s="19" t="s">
        <v>14</v>
      </c>
      <c r="C1871" s="19" t="s">
        <v>71</v>
      </c>
      <c r="D1871" s="19" t="s">
        <v>71</v>
      </c>
      <c r="E1871" s="19" t="s">
        <v>7</v>
      </c>
      <c r="F1871" s="19" t="s">
        <v>169</v>
      </c>
      <c r="G1871" s="14">
        <v>93.106028124507219</v>
      </c>
      <c r="H1871" s="14">
        <v>4.2963972004829275E-7</v>
      </c>
      <c r="I1871" s="14"/>
      <c r="J1871" s="14"/>
      <c r="K1871" s="14">
        <v>93.106028554146917</v>
      </c>
      <c r="L1871" s="18">
        <v>35.697960764014709</v>
      </c>
      <c r="M1871" s="18">
        <v>57.408067790130218</v>
      </c>
      <c r="N1871" s="18"/>
      <c r="O1871" s="18"/>
      <c r="P1871" s="18">
        <v>93.106028554144928</v>
      </c>
      <c r="Q1871" s="17">
        <v>237.54063815654683</v>
      </c>
      <c r="R1871" s="17"/>
      <c r="S1871" s="17"/>
      <c r="T1871" s="17"/>
    </row>
    <row r="1872" spans="1:20" x14ac:dyDescent="0.25">
      <c r="A1872" s="19" t="s">
        <v>168</v>
      </c>
      <c r="B1872" s="19" t="s">
        <v>14</v>
      </c>
      <c r="C1872" s="19" t="s">
        <v>71</v>
      </c>
      <c r="D1872" s="19" t="s">
        <v>71</v>
      </c>
      <c r="E1872" s="19" t="s">
        <v>8</v>
      </c>
      <c r="F1872" s="19" t="s">
        <v>161</v>
      </c>
      <c r="G1872" s="14">
        <v>255.15897673484633</v>
      </c>
      <c r="H1872" s="14">
        <v>2.0712781027335491E-6</v>
      </c>
      <c r="I1872" s="14"/>
      <c r="J1872" s="14"/>
      <c r="K1872" s="14">
        <v>255.15897880612442</v>
      </c>
      <c r="L1872" s="18">
        <v>87.012461931169909</v>
      </c>
      <c r="M1872" s="18">
        <v>168.14651687496001</v>
      </c>
      <c r="N1872" s="18"/>
      <c r="O1872" s="18"/>
      <c r="P1872" s="18">
        <v>255.15897880612994</v>
      </c>
      <c r="Q1872" s="17">
        <v>301.43264239527093</v>
      </c>
      <c r="R1872" s="17">
        <v>301.43263497355161</v>
      </c>
      <c r="S1872" s="17"/>
      <c r="T1872" s="17"/>
    </row>
    <row r="1873" spans="1:20" x14ac:dyDescent="0.25">
      <c r="A1873" s="19" t="s">
        <v>168</v>
      </c>
      <c r="B1873" s="19" t="s">
        <v>14</v>
      </c>
      <c r="C1873" s="19" t="s">
        <v>71</v>
      </c>
      <c r="D1873" s="19" t="s">
        <v>71</v>
      </c>
      <c r="E1873" s="19" t="s">
        <v>8</v>
      </c>
      <c r="F1873" s="19" t="s">
        <v>162</v>
      </c>
      <c r="G1873" s="14">
        <v>255.21123143110648</v>
      </c>
      <c r="H1873" s="14">
        <v>1.1543535331559991E-6</v>
      </c>
      <c r="I1873" s="14"/>
      <c r="J1873" s="14"/>
      <c r="K1873" s="14">
        <v>255.21123258546001</v>
      </c>
      <c r="L1873" s="18">
        <v>108.35318461856905</v>
      </c>
      <c r="M1873" s="18">
        <v>146.85804796689166</v>
      </c>
      <c r="N1873" s="18"/>
      <c r="O1873" s="18"/>
      <c r="P1873" s="18">
        <v>255.21123258546072</v>
      </c>
      <c r="Q1873" s="17">
        <v>302.85370479786366</v>
      </c>
      <c r="R1873" s="17">
        <v>302.85369241111147</v>
      </c>
      <c r="S1873" s="17"/>
      <c r="T1873" s="17"/>
    </row>
    <row r="1874" spans="1:20" x14ac:dyDescent="0.25">
      <c r="A1874" s="19" t="s">
        <v>168</v>
      </c>
      <c r="B1874" s="19" t="s">
        <v>14</v>
      </c>
      <c r="C1874" s="19" t="s">
        <v>71</v>
      </c>
      <c r="D1874" s="19" t="s">
        <v>71</v>
      </c>
      <c r="E1874" s="19" t="s">
        <v>8</v>
      </c>
      <c r="F1874" s="19" t="s">
        <v>163</v>
      </c>
      <c r="G1874" s="14">
        <v>254.84678966278176</v>
      </c>
      <c r="H1874" s="14">
        <v>8.4806158898845852E-7</v>
      </c>
      <c r="I1874" s="14"/>
      <c r="J1874" s="14"/>
      <c r="K1874" s="14">
        <v>254.84679051084336</v>
      </c>
      <c r="L1874" s="18">
        <v>110.11587390791298</v>
      </c>
      <c r="M1874" s="18">
        <v>144.73091660292883</v>
      </c>
      <c r="N1874" s="18"/>
      <c r="O1874" s="18"/>
      <c r="P1874" s="18">
        <v>254.8467905108418</v>
      </c>
      <c r="Q1874" s="17">
        <v>292.94278024887808</v>
      </c>
      <c r="R1874" s="17">
        <v>292.94276852729962</v>
      </c>
      <c r="S1874" s="17"/>
      <c r="T1874" s="17"/>
    </row>
    <row r="1875" spans="1:20" x14ac:dyDescent="0.25">
      <c r="A1875" s="19" t="s">
        <v>168</v>
      </c>
      <c r="B1875" s="19" t="s">
        <v>14</v>
      </c>
      <c r="C1875" s="19" t="s">
        <v>71</v>
      </c>
      <c r="D1875" s="19" t="s">
        <v>71</v>
      </c>
      <c r="E1875" s="19" t="s">
        <v>8</v>
      </c>
      <c r="F1875" s="19" t="s">
        <v>169</v>
      </c>
      <c r="G1875" s="14">
        <v>93.11994147330212</v>
      </c>
      <c r="H1875" s="14">
        <v>5.7014613529624375E-7</v>
      </c>
      <c r="I1875" s="14"/>
      <c r="J1875" s="14"/>
      <c r="K1875" s="14">
        <v>93.119942043448248</v>
      </c>
      <c r="L1875" s="18">
        <v>35.752846869922976</v>
      </c>
      <c r="M1875" s="18">
        <v>57.367095173526266</v>
      </c>
      <c r="N1875" s="18"/>
      <c r="O1875" s="18"/>
      <c r="P1875" s="18">
        <v>93.119942043449257</v>
      </c>
      <c r="Q1875" s="17">
        <v>300.32826443410278</v>
      </c>
      <c r="R1875" s="17"/>
      <c r="S1875" s="17"/>
      <c r="T1875" s="17"/>
    </row>
    <row r="1876" spans="1:20" x14ac:dyDescent="0.25">
      <c r="A1876" s="19" t="s">
        <v>168</v>
      </c>
      <c r="B1876" s="19" t="s">
        <v>14</v>
      </c>
      <c r="C1876" s="19" t="s">
        <v>71</v>
      </c>
      <c r="D1876" s="19" t="s">
        <v>71</v>
      </c>
      <c r="E1876" s="19" t="s">
        <v>9</v>
      </c>
      <c r="F1876" s="19" t="s">
        <v>161</v>
      </c>
      <c r="G1876" s="14">
        <v>254.56891740017073</v>
      </c>
      <c r="H1876" s="14">
        <v>3.415600598493186E-6</v>
      </c>
      <c r="I1876" s="14"/>
      <c r="J1876" s="14"/>
      <c r="K1876" s="14">
        <v>254.56892081577132</v>
      </c>
      <c r="L1876" s="18">
        <v>85.489780920457463</v>
      </c>
      <c r="M1876" s="18">
        <v>169.07913989531605</v>
      </c>
      <c r="N1876" s="18"/>
      <c r="O1876" s="18"/>
      <c r="P1876" s="18">
        <v>254.56892081577351</v>
      </c>
      <c r="Q1876" s="17">
        <v>402.56992698925524</v>
      </c>
      <c r="R1876" s="17">
        <v>358.20141356006445</v>
      </c>
      <c r="S1876" s="17"/>
      <c r="T1876" s="17"/>
    </row>
    <row r="1877" spans="1:20" x14ac:dyDescent="0.25">
      <c r="A1877" s="19" t="s">
        <v>168</v>
      </c>
      <c r="B1877" s="19" t="s">
        <v>14</v>
      </c>
      <c r="C1877" s="19" t="s">
        <v>71</v>
      </c>
      <c r="D1877" s="19" t="s">
        <v>71</v>
      </c>
      <c r="E1877" s="19" t="s">
        <v>9</v>
      </c>
      <c r="F1877" s="19" t="s">
        <v>162</v>
      </c>
      <c r="G1877" s="14">
        <v>254.56891732970732</v>
      </c>
      <c r="H1877" s="14">
        <v>3.1528899426413734E-6</v>
      </c>
      <c r="I1877" s="14"/>
      <c r="J1877" s="14"/>
      <c r="K1877" s="14">
        <v>254.56892048259726</v>
      </c>
      <c r="L1877" s="18">
        <v>106.68358998735683</v>
      </c>
      <c r="M1877" s="18">
        <v>147.88533049524113</v>
      </c>
      <c r="N1877" s="18"/>
      <c r="O1877" s="18"/>
      <c r="P1877" s="18">
        <v>254.56892048259795</v>
      </c>
      <c r="Q1877" s="17">
        <v>405.07073780700262</v>
      </c>
      <c r="R1877" s="17">
        <v>358.20141206300605</v>
      </c>
      <c r="S1877" s="17"/>
      <c r="T1877" s="17"/>
    </row>
    <row r="1878" spans="1:20" x14ac:dyDescent="0.25">
      <c r="A1878" s="19" t="s">
        <v>168</v>
      </c>
      <c r="B1878" s="19" t="s">
        <v>14</v>
      </c>
      <c r="C1878" s="19" t="s">
        <v>71</v>
      </c>
      <c r="D1878" s="19" t="s">
        <v>71</v>
      </c>
      <c r="E1878" s="19" t="s">
        <v>9</v>
      </c>
      <c r="F1878" s="19" t="s">
        <v>163</v>
      </c>
      <c r="G1878" s="14">
        <v>254.56891702000166</v>
      </c>
      <c r="H1878" s="14">
        <v>1.7973900651555839E-6</v>
      </c>
      <c r="I1878" s="14"/>
      <c r="J1878" s="14"/>
      <c r="K1878" s="14">
        <v>254.56891881739173</v>
      </c>
      <c r="L1878" s="18">
        <v>108.5108001534978</v>
      </c>
      <c r="M1878" s="18">
        <v>146.05811866389288</v>
      </c>
      <c r="N1878" s="18"/>
      <c r="O1878" s="18"/>
      <c r="P1878" s="18">
        <v>254.56891881739068</v>
      </c>
      <c r="Q1878" s="17">
        <v>393.72001442891951</v>
      </c>
      <c r="R1878" s="17">
        <v>358.20140460549919</v>
      </c>
      <c r="S1878" s="17"/>
      <c r="T1878" s="17"/>
    </row>
    <row r="1879" spans="1:20" x14ac:dyDescent="0.25">
      <c r="A1879" s="19" t="s">
        <v>168</v>
      </c>
      <c r="B1879" s="19" t="s">
        <v>14</v>
      </c>
      <c r="C1879" s="19" t="s">
        <v>71</v>
      </c>
      <c r="D1879" s="19" t="s">
        <v>71</v>
      </c>
      <c r="E1879" s="19" t="s">
        <v>9</v>
      </c>
      <c r="F1879" s="19" t="s">
        <v>169</v>
      </c>
      <c r="G1879" s="14">
        <v>92.917654819036215</v>
      </c>
      <c r="H1879" s="14">
        <v>1.1148398866808639E-6</v>
      </c>
      <c r="I1879" s="14"/>
      <c r="J1879" s="14"/>
      <c r="K1879" s="14">
        <v>92.917655933876105</v>
      </c>
      <c r="L1879" s="18">
        <v>35.174330316443395</v>
      </c>
      <c r="M1879" s="18">
        <v>57.743325617433129</v>
      </c>
      <c r="N1879" s="18"/>
      <c r="O1879" s="18"/>
      <c r="P1879" s="18">
        <v>92.917655933876532</v>
      </c>
      <c r="Q1879" s="17">
        <v>401.78742934334542</v>
      </c>
      <c r="R1879" s="17"/>
      <c r="S1879" s="17"/>
      <c r="T1879" s="17"/>
    </row>
    <row r="1880" spans="1:20" x14ac:dyDescent="0.25">
      <c r="A1880" s="19" t="s">
        <v>168</v>
      </c>
      <c r="B1880" s="19" t="s">
        <v>14</v>
      </c>
      <c r="C1880" s="19" t="s">
        <v>72</v>
      </c>
      <c r="D1880" s="19" t="s">
        <v>72</v>
      </c>
      <c r="E1880" s="19" t="s">
        <v>2</v>
      </c>
      <c r="F1880" s="19" t="s">
        <v>161</v>
      </c>
      <c r="G1880" s="14">
        <v>167.76355691102412</v>
      </c>
      <c r="H1880" s="14">
        <v>109.47652013182586</v>
      </c>
      <c r="I1880" s="14"/>
      <c r="J1880" s="14">
        <v>4.7997201436376336E-7</v>
      </c>
      <c r="K1880" s="14">
        <v>277.24007752282199</v>
      </c>
      <c r="L1880" s="18">
        <v>109.50720497825246</v>
      </c>
      <c r="M1880" s="18">
        <v>153.29087639060288</v>
      </c>
      <c r="N1880" s="18"/>
      <c r="O1880" s="18">
        <v>14.441996153967313</v>
      </c>
      <c r="P1880" s="18">
        <v>277.24007752282262</v>
      </c>
      <c r="Q1880" s="17">
        <v>81.849757805073381</v>
      </c>
      <c r="R1880" s="17">
        <v>81.849757611773143</v>
      </c>
      <c r="S1880" s="17"/>
      <c r="T1880" s="17"/>
    </row>
    <row r="1881" spans="1:20" x14ac:dyDescent="0.25">
      <c r="A1881" s="19" t="s">
        <v>168</v>
      </c>
      <c r="B1881" s="19" t="s">
        <v>14</v>
      </c>
      <c r="C1881" s="19" t="s">
        <v>72</v>
      </c>
      <c r="D1881" s="19" t="s">
        <v>72</v>
      </c>
      <c r="E1881" s="19" t="s">
        <v>2</v>
      </c>
      <c r="F1881" s="19" t="s">
        <v>162</v>
      </c>
      <c r="G1881" s="14">
        <v>167.87856645311987</v>
      </c>
      <c r="H1881" s="14">
        <v>90.410582218682123</v>
      </c>
      <c r="I1881" s="14"/>
      <c r="J1881" s="14">
        <v>32.186986876552538</v>
      </c>
      <c r="K1881" s="14">
        <v>290.47613554835448</v>
      </c>
      <c r="L1881" s="18">
        <v>137.1852584883361</v>
      </c>
      <c r="M1881" s="18">
        <v>153.29087637162158</v>
      </c>
      <c r="N1881" s="18"/>
      <c r="O1881" s="18">
        <v>6.8841076775883293E-7</v>
      </c>
      <c r="P1881" s="18">
        <v>290.47613554836846</v>
      </c>
      <c r="Q1881" s="17">
        <v>83.346200798544771</v>
      </c>
      <c r="R1881" s="17">
        <v>83.346200462046369</v>
      </c>
      <c r="S1881" s="17"/>
      <c r="T1881" s="17"/>
    </row>
    <row r="1882" spans="1:20" x14ac:dyDescent="0.25">
      <c r="A1882" s="19" t="s">
        <v>168</v>
      </c>
      <c r="B1882" s="19" t="s">
        <v>14</v>
      </c>
      <c r="C1882" s="19" t="s">
        <v>72</v>
      </c>
      <c r="D1882" s="19" t="s">
        <v>72</v>
      </c>
      <c r="E1882" s="19" t="s">
        <v>2</v>
      </c>
      <c r="F1882" s="19" t="s">
        <v>163</v>
      </c>
      <c r="G1882" s="14">
        <v>167.76355683332545</v>
      </c>
      <c r="H1882" s="14">
        <v>86.907764018199074</v>
      </c>
      <c r="I1882" s="14"/>
      <c r="J1882" s="14">
        <v>1.1615279913557329E-6</v>
      </c>
      <c r="K1882" s="14">
        <v>254.6713220130525</v>
      </c>
      <c r="L1882" s="18">
        <v>140.012610353345</v>
      </c>
      <c r="M1882" s="18">
        <v>94.039807337904932</v>
      </c>
      <c r="N1882" s="18"/>
      <c r="O1882" s="18">
        <v>20.618904321801196</v>
      </c>
      <c r="P1882" s="18">
        <v>254.67132201305111</v>
      </c>
      <c r="Q1882" s="17">
        <v>81.849757852903736</v>
      </c>
      <c r="R1882" s="17">
        <v>81.849757280160645</v>
      </c>
      <c r="S1882" s="17"/>
      <c r="T1882" s="17"/>
    </row>
    <row r="1883" spans="1:20" x14ac:dyDescent="0.25">
      <c r="A1883" s="19" t="s">
        <v>168</v>
      </c>
      <c r="B1883" s="19" t="s">
        <v>14</v>
      </c>
      <c r="C1883" s="19" t="s">
        <v>72</v>
      </c>
      <c r="D1883" s="19" t="s">
        <v>72</v>
      </c>
      <c r="E1883" s="19" t="s">
        <v>2</v>
      </c>
      <c r="F1883" s="19" t="s">
        <v>169</v>
      </c>
      <c r="G1883" s="14">
        <v>61.247499412757975</v>
      </c>
      <c r="H1883" s="14">
        <v>36.271754419494329</v>
      </c>
      <c r="I1883" s="14"/>
      <c r="J1883" s="14">
        <v>3.8624385850359184</v>
      </c>
      <c r="K1883" s="14">
        <v>101.38169241728822</v>
      </c>
      <c r="L1883" s="18">
        <v>45.182831371527925</v>
      </c>
      <c r="M1883" s="18">
        <v>52.277603599025014</v>
      </c>
      <c r="N1883" s="18"/>
      <c r="O1883" s="18">
        <v>3.9212574467369845</v>
      </c>
      <c r="P1883" s="18">
        <v>101.38169241728993</v>
      </c>
      <c r="Q1883" s="17">
        <v>82.394982394416402</v>
      </c>
      <c r="R1883" s="17"/>
      <c r="S1883" s="17"/>
      <c r="T1883" s="17"/>
    </row>
    <row r="1884" spans="1:20" x14ac:dyDescent="0.25">
      <c r="A1884" s="19" t="s">
        <v>168</v>
      </c>
      <c r="B1884" s="19" t="s">
        <v>14</v>
      </c>
      <c r="C1884" s="19" t="s">
        <v>72</v>
      </c>
      <c r="D1884" s="19" t="s">
        <v>72</v>
      </c>
      <c r="E1884" s="19" t="s">
        <v>3</v>
      </c>
      <c r="F1884" s="19" t="s">
        <v>161</v>
      </c>
      <c r="G1884" s="14">
        <v>175.78250393942071</v>
      </c>
      <c r="H1884" s="14">
        <v>113.00906553299647</v>
      </c>
      <c r="I1884" s="14"/>
      <c r="J1884" s="14">
        <v>6.6814103169503615E-7</v>
      </c>
      <c r="K1884" s="14">
        <v>288.79157014055818</v>
      </c>
      <c r="L1884" s="18">
        <v>118.86750991907824</v>
      </c>
      <c r="M1884" s="18">
        <v>166.70428728357481</v>
      </c>
      <c r="N1884" s="18"/>
      <c r="O1884" s="18">
        <v>3.2197729379386804</v>
      </c>
      <c r="P1884" s="18">
        <v>288.79157014059172</v>
      </c>
      <c r="Q1884" s="17">
        <v>87.173715924161769</v>
      </c>
      <c r="R1884" s="17">
        <v>87.173715840268684</v>
      </c>
      <c r="S1884" s="17"/>
      <c r="T1884" s="17"/>
    </row>
    <row r="1885" spans="1:20" x14ac:dyDescent="0.25">
      <c r="A1885" s="19" t="s">
        <v>168</v>
      </c>
      <c r="B1885" s="19" t="s">
        <v>14</v>
      </c>
      <c r="C1885" s="19" t="s">
        <v>72</v>
      </c>
      <c r="D1885" s="19" t="s">
        <v>72</v>
      </c>
      <c r="E1885" s="19" t="s">
        <v>3</v>
      </c>
      <c r="F1885" s="19" t="s">
        <v>162</v>
      </c>
      <c r="G1885" s="14">
        <v>175.88447013841414</v>
      </c>
      <c r="H1885" s="14">
        <v>92.630551773404605</v>
      </c>
      <c r="I1885" s="14"/>
      <c r="J1885" s="14">
        <v>4.1512121550084551</v>
      </c>
      <c r="K1885" s="14">
        <v>272.6662340668272</v>
      </c>
      <c r="L1885" s="18">
        <v>148.12494175312014</v>
      </c>
      <c r="M1885" s="18">
        <v>124.5412913542043</v>
      </c>
      <c r="N1885" s="18"/>
      <c r="O1885" s="18">
        <v>9.5950306264836409E-7</v>
      </c>
      <c r="P1885" s="18">
        <v>272.66623406682749</v>
      </c>
      <c r="Q1885" s="17">
        <v>88.787552162224955</v>
      </c>
      <c r="R1885" s="17">
        <v>88.787552016004867</v>
      </c>
      <c r="S1885" s="17"/>
      <c r="T1885" s="17"/>
    </row>
    <row r="1886" spans="1:20" x14ac:dyDescent="0.25">
      <c r="A1886" s="19" t="s">
        <v>168</v>
      </c>
      <c r="B1886" s="19" t="s">
        <v>14</v>
      </c>
      <c r="C1886" s="19" t="s">
        <v>72</v>
      </c>
      <c r="D1886" s="19" t="s">
        <v>72</v>
      </c>
      <c r="E1886" s="19" t="s">
        <v>3</v>
      </c>
      <c r="F1886" s="19" t="s">
        <v>163</v>
      </c>
      <c r="G1886" s="14">
        <v>175.90139306400883</v>
      </c>
      <c r="H1886" s="14">
        <v>81.9279197074314</v>
      </c>
      <c r="I1886" s="14"/>
      <c r="J1886" s="14">
        <v>1.3263678710213878</v>
      </c>
      <c r="K1886" s="14">
        <v>259.15568064246162</v>
      </c>
      <c r="L1886" s="18">
        <v>149.4704193902908</v>
      </c>
      <c r="M1886" s="18">
        <v>109.68525954048852</v>
      </c>
      <c r="N1886" s="18"/>
      <c r="O1886" s="18">
        <v>1.711687389285755E-6</v>
      </c>
      <c r="P1886" s="18">
        <v>259.15568064246673</v>
      </c>
      <c r="Q1886" s="17">
        <v>89.055396924788397</v>
      </c>
      <c r="R1886" s="17">
        <v>89.05539663826228</v>
      </c>
      <c r="S1886" s="17"/>
      <c r="T1886" s="17"/>
    </row>
    <row r="1887" spans="1:20" x14ac:dyDescent="0.25">
      <c r="A1887" s="19" t="s">
        <v>168</v>
      </c>
      <c r="B1887" s="19" t="s">
        <v>14</v>
      </c>
      <c r="C1887" s="19" t="s">
        <v>72</v>
      </c>
      <c r="D1887" s="19" t="s">
        <v>72</v>
      </c>
      <c r="E1887" s="19" t="s">
        <v>3</v>
      </c>
      <c r="F1887" s="19" t="s">
        <v>169</v>
      </c>
      <c r="G1887" s="14">
        <v>64.180221007492221</v>
      </c>
      <c r="H1887" s="14">
        <v>36.875856227207656</v>
      </c>
      <c r="I1887" s="14"/>
      <c r="J1887" s="14">
        <v>0.58038038887414944</v>
      </c>
      <c r="K1887" s="14">
        <v>101.63645762357403</v>
      </c>
      <c r="L1887" s="18">
        <v>48.794913327763766</v>
      </c>
      <c r="M1887" s="18">
        <v>52.252325626908991</v>
      </c>
      <c r="N1887" s="18"/>
      <c r="O1887" s="18">
        <v>0.58921866890776409</v>
      </c>
      <c r="P1887" s="18">
        <v>101.63645762358051</v>
      </c>
      <c r="Q1887" s="17">
        <v>88.118973839420889</v>
      </c>
      <c r="R1887" s="17"/>
      <c r="S1887" s="17"/>
      <c r="T1887" s="17"/>
    </row>
    <row r="1888" spans="1:20" x14ac:dyDescent="0.25">
      <c r="A1888" s="19" t="s">
        <v>168</v>
      </c>
      <c r="B1888" s="19" t="s">
        <v>14</v>
      </c>
      <c r="C1888" s="19" t="s">
        <v>72</v>
      </c>
      <c r="D1888" s="19" t="s">
        <v>72</v>
      </c>
      <c r="E1888" s="19" t="s">
        <v>4</v>
      </c>
      <c r="F1888" s="19" t="s">
        <v>161</v>
      </c>
      <c r="G1888" s="14">
        <v>183.60924258973557</v>
      </c>
      <c r="H1888" s="14">
        <v>124.07937684561986</v>
      </c>
      <c r="I1888" s="14"/>
      <c r="J1888" s="14">
        <v>1.34029573551751E-6</v>
      </c>
      <c r="K1888" s="14">
        <v>307.6886207756512</v>
      </c>
      <c r="L1888" s="18">
        <v>125.9944136560562</v>
      </c>
      <c r="M1888" s="18">
        <v>164.77927028626655</v>
      </c>
      <c r="N1888" s="18"/>
      <c r="O1888" s="18">
        <v>16.914936833365225</v>
      </c>
      <c r="P1888" s="18">
        <v>307.68862077568798</v>
      </c>
      <c r="Q1888" s="17">
        <v>104.98974431071991</v>
      </c>
      <c r="R1888" s="17">
        <v>104.98974420004144</v>
      </c>
      <c r="S1888" s="17"/>
      <c r="T1888" s="17"/>
    </row>
    <row r="1889" spans="1:20" x14ac:dyDescent="0.25">
      <c r="A1889" s="19" t="s">
        <v>168</v>
      </c>
      <c r="B1889" s="19" t="s">
        <v>14</v>
      </c>
      <c r="C1889" s="19" t="s">
        <v>72</v>
      </c>
      <c r="D1889" s="19" t="s">
        <v>72</v>
      </c>
      <c r="E1889" s="19" t="s">
        <v>4</v>
      </c>
      <c r="F1889" s="19" t="s">
        <v>162</v>
      </c>
      <c r="G1889" s="14">
        <v>183.71377253866967</v>
      </c>
      <c r="H1889" s="14">
        <v>80.942352930700281</v>
      </c>
      <c r="I1889" s="14"/>
      <c r="J1889" s="14">
        <v>25.294875265510377</v>
      </c>
      <c r="K1889" s="14">
        <v>289.95100073488032</v>
      </c>
      <c r="L1889" s="18">
        <v>156.71222485200349</v>
      </c>
      <c r="M1889" s="18">
        <v>133.23877387627408</v>
      </c>
      <c r="N1889" s="18"/>
      <c r="O1889" s="18">
        <v>2.0065949236633326E-6</v>
      </c>
      <c r="P1889" s="18">
        <v>289.95100073487248</v>
      </c>
      <c r="Q1889" s="17">
        <v>106.91648556805023</v>
      </c>
      <c r="R1889" s="17">
        <v>106.91648537321687</v>
      </c>
      <c r="S1889" s="17"/>
      <c r="T1889" s="17"/>
    </row>
    <row r="1890" spans="1:20" x14ac:dyDescent="0.25">
      <c r="A1890" s="19" t="s">
        <v>168</v>
      </c>
      <c r="B1890" s="19" t="s">
        <v>14</v>
      </c>
      <c r="C1890" s="19" t="s">
        <v>72</v>
      </c>
      <c r="D1890" s="19" t="s">
        <v>72</v>
      </c>
      <c r="E1890" s="19" t="s">
        <v>4</v>
      </c>
      <c r="F1890" s="19" t="s">
        <v>163</v>
      </c>
      <c r="G1890" s="14">
        <v>183.73041391858553</v>
      </c>
      <c r="H1890" s="14">
        <v>92.635353847453999</v>
      </c>
      <c r="I1890" s="14"/>
      <c r="J1890" s="14">
        <v>0.21963115507981623</v>
      </c>
      <c r="K1890" s="14">
        <v>276.58539892111935</v>
      </c>
      <c r="L1890" s="18">
        <v>158.00252779318711</v>
      </c>
      <c r="M1890" s="18">
        <v>118.58286731800176</v>
      </c>
      <c r="N1890" s="18"/>
      <c r="O1890" s="18">
        <v>3.8099320758484392E-6</v>
      </c>
      <c r="P1890" s="18">
        <v>276.58539892112094</v>
      </c>
      <c r="Q1890" s="17">
        <v>107.22323188115172</v>
      </c>
      <c r="R1890" s="17">
        <v>107.22323150745873</v>
      </c>
      <c r="S1890" s="17"/>
      <c r="T1890" s="17"/>
    </row>
    <row r="1891" spans="1:20" x14ac:dyDescent="0.25">
      <c r="A1891" s="19" t="s">
        <v>168</v>
      </c>
      <c r="B1891" s="19" t="s">
        <v>14</v>
      </c>
      <c r="C1891" s="19" t="s">
        <v>72</v>
      </c>
      <c r="D1891" s="19" t="s">
        <v>72</v>
      </c>
      <c r="E1891" s="19" t="s">
        <v>4</v>
      </c>
      <c r="F1891" s="19" t="s">
        <v>169</v>
      </c>
      <c r="G1891" s="14">
        <v>67.037429761514275</v>
      </c>
      <c r="H1891" s="14">
        <v>38.163000252974612</v>
      </c>
      <c r="I1891" s="14"/>
      <c r="J1891" s="14">
        <v>3.0490024087503134</v>
      </c>
      <c r="K1891" s="14">
        <v>108.2494324232392</v>
      </c>
      <c r="L1891" s="18">
        <v>51.6586014044763</v>
      </c>
      <c r="M1891" s="18">
        <v>53.495397101255776</v>
      </c>
      <c r="N1891" s="18"/>
      <c r="O1891" s="18">
        <v>3.0954339175130157</v>
      </c>
      <c r="P1891" s="18">
        <v>108.2494324232451</v>
      </c>
      <c r="Q1891" s="17">
        <v>106.11468501366797</v>
      </c>
      <c r="R1891" s="17"/>
      <c r="S1891" s="17"/>
      <c r="T1891" s="17"/>
    </row>
    <row r="1892" spans="1:20" x14ac:dyDescent="0.25">
      <c r="A1892" s="19" t="s">
        <v>168</v>
      </c>
      <c r="B1892" s="19" t="s">
        <v>14</v>
      </c>
      <c r="C1892" s="19" t="s">
        <v>72</v>
      </c>
      <c r="D1892" s="19" t="s">
        <v>72</v>
      </c>
      <c r="E1892" s="19" t="s">
        <v>5</v>
      </c>
      <c r="F1892" s="19" t="s">
        <v>161</v>
      </c>
      <c r="G1892" s="14">
        <v>180.22101828914691</v>
      </c>
      <c r="H1892" s="14">
        <v>125.76891526914775</v>
      </c>
      <c r="I1892" s="14"/>
      <c r="J1892" s="14">
        <v>1.4475079076056981E-6</v>
      </c>
      <c r="K1892" s="14">
        <v>305.98993500580252</v>
      </c>
      <c r="L1892" s="18">
        <v>122.2144396224456</v>
      </c>
      <c r="M1892" s="18">
        <v>165.21364759675524</v>
      </c>
      <c r="N1892" s="18"/>
      <c r="O1892" s="18">
        <v>18.56184778656624</v>
      </c>
      <c r="P1892" s="18">
        <v>305.98993500576711</v>
      </c>
      <c r="Q1892" s="17">
        <v>145.67960762061352</v>
      </c>
      <c r="R1892" s="17">
        <v>145.67960724593328</v>
      </c>
      <c r="S1892" s="17"/>
      <c r="T1892" s="17"/>
    </row>
    <row r="1893" spans="1:20" x14ac:dyDescent="0.25">
      <c r="A1893" s="19" t="s">
        <v>168</v>
      </c>
      <c r="B1893" s="19" t="s">
        <v>14</v>
      </c>
      <c r="C1893" s="19" t="s">
        <v>72</v>
      </c>
      <c r="D1893" s="19" t="s">
        <v>72</v>
      </c>
      <c r="E1893" s="19" t="s">
        <v>5</v>
      </c>
      <c r="F1893" s="19" t="s">
        <v>162</v>
      </c>
      <c r="G1893" s="14">
        <v>180.33442260827186</v>
      </c>
      <c r="H1893" s="14">
        <v>83.467022893460793</v>
      </c>
      <c r="I1893" s="14"/>
      <c r="J1893" s="14">
        <v>22.040182978366431</v>
      </c>
      <c r="K1893" s="14">
        <v>285.84162848009908</v>
      </c>
      <c r="L1893" s="18">
        <v>152.337421565559</v>
      </c>
      <c r="M1893" s="18">
        <v>133.50420471745139</v>
      </c>
      <c r="N1893" s="18"/>
      <c r="O1893" s="18">
        <v>2.1970709502032891E-6</v>
      </c>
      <c r="P1893" s="18">
        <v>285.84162848008134</v>
      </c>
      <c r="Q1893" s="17">
        <v>148.27362841614047</v>
      </c>
      <c r="R1893" s="17">
        <v>148.27362777390729</v>
      </c>
      <c r="S1893" s="17"/>
      <c r="T1893" s="17"/>
    </row>
    <row r="1894" spans="1:20" x14ac:dyDescent="0.25">
      <c r="A1894" s="19" t="s">
        <v>168</v>
      </c>
      <c r="B1894" s="19" t="s">
        <v>14</v>
      </c>
      <c r="C1894" s="19" t="s">
        <v>72</v>
      </c>
      <c r="D1894" s="19" t="s">
        <v>72</v>
      </c>
      <c r="E1894" s="19" t="s">
        <v>5</v>
      </c>
      <c r="F1894" s="19" t="s">
        <v>163</v>
      </c>
      <c r="G1894" s="14">
        <v>180.34978138422531</v>
      </c>
      <c r="H1894" s="14">
        <v>81.270674046774104</v>
      </c>
      <c r="I1894" s="14"/>
      <c r="J1894" s="14">
        <v>11.307163467951723</v>
      </c>
      <c r="K1894" s="14">
        <v>272.92761889895115</v>
      </c>
      <c r="L1894" s="18">
        <v>153.75579584733862</v>
      </c>
      <c r="M1894" s="18">
        <v>119.17181936978581</v>
      </c>
      <c r="N1894" s="18"/>
      <c r="O1894" s="18">
        <v>3.6818344631769166E-6</v>
      </c>
      <c r="P1894" s="18">
        <v>272.92761889895888</v>
      </c>
      <c r="Q1894" s="17">
        <v>148.62494872434013</v>
      </c>
      <c r="R1894" s="17">
        <v>148.62494746955139</v>
      </c>
      <c r="S1894" s="17"/>
      <c r="T1894" s="17"/>
    </row>
    <row r="1895" spans="1:20" x14ac:dyDescent="0.25">
      <c r="A1895" s="19" t="s">
        <v>168</v>
      </c>
      <c r="B1895" s="19" t="s">
        <v>14</v>
      </c>
      <c r="C1895" s="19" t="s">
        <v>72</v>
      </c>
      <c r="D1895" s="19" t="s">
        <v>72</v>
      </c>
      <c r="E1895" s="19" t="s">
        <v>5</v>
      </c>
      <c r="F1895" s="19" t="s">
        <v>169</v>
      </c>
      <c r="G1895" s="14">
        <v>65.802263505728476</v>
      </c>
      <c r="H1895" s="14">
        <v>38.070536032369326</v>
      </c>
      <c r="I1895" s="14"/>
      <c r="J1895" s="14">
        <v>3.3458663573109257</v>
      </c>
      <c r="K1895" s="14">
        <v>107.21866589540872</v>
      </c>
      <c r="L1895" s="18">
        <v>50.178592381309613</v>
      </c>
      <c r="M1895" s="18">
        <v>53.643254877227093</v>
      </c>
      <c r="N1895" s="18"/>
      <c r="O1895" s="18">
        <v>3.3968186368638729</v>
      </c>
      <c r="P1895" s="18">
        <v>107.21866589540059</v>
      </c>
      <c r="Q1895" s="17">
        <v>147.18418340905464</v>
      </c>
      <c r="R1895" s="17"/>
      <c r="S1895" s="17"/>
      <c r="T1895" s="17"/>
    </row>
    <row r="1896" spans="1:20" x14ac:dyDescent="0.25">
      <c r="A1896" s="19" t="s">
        <v>168</v>
      </c>
      <c r="B1896" s="19" t="s">
        <v>14</v>
      </c>
      <c r="C1896" s="19" t="s">
        <v>72</v>
      </c>
      <c r="D1896" s="19" t="s">
        <v>72</v>
      </c>
      <c r="E1896" s="19" t="s">
        <v>6</v>
      </c>
      <c r="F1896" s="19" t="s">
        <v>161</v>
      </c>
      <c r="G1896" s="14">
        <v>180.30293863681638</v>
      </c>
      <c r="H1896" s="14">
        <v>123.90611672515972</v>
      </c>
      <c r="I1896" s="14"/>
      <c r="J1896" s="14">
        <v>1.6192937584577945E-6</v>
      </c>
      <c r="K1896" s="14">
        <v>304.20905698126984</v>
      </c>
      <c r="L1896" s="18">
        <v>124.1759549477098</v>
      </c>
      <c r="M1896" s="18">
        <v>158.819700466379</v>
      </c>
      <c r="N1896" s="18"/>
      <c r="O1896" s="18">
        <v>21.213401567218927</v>
      </c>
      <c r="P1896" s="18">
        <v>304.2090569813077</v>
      </c>
      <c r="Q1896" s="17">
        <v>197.86406772111081</v>
      </c>
      <c r="R1896" s="17">
        <v>197.86406647708122</v>
      </c>
      <c r="S1896" s="17"/>
      <c r="T1896" s="17"/>
    </row>
    <row r="1897" spans="1:20" x14ac:dyDescent="0.25">
      <c r="A1897" s="19" t="s">
        <v>168</v>
      </c>
      <c r="B1897" s="19" t="s">
        <v>14</v>
      </c>
      <c r="C1897" s="19" t="s">
        <v>72</v>
      </c>
      <c r="D1897" s="19" t="s">
        <v>72</v>
      </c>
      <c r="E1897" s="19" t="s">
        <v>6</v>
      </c>
      <c r="F1897" s="19" t="s">
        <v>162</v>
      </c>
      <c r="G1897" s="14">
        <v>180.42697306303432</v>
      </c>
      <c r="H1897" s="14">
        <v>81.031999349851631</v>
      </c>
      <c r="I1897" s="14"/>
      <c r="J1897" s="14">
        <v>31.865176758013519</v>
      </c>
      <c r="K1897" s="14">
        <v>293.32414917089943</v>
      </c>
      <c r="L1897" s="18">
        <v>155.11069768064894</v>
      </c>
      <c r="M1897" s="18">
        <v>138.21344900265242</v>
      </c>
      <c r="N1897" s="18"/>
      <c r="O1897" s="18">
        <v>2.4875768946225082E-6</v>
      </c>
      <c r="P1897" s="18">
        <v>293.32414917087829</v>
      </c>
      <c r="Q1897" s="17">
        <v>201.30733318165323</v>
      </c>
      <c r="R1897" s="17">
        <v>201.30733096296709</v>
      </c>
      <c r="S1897" s="17"/>
      <c r="T1897" s="17"/>
    </row>
    <row r="1898" spans="1:20" x14ac:dyDescent="0.25">
      <c r="A1898" s="19" t="s">
        <v>168</v>
      </c>
      <c r="B1898" s="19" t="s">
        <v>14</v>
      </c>
      <c r="C1898" s="19" t="s">
        <v>72</v>
      </c>
      <c r="D1898" s="19" t="s">
        <v>72</v>
      </c>
      <c r="E1898" s="19" t="s">
        <v>6</v>
      </c>
      <c r="F1898" s="19" t="s">
        <v>163</v>
      </c>
      <c r="G1898" s="14">
        <v>180.42264470505043</v>
      </c>
      <c r="H1898" s="14">
        <v>100.83206303009669</v>
      </c>
      <c r="I1898" s="14"/>
      <c r="J1898" s="14">
        <v>1.2985342324485895E-5</v>
      </c>
      <c r="K1898" s="14">
        <v>281.25472072048944</v>
      </c>
      <c r="L1898" s="18">
        <v>156.87079884375294</v>
      </c>
      <c r="M1898" s="18">
        <v>124.38391665563283</v>
      </c>
      <c r="N1898" s="18"/>
      <c r="O1898" s="18">
        <v>5.2211072231693044E-6</v>
      </c>
      <c r="P1898" s="18">
        <v>281.25472072049303</v>
      </c>
      <c r="Q1898" s="17">
        <v>201.18717912614204</v>
      </c>
      <c r="R1898" s="17">
        <v>201.18717501694161</v>
      </c>
      <c r="S1898" s="17"/>
      <c r="T1898" s="17"/>
    </row>
    <row r="1899" spans="1:20" x14ac:dyDescent="0.25">
      <c r="A1899" s="19" t="s">
        <v>168</v>
      </c>
      <c r="B1899" s="19" t="s">
        <v>14</v>
      </c>
      <c r="C1899" s="19" t="s">
        <v>72</v>
      </c>
      <c r="D1899" s="19" t="s">
        <v>72</v>
      </c>
      <c r="E1899" s="19" t="s">
        <v>6</v>
      </c>
      <c r="F1899" s="19" t="s">
        <v>169</v>
      </c>
      <c r="G1899" s="14">
        <v>65.832878509814648</v>
      </c>
      <c r="H1899" s="14">
        <v>38.65024719055242</v>
      </c>
      <c r="I1899" s="14"/>
      <c r="J1899" s="14">
        <v>3.8238223123836037</v>
      </c>
      <c r="K1899" s="14">
        <v>108.30694801275065</v>
      </c>
      <c r="L1899" s="18">
        <v>51.063473005421443</v>
      </c>
      <c r="M1899" s="18">
        <v>53.36142189831488</v>
      </c>
      <c r="N1899" s="18"/>
      <c r="O1899" s="18">
        <v>3.8820531090189392</v>
      </c>
      <c r="P1899" s="18">
        <v>108.30694801275527</v>
      </c>
      <c r="Q1899" s="17">
        <v>199.75213012655362</v>
      </c>
      <c r="R1899" s="17"/>
      <c r="S1899" s="17"/>
      <c r="T1899" s="17"/>
    </row>
    <row r="1900" spans="1:20" x14ac:dyDescent="0.25">
      <c r="A1900" s="19" t="s">
        <v>168</v>
      </c>
      <c r="B1900" s="19" t="s">
        <v>14</v>
      </c>
      <c r="C1900" s="19" t="s">
        <v>72</v>
      </c>
      <c r="D1900" s="19" t="s">
        <v>72</v>
      </c>
      <c r="E1900" s="19" t="s">
        <v>7</v>
      </c>
      <c r="F1900" s="19" t="s">
        <v>161</v>
      </c>
      <c r="G1900" s="14">
        <v>179.85980462637343</v>
      </c>
      <c r="H1900" s="14">
        <v>122.12619390109111</v>
      </c>
      <c r="I1900" s="14"/>
      <c r="J1900" s="14">
        <v>1.8954327979785348E-6</v>
      </c>
      <c r="K1900" s="14">
        <v>301.98600042289729</v>
      </c>
      <c r="L1900" s="18">
        <v>126.05566528532174</v>
      </c>
      <c r="M1900" s="18">
        <v>161.48201080365089</v>
      </c>
      <c r="N1900" s="18"/>
      <c r="O1900" s="18">
        <v>14.448324333926266</v>
      </c>
      <c r="P1900" s="18">
        <v>301.98600042289888</v>
      </c>
      <c r="Q1900" s="17">
        <v>247.32337069622463</v>
      </c>
      <c r="R1900" s="17">
        <v>247.32336808397412</v>
      </c>
      <c r="S1900" s="17"/>
      <c r="T1900" s="17"/>
    </row>
    <row r="1901" spans="1:20" x14ac:dyDescent="0.25">
      <c r="A1901" s="19" t="s">
        <v>168</v>
      </c>
      <c r="B1901" s="19" t="s">
        <v>14</v>
      </c>
      <c r="C1901" s="19" t="s">
        <v>72</v>
      </c>
      <c r="D1901" s="19" t="s">
        <v>72</v>
      </c>
      <c r="E1901" s="19" t="s">
        <v>7</v>
      </c>
      <c r="F1901" s="19" t="s">
        <v>162</v>
      </c>
      <c r="G1901" s="14">
        <v>179.98656584486275</v>
      </c>
      <c r="H1901" s="14">
        <v>101.10985115325725</v>
      </c>
      <c r="I1901" s="14"/>
      <c r="J1901" s="14">
        <v>17.682531620305163</v>
      </c>
      <c r="K1901" s="14">
        <v>298.77894861842515</v>
      </c>
      <c r="L1901" s="18">
        <v>157.44608970118421</v>
      </c>
      <c r="M1901" s="18">
        <v>141.33285597834492</v>
      </c>
      <c r="N1901" s="18"/>
      <c r="O1901" s="18">
        <v>2.938902062740461E-6</v>
      </c>
      <c r="P1901" s="18">
        <v>298.77894861843117</v>
      </c>
      <c r="Q1901" s="17">
        <v>251.5823061870949</v>
      </c>
      <c r="R1901" s="17">
        <v>251.5823013462898</v>
      </c>
      <c r="S1901" s="17"/>
      <c r="T1901" s="17"/>
    </row>
    <row r="1902" spans="1:20" x14ac:dyDescent="0.25">
      <c r="A1902" s="19" t="s">
        <v>168</v>
      </c>
      <c r="B1902" s="19" t="s">
        <v>14</v>
      </c>
      <c r="C1902" s="19" t="s">
        <v>72</v>
      </c>
      <c r="D1902" s="19" t="s">
        <v>72</v>
      </c>
      <c r="E1902" s="19" t="s">
        <v>7</v>
      </c>
      <c r="F1902" s="19" t="s">
        <v>163</v>
      </c>
      <c r="G1902" s="14">
        <v>180.00028098713088</v>
      </c>
      <c r="H1902" s="14">
        <v>99.00237210278209</v>
      </c>
      <c r="I1902" s="14"/>
      <c r="J1902" s="14">
        <v>7.7819228845388615</v>
      </c>
      <c r="K1902" s="14">
        <v>286.78457597445185</v>
      </c>
      <c r="L1902" s="18">
        <v>159.07657244710137</v>
      </c>
      <c r="M1902" s="18">
        <v>127.70799845199095</v>
      </c>
      <c r="N1902" s="18"/>
      <c r="O1902" s="18">
        <v>5.075358493504347E-6</v>
      </c>
      <c r="P1902" s="18">
        <v>286.78457597445083</v>
      </c>
      <c r="Q1902" s="17">
        <v>252.04311507162254</v>
      </c>
      <c r="R1902" s="17">
        <v>252.04310578256622</v>
      </c>
      <c r="S1902" s="17"/>
      <c r="T1902" s="17"/>
    </row>
    <row r="1903" spans="1:20" x14ac:dyDescent="0.25">
      <c r="A1903" s="19" t="s">
        <v>168</v>
      </c>
      <c r="B1903" s="19" t="s">
        <v>14</v>
      </c>
      <c r="C1903" s="19" t="s">
        <v>72</v>
      </c>
      <c r="D1903" s="19" t="s">
        <v>72</v>
      </c>
      <c r="E1903" s="19" t="s">
        <v>7</v>
      </c>
      <c r="F1903" s="19" t="s">
        <v>169</v>
      </c>
      <c r="G1903" s="14">
        <v>65.672749569211973</v>
      </c>
      <c r="H1903" s="14">
        <v>40.620422692663034</v>
      </c>
      <c r="I1903" s="14"/>
      <c r="J1903" s="14">
        <v>2.604383360142231</v>
      </c>
      <c r="K1903" s="14">
        <v>108.89755562201724</v>
      </c>
      <c r="L1903" s="18">
        <v>51.82446500307627</v>
      </c>
      <c r="M1903" s="18">
        <v>54.429046598492945</v>
      </c>
      <c r="N1903" s="18"/>
      <c r="O1903" s="18">
        <v>2.6440440204489803</v>
      </c>
      <c r="P1903" s="18">
        <v>108.89755562201819</v>
      </c>
      <c r="Q1903" s="17">
        <v>249.77425901145818</v>
      </c>
      <c r="R1903" s="17"/>
      <c r="S1903" s="17"/>
      <c r="T1903" s="17"/>
    </row>
    <row r="1904" spans="1:20" x14ac:dyDescent="0.25">
      <c r="A1904" s="19" t="s">
        <v>168</v>
      </c>
      <c r="B1904" s="19" t="s">
        <v>14</v>
      </c>
      <c r="C1904" s="19" t="s">
        <v>72</v>
      </c>
      <c r="D1904" s="19" t="s">
        <v>72</v>
      </c>
      <c r="E1904" s="19" t="s">
        <v>8</v>
      </c>
      <c r="F1904" s="19" t="s">
        <v>161</v>
      </c>
      <c r="G1904" s="14">
        <v>179.88659145677346</v>
      </c>
      <c r="H1904" s="14">
        <v>122.05519189360199</v>
      </c>
      <c r="I1904" s="14"/>
      <c r="J1904" s="14">
        <v>2.2071752834544358E-6</v>
      </c>
      <c r="K1904" s="14">
        <v>301.9417855575507</v>
      </c>
      <c r="L1904" s="18">
        <v>125.60763492067741</v>
      </c>
      <c r="M1904" s="18">
        <v>161.303418477402</v>
      </c>
      <c r="N1904" s="18"/>
      <c r="O1904" s="18">
        <v>15.030732159465993</v>
      </c>
      <c r="P1904" s="18">
        <v>301.94178555754536</v>
      </c>
      <c r="Q1904" s="17">
        <v>311.55037147807047</v>
      </c>
      <c r="R1904" s="17">
        <v>311.55031171180462</v>
      </c>
      <c r="S1904" s="17"/>
      <c r="T1904" s="17"/>
    </row>
    <row r="1905" spans="1:20" x14ac:dyDescent="0.25">
      <c r="A1905" s="19" t="s">
        <v>168</v>
      </c>
      <c r="B1905" s="19" t="s">
        <v>14</v>
      </c>
      <c r="C1905" s="19" t="s">
        <v>72</v>
      </c>
      <c r="D1905" s="19" t="s">
        <v>72</v>
      </c>
      <c r="E1905" s="19" t="s">
        <v>8</v>
      </c>
      <c r="F1905" s="19" t="s">
        <v>162</v>
      </c>
      <c r="G1905" s="14">
        <v>179.91803430381773</v>
      </c>
      <c r="H1905" s="14">
        <v>100.9583193140669</v>
      </c>
      <c r="I1905" s="14"/>
      <c r="J1905" s="14">
        <v>18.182357434650299</v>
      </c>
      <c r="K1905" s="14">
        <v>299.05871105253493</v>
      </c>
      <c r="L1905" s="18">
        <v>157.08595605864684</v>
      </c>
      <c r="M1905" s="18">
        <v>141.97275154459251</v>
      </c>
      <c r="N1905" s="18"/>
      <c r="O1905" s="18">
        <v>3.4493038017704161E-6</v>
      </c>
      <c r="P1905" s="18">
        <v>299.05871105254312</v>
      </c>
      <c r="Q1905" s="17">
        <v>316.85894320134992</v>
      </c>
      <c r="R1905" s="17">
        <v>312.76496711909749</v>
      </c>
      <c r="S1905" s="17"/>
      <c r="T1905" s="17"/>
    </row>
    <row r="1906" spans="1:20" x14ac:dyDescent="0.25">
      <c r="A1906" s="19" t="s">
        <v>168</v>
      </c>
      <c r="B1906" s="19" t="s">
        <v>14</v>
      </c>
      <c r="C1906" s="19" t="s">
        <v>72</v>
      </c>
      <c r="D1906" s="19" t="s">
        <v>72</v>
      </c>
      <c r="E1906" s="19" t="s">
        <v>8</v>
      </c>
      <c r="F1906" s="19" t="s">
        <v>163</v>
      </c>
      <c r="G1906" s="14">
        <v>179.91803370221493</v>
      </c>
      <c r="H1906" s="14">
        <v>98.850332763321035</v>
      </c>
      <c r="I1906" s="14"/>
      <c r="J1906" s="14">
        <v>8.5077758470457123</v>
      </c>
      <c r="K1906" s="14">
        <v>287.27614231258167</v>
      </c>
      <c r="L1906" s="18">
        <v>158.81144591926449</v>
      </c>
      <c r="M1906" s="18">
        <v>128.46469040878185</v>
      </c>
      <c r="N1906" s="18"/>
      <c r="O1906" s="18">
        <v>5.9845373343894422E-6</v>
      </c>
      <c r="P1906" s="18">
        <v>287.27614231258366</v>
      </c>
      <c r="Q1906" s="17">
        <v>317.38669516293874</v>
      </c>
      <c r="R1906" s="17">
        <v>312.76494627417622</v>
      </c>
      <c r="S1906" s="17"/>
      <c r="T1906" s="17"/>
    </row>
    <row r="1907" spans="1:20" x14ac:dyDescent="0.25">
      <c r="A1907" s="19" t="s">
        <v>168</v>
      </c>
      <c r="B1907" s="19" t="s">
        <v>14</v>
      </c>
      <c r="C1907" s="19" t="s">
        <v>72</v>
      </c>
      <c r="D1907" s="19" t="s">
        <v>72</v>
      </c>
      <c r="E1907" s="19" t="s">
        <v>8</v>
      </c>
      <c r="F1907" s="19" t="s">
        <v>169</v>
      </c>
      <c r="G1907" s="14">
        <v>65.664328442585003</v>
      </c>
      <c r="H1907" s="14">
        <v>40.579819065543091</v>
      </c>
      <c r="I1907" s="14"/>
      <c r="J1907" s="14">
        <v>2.7093653985879467</v>
      </c>
      <c r="K1907" s="14">
        <v>108.95351290671604</v>
      </c>
      <c r="L1907" s="18">
        <v>51.68282156451599</v>
      </c>
      <c r="M1907" s="18">
        <v>54.520066572060145</v>
      </c>
      <c r="N1907" s="18"/>
      <c r="O1907" s="18">
        <v>2.7506247701400475</v>
      </c>
      <c r="P1907" s="18">
        <v>108.95351290671616</v>
      </c>
      <c r="Q1907" s="17">
        <v>314.59847321027786</v>
      </c>
      <c r="R1907" s="17"/>
      <c r="S1907" s="17"/>
      <c r="T1907" s="17"/>
    </row>
    <row r="1908" spans="1:20" x14ac:dyDescent="0.25">
      <c r="A1908" s="19" t="s">
        <v>168</v>
      </c>
      <c r="B1908" s="19" t="s">
        <v>14</v>
      </c>
      <c r="C1908" s="19" t="s">
        <v>72</v>
      </c>
      <c r="D1908" s="19" t="s">
        <v>72</v>
      </c>
      <c r="E1908" s="19" t="s">
        <v>9</v>
      </c>
      <c r="F1908" s="19" t="s">
        <v>161</v>
      </c>
      <c r="G1908" s="14">
        <v>179.20929774694832</v>
      </c>
      <c r="H1908" s="14">
        <v>122.97942165855004</v>
      </c>
      <c r="I1908" s="14"/>
      <c r="J1908" s="14">
        <v>2.553497236178834E-6</v>
      </c>
      <c r="K1908" s="14">
        <v>302.18872195899559</v>
      </c>
      <c r="L1908" s="18">
        <v>121.66101655005242</v>
      </c>
      <c r="M1908" s="18">
        <v>171.3842730347726</v>
      </c>
      <c r="N1908" s="18"/>
      <c r="O1908" s="18">
        <v>9.1434323741737167</v>
      </c>
      <c r="P1908" s="18">
        <v>302.18872195899871</v>
      </c>
      <c r="Q1908" s="17">
        <v>414.67830415133426</v>
      </c>
      <c r="R1908" s="17">
        <v>358.20141316708612</v>
      </c>
      <c r="S1908" s="17"/>
      <c r="T1908" s="17"/>
    </row>
    <row r="1909" spans="1:20" x14ac:dyDescent="0.25">
      <c r="A1909" s="19" t="s">
        <v>168</v>
      </c>
      <c r="B1909" s="19" t="s">
        <v>14</v>
      </c>
      <c r="C1909" s="19" t="s">
        <v>72</v>
      </c>
      <c r="D1909" s="19" t="s">
        <v>72</v>
      </c>
      <c r="E1909" s="19" t="s">
        <v>9</v>
      </c>
      <c r="F1909" s="19" t="s">
        <v>162</v>
      </c>
      <c r="G1909" s="14">
        <v>179.20929769648433</v>
      </c>
      <c r="H1909" s="14">
        <v>101.97635773891903</v>
      </c>
      <c r="I1909" s="14"/>
      <c r="J1909" s="14">
        <v>12.324006649336871</v>
      </c>
      <c r="K1909" s="14">
        <v>293.50966208474023</v>
      </c>
      <c r="L1909" s="18">
        <v>152.69383642258967</v>
      </c>
      <c r="M1909" s="18">
        <v>140.81582140932622</v>
      </c>
      <c r="N1909" s="18"/>
      <c r="O1909" s="18">
        <v>4.2528244108405646E-6</v>
      </c>
      <c r="P1909" s="18">
        <v>293.50966208474028</v>
      </c>
      <c r="Q1909" s="17">
        <v>421.6393068803493</v>
      </c>
      <c r="R1909" s="17">
        <v>358.20141181543653</v>
      </c>
      <c r="S1909" s="17"/>
      <c r="T1909" s="17"/>
    </row>
    <row r="1910" spans="1:20" x14ac:dyDescent="0.25">
      <c r="A1910" s="19" t="s">
        <v>168</v>
      </c>
      <c r="B1910" s="19" t="s">
        <v>14</v>
      </c>
      <c r="C1910" s="19" t="s">
        <v>72</v>
      </c>
      <c r="D1910" s="19" t="s">
        <v>72</v>
      </c>
      <c r="E1910" s="19" t="s">
        <v>9</v>
      </c>
      <c r="F1910" s="19" t="s">
        <v>163</v>
      </c>
      <c r="G1910" s="14">
        <v>179.20929753259898</v>
      </c>
      <c r="H1910" s="14">
        <v>100.16559115281383</v>
      </c>
      <c r="I1910" s="14"/>
      <c r="J1910" s="14">
        <v>2.7301462581290101</v>
      </c>
      <c r="K1910" s="14">
        <v>282.10503494354185</v>
      </c>
      <c r="L1910" s="18">
        <v>154.63519274301979</v>
      </c>
      <c r="M1910" s="18">
        <v>127.46983519341809</v>
      </c>
      <c r="N1910" s="18"/>
      <c r="O1910" s="18">
        <v>7.0071048085121931E-6</v>
      </c>
      <c r="P1910" s="18">
        <v>282.10503494354265</v>
      </c>
      <c r="Q1910" s="17">
        <v>422.24372140496553</v>
      </c>
      <c r="R1910" s="17">
        <v>358.20140711413711</v>
      </c>
      <c r="S1910" s="17"/>
      <c r="T1910" s="17"/>
    </row>
    <row r="1911" spans="1:20" x14ac:dyDescent="0.25">
      <c r="A1911" s="19" t="s">
        <v>168</v>
      </c>
      <c r="B1911" s="19" t="s">
        <v>14</v>
      </c>
      <c r="C1911" s="19" t="s">
        <v>72</v>
      </c>
      <c r="D1911" s="19" t="s">
        <v>72</v>
      </c>
      <c r="E1911" s="19" t="s">
        <v>9</v>
      </c>
      <c r="F1911" s="19" t="s">
        <v>169</v>
      </c>
      <c r="G1911" s="14">
        <v>65.411393658290791</v>
      </c>
      <c r="H1911" s="14">
        <v>40.9526637436594</v>
      </c>
      <c r="I1911" s="14"/>
      <c r="J1911" s="14">
        <v>1.6481503332144174</v>
      </c>
      <c r="K1911" s="14">
        <v>108.01220773516462</v>
      </c>
      <c r="L1911" s="18">
        <v>50.174608349437577</v>
      </c>
      <c r="M1911" s="18">
        <v>56.164350316474454</v>
      </c>
      <c r="N1911" s="18"/>
      <c r="O1911" s="18">
        <v>1.6732490692532174</v>
      </c>
      <c r="P1911" s="18">
        <v>108.01220773516523</v>
      </c>
      <c r="Q1911" s="17">
        <v>418.66599467546774</v>
      </c>
      <c r="R1911" s="17"/>
      <c r="S1911" s="17"/>
      <c r="T1911" s="17"/>
    </row>
    <row r="1912" spans="1:20" x14ac:dyDescent="0.25">
      <c r="A1912" s="19" t="s">
        <v>168</v>
      </c>
      <c r="B1912" s="19" t="s">
        <v>15</v>
      </c>
      <c r="C1912" s="19" t="s">
        <v>73</v>
      </c>
      <c r="D1912" s="19" t="s">
        <v>73</v>
      </c>
      <c r="E1912" s="19" t="s">
        <v>2</v>
      </c>
      <c r="F1912" s="19" t="s">
        <v>161</v>
      </c>
      <c r="G1912" s="14">
        <v>163.80420982335571</v>
      </c>
      <c r="H1912" s="14">
        <v>62.698307053957336</v>
      </c>
      <c r="I1912" s="14">
        <v>2.6995515690916903E-7</v>
      </c>
      <c r="J1912" s="14">
        <v>3.9999999771205141</v>
      </c>
      <c r="K1912" s="14">
        <v>230.50251712438873</v>
      </c>
      <c r="L1912" s="18">
        <v>209.12719883935091</v>
      </c>
      <c r="M1912" s="18">
        <v>2.4047017974721424E-7</v>
      </c>
      <c r="N1912" s="18">
        <v>21.375317387304989</v>
      </c>
      <c r="O1912" s="18">
        <v>7.0951240298399207E-7</v>
      </c>
      <c r="P1912" s="18">
        <v>230.50251717663846</v>
      </c>
      <c r="Q1912" s="17">
        <v>112.15132693025646</v>
      </c>
      <c r="R1912" s="17">
        <v>112.1513267482393</v>
      </c>
      <c r="S1912" s="17"/>
      <c r="T1912" s="17"/>
    </row>
    <row r="1913" spans="1:20" x14ac:dyDescent="0.25">
      <c r="A1913" s="19" t="s">
        <v>168</v>
      </c>
      <c r="B1913" s="19" t="s">
        <v>15</v>
      </c>
      <c r="C1913" s="19" t="s">
        <v>73</v>
      </c>
      <c r="D1913" s="19" t="s">
        <v>73</v>
      </c>
      <c r="E1913" s="19" t="s">
        <v>2</v>
      </c>
      <c r="F1913" s="19" t="s">
        <v>162</v>
      </c>
      <c r="G1913" s="14">
        <v>157.45139652125391</v>
      </c>
      <c r="H1913" s="14">
        <v>37.948469791330979</v>
      </c>
      <c r="I1913" s="14">
        <v>2.7627084619402478E-7</v>
      </c>
      <c r="J1913" s="14">
        <v>1.0292743443777586</v>
      </c>
      <c r="K1913" s="14">
        <v>196.4291409332335</v>
      </c>
      <c r="L1913" s="18">
        <v>168.86092483212184</v>
      </c>
      <c r="M1913" s="18">
        <v>5.5423436559189007E-7</v>
      </c>
      <c r="N1913" s="18">
        <v>21.375317383010085</v>
      </c>
      <c r="O1913" s="18">
        <v>6.1928980742544297</v>
      </c>
      <c r="P1913" s="18">
        <v>196.42914084362073</v>
      </c>
      <c r="Q1913" s="17">
        <v>95.807911024214263</v>
      </c>
      <c r="R1913" s="17">
        <v>95.807910875333931</v>
      </c>
      <c r="S1913" s="17"/>
      <c r="T1913" s="17"/>
    </row>
    <row r="1914" spans="1:20" x14ac:dyDescent="0.25">
      <c r="A1914" s="19" t="s">
        <v>168</v>
      </c>
      <c r="B1914" s="19" t="s">
        <v>15</v>
      </c>
      <c r="C1914" s="19" t="s">
        <v>73</v>
      </c>
      <c r="D1914" s="19" t="s">
        <v>73</v>
      </c>
      <c r="E1914" s="19" t="s">
        <v>2</v>
      </c>
      <c r="F1914" s="19" t="s">
        <v>163</v>
      </c>
      <c r="G1914" s="14">
        <v>158.04185612982647</v>
      </c>
      <c r="H1914" s="14">
        <v>33.620693057725788</v>
      </c>
      <c r="I1914" s="14">
        <v>2.603199755972404E-7</v>
      </c>
      <c r="J1914" s="14">
        <v>1.1272156307510897E-5</v>
      </c>
      <c r="K1914" s="14">
        <v>191.66256072002855</v>
      </c>
      <c r="L1914" s="18">
        <v>168.2647614064139</v>
      </c>
      <c r="M1914" s="18">
        <v>6.6589456412737864E-7</v>
      </c>
      <c r="N1914" s="18">
        <v>21.375317302674542</v>
      </c>
      <c r="O1914" s="18">
        <v>2.0224813450473982</v>
      </c>
      <c r="P1914" s="18">
        <v>191.6625607200304</v>
      </c>
      <c r="Q1914" s="17">
        <v>96.432066773445825</v>
      </c>
      <c r="R1914" s="17">
        <v>96.43206667601406</v>
      </c>
      <c r="S1914" s="17"/>
      <c r="T1914" s="17"/>
    </row>
    <row r="1915" spans="1:20" x14ac:dyDescent="0.25">
      <c r="A1915" s="19" t="s">
        <v>168</v>
      </c>
      <c r="B1915" s="19" t="s">
        <v>15</v>
      </c>
      <c r="C1915" s="19" t="s">
        <v>73</v>
      </c>
      <c r="D1915" s="19" t="s">
        <v>73</v>
      </c>
      <c r="E1915" s="19" t="s">
        <v>2</v>
      </c>
      <c r="F1915" s="19" t="s">
        <v>169</v>
      </c>
      <c r="G1915" s="14">
        <v>58.668933060273801</v>
      </c>
      <c r="H1915" s="14">
        <v>18.11208953541291</v>
      </c>
      <c r="I1915" s="14">
        <v>9.869413374468981E-8</v>
      </c>
      <c r="J1915" s="14">
        <v>0.85551361601207609</v>
      </c>
      <c r="K1915" s="14">
        <v>77.636536310392927</v>
      </c>
      <c r="L1915" s="18">
        <v>68.966003574653499</v>
      </c>
      <c r="M1915" s="18">
        <v>1.5179962974066448E-7</v>
      </c>
      <c r="N1915" s="18">
        <v>7.8019908406038443</v>
      </c>
      <c r="O1915" s="18">
        <v>0.86854174214423996</v>
      </c>
      <c r="P1915" s="18">
        <v>77.636536309201205</v>
      </c>
      <c r="Q1915" s="17">
        <v>104.97153482954343</v>
      </c>
      <c r="R1915" s="17"/>
      <c r="S1915" s="17"/>
      <c r="T1915" s="17"/>
    </row>
    <row r="1916" spans="1:20" x14ac:dyDescent="0.25">
      <c r="A1916" s="19" t="s">
        <v>168</v>
      </c>
      <c r="B1916" s="19" t="s">
        <v>15</v>
      </c>
      <c r="C1916" s="19" t="s">
        <v>73</v>
      </c>
      <c r="D1916" s="19" t="s">
        <v>73</v>
      </c>
      <c r="E1916" s="19" t="s">
        <v>3</v>
      </c>
      <c r="F1916" s="19" t="s">
        <v>161</v>
      </c>
      <c r="G1916" s="14">
        <v>175.80496619746256</v>
      </c>
      <c r="H1916" s="14">
        <v>68.49315028662204</v>
      </c>
      <c r="I1916" s="14">
        <v>8.8553904697144431E-7</v>
      </c>
      <c r="J1916" s="14">
        <v>3.9999999486014328</v>
      </c>
      <c r="K1916" s="14">
        <v>248.29811731822508</v>
      </c>
      <c r="L1916" s="18">
        <v>240.73670588574316</v>
      </c>
      <c r="M1916" s="18">
        <v>7.8481798984506171E-7</v>
      </c>
      <c r="N1916" s="18">
        <v>7.5614086788700385</v>
      </c>
      <c r="O1916" s="18">
        <v>1.9565591965012892E-6</v>
      </c>
      <c r="P1916" s="18">
        <v>248.29811730599039</v>
      </c>
      <c r="Q1916" s="17">
        <v>112.49615387096844</v>
      </c>
      <c r="R1916" s="17">
        <v>112.49615378392909</v>
      </c>
      <c r="S1916" s="17"/>
      <c r="T1916" s="17"/>
    </row>
    <row r="1917" spans="1:20" x14ac:dyDescent="0.25">
      <c r="A1917" s="19" t="s">
        <v>168</v>
      </c>
      <c r="B1917" s="19" t="s">
        <v>15</v>
      </c>
      <c r="C1917" s="19" t="s">
        <v>73</v>
      </c>
      <c r="D1917" s="19" t="s">
        <v>73</v>
      </c>
      <c r="E1917" s="19" t="s">
        <v>3</v>
      </c>
      <c r="F1917" s="19" t="s">
        <v>162</v>
      </c>
      <c r="G1917" s="14">
        <v>165.89881014707873</v>
      </c>
      <c r="H1917" s="14">
        <v>45.280460999997103</v>
      </c>
      <c r="I1917" s="14">
        <v>6.7340741280900464E-7</v>
      </c>
      <c r="J1917" s="14">
        <v>1.2613373054216986E-5</v>
      </c>
      <c r="K1917" s="14">
        <v>211.17928443385631</v>
      </c>
      <c r="L1917" s="18">
        <v>189.80394838748916</v>
      </c>
      <c r="M1917" s="18">
        <v>1.2258461714753554E-6</v>
      </c>
      <c r="N1917" s="18">
        <v>21.375316903761085</v>
      </c>
      <c r="O1917" s="18">
        <v>1.7909834748569662E-5</v>
      </c>
      <c r="P1917" s="18">
        <v>211.17928442693116</v>
      </c>
      <c r="Q1917" s="17">
        <v>101.69053737042762</v>
      </c>
      <c r="R1917" s="17">
        <v>101.69053733289871</v>
      </c>
      <c r="S1917" s="17"/>
      <c r="T1917" s="17"/>
    </row>
    <row r="1918" spans="1:20" x14ac:dyDescent="0.25">
      <c r="A1918" s="19" t="s">
        <v>168</v>
      </c>
      <c r="B1918" s="19" t="s">
        <v>15</v>
      </c>
      <c r="C1918" s="19" t="s">
        <v>73</v>
      </c>
      <c r="D1918" s="19" t="s">
        <v>73</v>
      </c>
      <c r="E1918" s="19" t="s">
        <v>3</v>
      </c>
      <c r="F1918" s="19" t="s">
        <v>163</v>
      </c>
      <c r="G1918" s="14">
        <v>165.69142729883461</v>
      </c>
      <c r="H1918" s="14">
        <v>36.302722369152683</v>
      </c>
      <c r="I1918" s="14">
        <v>4.490149597259596E-7</v>
      </c>
      <c r="J1918" s="14">
        <v>2.0620971784643213E-5</v>
      </c>
      <c r="K1918" s="14">
        <v>201.99417073797403</v>
      </c>
      <c r="L1918" s="18">
        <v>190.00791233129721</v>
      </c>
      <c r="M1918" s="18">
        <v>1.5000358932177229E-6</v>
      </c>
      <c r="N1918" s="18">
        <v>6.4878345829482223E-6</v>
      </c>
      <c r="O1918" s="18">
        <v>11.98625041881485</v>
      </c>
      <c r="P1918" s="18">
        <v>201.99417073798253</v>
      </c>
      <c r="Q1918" s="17">
        <v>101.46432460150689</v>
      </c>
      <c r="R1918" s="17">
        <v>101.46432454772017</v>
      </c>
      <c r="S1918" s="17"/>
      <c r="T1918" s="17"/>
    </row>
    <row r="1919" spans="1:20" x14ac:dyDescent="0.25">
      <c r="A1919" s="19" t="s">
        <v>168</v>
      </c>
      <c r="B1919" s="19" t="s">
        <v>15</v>
      </c>
      <c r="C1919" s="19" t="s">
        <v>73</v>
      </c>
      <c r="D1919" s="19" t="s">
        <v>73</v>
      </c>
      <c r="E1919" s="19" t="s">
        <v>3</v>
      </c>
      <c r="F1919" s="19" t="s">
        <v>169</v>
      </c>
      <c r="G1919" s="14">
        <v>62.353034524312847</v>
      </c>
      <c r="H1919" s="14">
        <v>20.21867060933895</v>
      </c>
      <c r="I1919" s="14">
        <v>2.7070146263586437E-7</v>
      </c>
      <c r="J1919" s="14">
        <v>0.73200278269907937</v>
      </c>
      <c r="K1919" s="14">
        <v>83.303708187052337</v>
      </c>
      <c r="L1919" s="18">
        <v>78.611781548130125</v>
      </c>
      <c r="M1919" s="18">
        <v>3.8372545809818779E-7</v>
      </c>
      <c r="N1919" s="18">
        <v>3.9487762189302913</v>
      </c>
      <c r="O1919" s="18">
        <v>0.74315003319702344</v>
      </c>
      <c r="P1919" s="18">
        <v>83.303708183982906</v>
      </c>
      <c r="Q1919" s="17">
        <v>107.71221188987617</v>
      </c>
      <c r="R1919" s="17"/>
      <c r="S1919" s="17"/>
      <c r="T1919" s="17"/>
    </row>
    <row r="1920" spans="1:20" x14ac:dyDescent="0.25">
      <c r="A1920" s="19" t="s">
        <v>168</v>
      </c>
      <c r="B1920" s="19" t="s">
        <v>15</v>
      </c>
      <c r="C1920" s="19" t="s">
        <v>73</v>
      </c>
      <c r="D1920" s="19" t="s">
        <v>73</v>
      </c>
      <c r="E1920" s="19" t="s">
        <v>4</v>
      </c>
      <c r="F1920" s="19" t="s">
        <v>161</v>
      </c>
      <c r="G1920" s="14">
        <v>191.58182084445906</v>
      </c>
      <c r="H1920" s="14">
        <v>68.493150852621767</v>
      </c>
      <c r="I1920" s="14">
        <v>1.5691793308408599E-6</v>
      </c>
      <c r="J1920" s="14">
        <v>17.919823013848795</v>
      </c>
      <c r="K1920" s="14">
        <v>277.99479628010897</v>
      </c>
      <c r="L1920" s="18">
        <v>257.67395940774412</v>
      </c>
      <c r="M1920" s="18">
        <v>1.5968005885035481E-6</v>
      </c>
      <c r="N1920" s="18">
        <v>20.320832161235657</v>
      </c>
      <c r="O1920" s="18">
        <v>3.092675438604785E-6</v>
      </c>
      <c r="P1920" s="18">
        <v>277.99479625845584</v>
      </c>
      <c r="Q1920" s="17">
        <v>126.29097190078647</v>
      </c>
      <c r="R1920" s="17">
        <v>126.29097179048064</v>
      </c>
      <c r="S1920" s="17"/>
      <c r="T1920" s="17"/>
    </row>
    <row r="1921" spans="1:20" x14ac:dyDescent="0.25">
      <c r="A1921" s="19" t="s">
        <v>168</v>
      </c>
      <c r="B1921" s="19" t="s">
        <v>15</v>
      </c>
      <c r="C1921" s="19" t="s">
        <v>73</v>
      </c>
      <c r="D1921" s="19" t="s">
        <v>73</v>
      </c>
      <c r="E1921" s="19" t="s">
        <v>4</v>
      </c>
      <c r="F1921" s="19" t="s">
        <v>162</v>
      </c>
      <c r="G1921" s="14">
        <v>180.29345812887149</v>
      </c>
      <c r="H1921" s="14">
        <v>61.898187151212802</v>
      </c>
      <c r="I1921" s="14">
        <v>1.1788999547282917E-6</v>
      </c>
      <c r="J1921" s="14">
        <v>1.7545792140807974E-5</v>
      </c>
      <c r="K1921" s="14">
        <v>242.19166400477638</v>
      </c>
      <c r="L1921" s="18">
        <v>203.83290794093688</v>
      </c>
      <c r="M1921" s="18">
        <v>2.7489718617049429E-6</v>
      </c>
      <c r="N1921" s="18">
        <v>21.375317277404832</v>
      </c>
      <c r="O1921" s="18">
        <v>16.983436028610576</v>
      </c>
      <c r="P1921" s="18">
        <v>242.19166399592416</v>
      </c>
      <c r="Q1921" s="17">
        <v>113.60946212135991</v>
      </c>
      <c r="R1921" s="17">
        <v>113.60946207565553</v>
      </c>
      <c r="S1921" s="17"/>
      <c r="T1921" s="17"/>
    </row>
    <row r="1922" spans="1:20" x14ac:dyDescent="0.25">
      <c r="A1922" s="19" t="s">
        <v>168</v>
      </c>
      <c r="B1922" s="19" t="s">
        <v>15</v>
      </c>
      <c r="C1922" s="19" t="s">
        <v>73</v>
      </c>
      <c r="D1922" s="19" t="s">
        <v>73</v>
      </c>
      <c r="E1922" s="19" t="s">
        <v>4</v>
      </c>
      <c r="F1922" s="19" t="s">
        <v>163</v>
      </c>
      <c r="G1922" s="14">
        <v>180.293458261832</v>
      </c>
      <c r="H1922" s="14">
        <v>44.371291249393948</v>
      </c>
      <c r="I1922" s="14">
        <v>9.6254581549557226E-7</v>
      </c>
      <c r="J1922" s="14">
        <v>0.33337319113532016</v>
      </c>
      <c r="K1922" s="14">
        <v>224.99812366490707</v>
      </c>
      <c r="L1922" s="18">
        <v>203.8329077594727</v>
      </c>
      <c r="M1922" s="18">
        <v>3.4458100195524139E-6</v>
      </c>
      <c r="N1922" s="18">
        <v>5.5118417261211094E-5</v>
      </c>
      <c r="O1922" s="18">
        <v>21.165157341209628</v>
      </c>
      <c r="P1922" s="18">
        <v>224.99812366490963</v>
      </c>
      <c r="Q1922" s="17">
        <v>113.60946233853284</v>
      </c>
      <c r="R1922" s="17">
        <v>113.60946226851871</v>
      </c>
      <c r="S1922" s="17"/>
      <c r="T1922" s="17"/>
    </row>
    <row r="1923" spans="1:20" x14ac:dyDescent="0.25">
      <c r="A1923" s="19" t="s">
        <v>168</v>
      </c>
      <c r="B1923" s="19" t="s">
        <v>15</v>
      </c>
      <c r="C1923" s="19" t="s">
        <v>73</v>
      </c>
      <c r="D1923" s="19" t="s">
        <v>73</v>
      </c>
      <c r="E1923" s="19" t="s">
        <v>4</v>
      </c>
      <c r="F1923" s="19" t="s">
        <v>169</v>
      </c>
      <c r="G1923" s="14">
        <v>67.872882602234171</v>
      </c>
      <c r="H1923" s="14">
        <v>22.713049121637745</v>
      </c>
      <c r="I1923" s="14">
        <v>4.8830565267199784E-7</v>
      </c>
      <c r="J1923" s="14">
        <v>3.2999988548797763</v>
      </c>
      <c r="K1923" s="14">
        <v>93.885931067057356</v>
      </c>
      <c r="L1923" s="18">
        <v>84.251923805616912</v>
      </c>
      <c r="M1923" s="18">
        <v>8.3573135231299213E-7</v>
      </c>
      <c r="N1923" s="18">
        <v>6.2837537761365745</v>
      </c>
      <c r="O1923" s="18">
        <v>3.3502526445478713</v>
      </c>
      <c r="P1923" s="18">
        <v>93.885931062032711</v>
      </c>
      <c r="Q1923" s="17">
        <v>120.70708231697716</v>
      </c>
      <c r="R1923" s="17"/>
      <c r="S1923" s="17"/>
      <c r="T1923" s="17"/>
    </row>
    <row r="1924" spans="1:20" x14ac:dyDescent="0.25">
      <c r="A1924" s="19" t="s">
        <v>168</v>
      </c>
      <c r="B1924" s="19" t="s">
        <v>15</v>
      </c>
      <c r="C1924" s="19" t="s">
        <v>73</v>
      </c>
      <c r="D1924" s="19" t="s">
        <v>73</v>
      </c>
      <c r="E1924" s="19" t="s">
        <v>5</v>
      </c>
      <c r="F1924" s="19" t="s">
        <v>161</v>
      </c>
      <c r="G1924" s="14">
        <v>207.81203027661951</v>
      </c>
      <c r="H1924" s="14">
        <v>74.696237441503243</v>
      </c>
      <c r="I1924" s="14">
        <v>1.6517816810938686E-6</v>
      </c>
      <c r="J1924" s="14">
        <v>17.919823945052766</v>
      </c>
      <c r="K1924" s="14">
        <v>300.42809331495721</v>
      </c>
      <c r="L1924" s="18">
        <v>279.05276942332017</v>
      </c>
      <c r="M1924" s="18">
        <v>2.636410049933447E-6</v>
      </c>
      <c r="N1924" s="18">
        <v>21.375317342242809</v>
      </c>
      <c r="O1924" s="18">
        <v>3.8977865675814155E-6</v>
      </c>
      <c r="P1924" s="18">
        <v>300.42809329975955</v>
      </c>
      <c r="Q1924" s="17">
        <v>142.39218021707381</v>
      </c>
      <c r="R1924" s="17">
        <v>142.39218007125794</v>
      </c>
      <c r="S1924" s="17"/>
      <c r="T1924" s="17"/>
    </row>
    <row r="1925" spans="1:20" x14ac:dyDescent="0.25">
      <c r="A1925" s="19" t="s">
        <v>168</v>
      </c>
      <c r="B1925" s="19" t="s">
        <v>15</v>
      </c>
      <c r="C1925" s="19" t="s">
        <v>73</v>
      </c>
      <c r="D1925" s="19" t="s">
        <v>73</v>
      </c>
      <c r="E1925" s="19" t="s">
        <v>5</v>
      </c>
      <c r="F1925" s="19" t="s">
        <v>162</v>
      </c>
      <c r="G1925" s="14">
        <v>197.13505937575542</v>
      </c>
      <c r="H1925" s="14">
        <v>62.493839512498496</v>
      </c>
      <c r="I1925" s="14">
        <v>1.567673904089657E-6</v>
      </c>
      <c r="J1925" s="14">
        <v>1.990002166718505E-5</v>
      </c>
      <c r="K1925" s="14">
        <v>259.62892035594945</v>
      </c>
      <c r="L1925" s="18">
        <v>219.45119353628934</v>
      </c>
      <c r="M1925" s="18">
        <v>3.6153418950887885E-6</v>
      </c>
      <c r="N1925" s="18">
        <v>21.375317316937419</v>
      </c>
      <c r="O1925" s="18">
        <v>18.80240588738814</v>
      </c>
      <c r="P1925" s="18">
        <v>259.62892035595678</v>
      </c>
      <c r="Q1925" s="17">
        <v>129.95228061209701</v>
      </c>
      <c r="R1925" s="17">
        <v>129.95228055205132</v>
      </c>
      <c r="S1925" s="17"/>
      <c r="T1925" s="17"/>
    </row>
    <row r="1926" spans="1:20" x14ac:dyDescent="0.25">
      <c r="A1926" s="19" t="s">
        <v>168</v>
      </c>
      <c r="B1926" s="19" t="s">
        <v>15</v>
      </c>
      <c r="C1926" s="19" t="s">
        <v>73</v>
      </c>
      <c r="D1926" s="19" t="s">
        <v>73</v>
      </c>
      <c r="E1926" s="19" t="s">
        <v>5</v>
      </c>
      <c r="F1926" s="19" t="s">
        <v>163</v>
      </c>
      <c r="G1926" s="14">
        <v>197.13505943524839</v>
      </c>
      <c r="H1926" s="14">
        <v>60.997580646457784</v>
      </c>
      <c r="I1926" s="14">
        <v>1.2505124010190781E-6</v>
      </c>
      <c r="J1926" s="14">
        <v>3.7750028110292749E-5</v>
      </c>
      <c r="K1926" s="14">
        <v>258.13267908224674</v>
      </c>
      <c r="L1926" s="18">
        <v>219.45119339060471</v>
      </c>
      <c r="M1926" s="18">
        <v>4.7517779118222123E-6</v>
      </c>
      <c r="N1926" s="18">
        <v>21.375316997451932</v>
      </c>
      <c r="O1926" s="18">
        <v>17.306163942429873</v>
      </c>
      <c r="P1926" s="18">
        <v>258.13267908226442</v>
      </c>
      <c r="Q1926" s="17">
        <v>129.95228079767446</v>
      </c>
      <c r="R1926" s="17">
        <v>129.95228068022297</v>
      </c>
      <c r="S1926" s="17"/>
      <c r="T1926" s="17"/>
    </row>
    <row r="1927" spans="1:20" x14ac:dyDescent="0.25">
      <c r="A1927" s="19" t="s">
        <v>168</v>
      </c>
      <c r="B1927" s="19" t="s">
        <v>15</v>
      </c>
      <c r="C1927" s="19" t="s">
        <v>73</v>
      </c>
      <c r="D1927" s="19" t="s">
        <v>73</v>
      </c>
      <c r="E1927" s="19" t="s">
        <v>5</v>
      </c>
      <c r="F1927" s="19" t="s">
        <v>169</v>
      </c>
      <c r="G1927" s="14">
        <v>73.908182350697416</v>
      </c>
      <c r="H1927" s="14">
        <v>24.950522193375296</v>
      </c>
      <c r="I1927" s="14">
        <v>5.6792868499411966E-7</v>
      </c>
      <c r="J1927" s="14">
        <v>3.2793325104489988</v>
      </c>
      <c r="K1927" s="14">
        <v>102.1380376224504</v>
      </c>
      <c r="L1927" s="18">
        <v>91.00677401903981</v>
      </c>
      <c r="M1927" s="18">
        <v>1.2109142970814526E-6</v>
      </c>
      <c r="N1927" s="18">
        <v>7.8019908055049436</v>
      </c>
      <c r="O1927" s="18">
        <v>3.3292715842121705</v>
      </c>
      <c r="P1927" s="18">
        <v>102.13803761967119</v>
      </c>
      <c r="Q1927" s="17">
        <v>136.93268498581</v>
      </c>
      <c r="R1927" s="17"/>
      <c r="S1927" s="17"/>
      <c r="T1927" s="17"/>
    </row>
    <row r="1928" spans="1:20" x14ac:dyDescent="0.25">
      <c r="A1928" s="19" t="s">
        <v>168</v>
      </c>
      <c r="B1928" s="19" t="s">
        <v>15</v>
      </c>
      <c r="C1928" s="19" t="s">
        <v>73</v>
      </c>
      <c r="D1928" s="19" t="s">
        <v>73</v>
      </c>
      <c r="E1928" s="19" t="s">
        <v>6</v>
      </c>
      <c r="F1928" s="19" t="s">
        <v>161</v>
      </c>
      <c r="G1928" s="14">
        <v>207.33812430656653</v>
      </c>
      <c r="H1928" s="14">
        <v>66.554814509425427</v>
      </c>
      <c r="I1928" s="14">
        <v>2.1688631916043551E-6</v>
      </c>
      <c r="J1928" s="14">
        <v>18.032753795147705</v>
      </c>
      <c r="K1928" s="14">
        <v>291.92569478000286</v>
      </c>
      <c r="L1928" s="18">
        <v>270.55036432258129</v>
      </c>
      <c r="M1928" s="18">
        <v>9.0751338257544268E-6</v>
      </c>
      <c r="N1928" s="18">
        <v>21.375317345173251</v>
      </c>
      <c r="O1928" s="18">
        <v>4.0286108764100426E-6</v>
      </c>
      <c r="P1928" s="18">
        <v>291.92569477149925</v>
      </c>
      <c r="Q1928" s="17">
        <v>167.22622996284861</v>
      </c>
      <c r="R1928" s="17">
        <v>167.22622969623194</v>
      </c>
      <c r="S1928" s="17"/>
      <c r="T1928" s="17"/>
    </row>
    <row r="1929" spans="1:20" x14ac:dyDescent="0.25">
      <c r="A1929" s="19" t="s">
        <v>168</v>
      </c>
      <c r="B1929" s="19" t="s">
        <v>15</v>
      </c>
      <c r="C1929" s="19" t="s">
        <v>73</v>
      </c>
      <c r="D1929" s="19" t="s">
        <v>73</v>
      </c>
      <c r="E1929" s="19" t="s">
        <v>6</v>
      </c>
      <c r="F1929" s="19" t="s">
        <v>162</v>
      </c>
      <c r="G1929" s="14">
        <v>196.23636751601239</v>
      </c>
      <c r="H1929" s="14">
        <v>66.205781227914485</v>
      </c>
      <c r="I1929" s="14">
        <v>1.7002529669610818E-6</v>
      </c>
      <c r="J1929" s="14">
        <v>2.1773493767778272E-5</v>
      </c>
      <c r="K1929" s="14">
        <v>262.4421722176736</v>
      </c>
      <c r="L1929" s="18">
        <v>216.16055780596989</v>
      </c>
      <c r="M1929" s="18">
        <v>6.160244202865842</v>
      </c>
      <c r="N1929" s="18">
        <v>21.375317351885077</v>
      </c>
      <c r="O1929" s="18">
        <v>18.746052856981208</v>
      </c>
      <c r="P1929" s="18">
        <v>262.44217221770202</v>
      </c>
      <c r="Q1929" s="17">
        <v>147.09684438903093</v>
      </c>
      <c r="R1929" s="17">
        <v>147.09684428463532</v>
      </c>
      <c r="S1929" s="17"/>
      <c r="T1929" s="17"/>
    </row>
    <row r="1930" spans="1:20" x14ac:dyDescent="0.25">
      <c r="A1930" s="19" t="s">
        <v>168</v>
      </c>
      <c r="B1930" s="19" t="s">
        <v>15</v>
      </c>
      <c r="C1930" s="19" t="s">
        <v>73</v>
      </c>
      <c r="D1930" s="19" t="s">
        <v>73</v>
      </c>
      <c r="E1930" s="19" t="s">
        <v>6</v>
      </c>
      <c r="F1930" s="19" t="s">
        <v>163</v>
      </c>
      <c r="G1930" s="14">
        <v>196.23636754549909</v>
      </c>
      <c r="H1930" s="14">
        <v>60.605256337255639</v>
      </c>
      <c r="I1930" s="14">
        <v>1.687771590979254E-6</v>
      </c>
      <c r="J1930" s="14">
        <v>4.0748804772282841E-5</v>
      </c>
      <c r="K1930" s="14">
        <v>256.84166631933113</v>
      </c>
      <c r="L1930" s="18">
        <v>216.16055765334926</v>
      </c>
      <c r="M1930" s="18">
        <v>1.5521496996860962</v>
      </c>
      <c r="N1930" s="18">
        <v>21.375317081813755</v>
      </c>
      <c r="O1930" s="18">
        <v>17.753641884470763</v>
      </c>
      <c r="P1930" s="18">
        <v>256.84166631931987</v>
      </c>
      <c r="Q1930" s="17">
        <v>147.09684461630047</v>
      </c>
      <c r="R1930" s="17">
        <v>147.0968444125069</v>
      </c>
      <c r="S1930" s="17"/>
      <c r="T1930" s="17"/>
    </row>
    <row r="1931" spans="1:20" x14ac:dyDescent="0.25">
      <c r="A1931" s="19" t="s">
        <v>168</v>
      </c>
      <c r="B1931" s="19" t="s">
        <v>15</v>
      </c>
      <c r="C1931" s="19" t="s">
        <v>73</v>
      </c>
      <c r="D1931" s="19" t="s">
        <v>73</v>
      </c>
      <c r="E1931" s="19" t="s">
        <v>6</v>
      </c>
      <c r="F1931" s="19" t="s">
        <v>169</v>
      </c>
      <c r="G1931" s="14">
        <v>73.657895637844106</v>
      </c>
      <c r="H1931" s="14">
        <v>23.881750695484442</v>
      </c>
      <c r="I1931" s="14">
        <v>7.0557415873964053E-7</v>
      </c>
      <c r="J1931" s="14">
        <v>3.2999990837571782</v>
      </c>
      <c r="K1931" s="14">
        <v>100.83964612265989</v>
      </c>
      <c r="L1931" s="18">
        <v>88.851938182256418</v>
      </c>
      <c r="M1931" s="18">
        <v>0.83546424647392914</v>
      </c>
      <c r="N1931" s="18">
        <v>7.8019908154653672</v>
      </c>
      <c r="O1931" s="18">
        <v>3.350252876910722</v>
      </c>
      <c r="P1931" s="18">
        <v>100.83964612110644</v>
      </c>
      <c r="Q1931" s="17">
        <v>158.31348550366332</v>
      </c>
      <c r="R1931" s="17"/>
      <c r="S1931" s="17"/>
      <c r="T1931" s="17"/>
    </row>
    <row r="1932" spans="1:20" x14ac:dyDescent="0.25">
      <c r="A1932" s="19" t="s">
        <v>168</v>
      </c>
      <c r="B1932" s="19" t="s">
        <v>15</v>
      </c>
      <c r="C1932" s="19" t="s">
        <v>73</v>
      </c>
      <c r="D1932" s="19" t="s">
        <v>73</v>
      </c>
      <c r="E1932" s="19" t="s">
        <v>7</v>
      </c>
      <c r="F1932" s="19" t="s">
        <v>161</v>
      </c>
      <c r="G1932" s="14">
        <v>205.199595754835</v>
      </c>
      <c r="H1932" s="14">
        <v>74.404444176912151</v>
      </c>
      <c r="I1932" s="14">
        <v>2.6318840129975564E-6</v>
      </c>
      <c r="J1932" s="14">
        <v>18.032754006009885</v>
      </c>
      <c r="K1932" s="14">
        <v>297.63679656964104</v>
      </c>
      <c r="L1932" s="18">
        <v>258.95929487907364</v>
      </c>
      <c r="M1932" s="18">
        <v>17.302179289926507</v>
      </c>
      <c r="N1932" s="18">
        <v>21.375317352661174</v>
      </c>
      <c r="O1932" s="18">
        <v>5.0392688072035956E-6</v>
      </c>
      <c r="P1932" s="18">
        <v>297.63679656093012</v>
      </c>
      <c r="Q1932" s="17">
        <v>190.63120137744534</v>
      </c>
      <c r="R1932" s="17">
        <v>190.63120099284362</v>
      </c>
      <c r="S1932" s="17"/>
      <c r="T1932" s="17"/>
    </row>
    <row r="1933" spans="1:20" x14ac:dyDescent="0.25">
      <c r="A1933" s="19" t="s">
        <v>168</v>
      </c>
      <c r="B1933" s="19" t="s">
        <v>15</v>
      </c>
      <c r="C1933" s="19" t="s">
        <v>73</v>
      </c>
      <c r="D1933" s="19" t="s">
        <v>73</v>
      </c>
      <c r="E1933" s="19" t="s">
        <v>7</v>
      </c>
      <c r="F1933" s="19" t="s">
        <v>162</v>
      </c>
      <c r="G1933" s="14">
        <v>193.8405599458689</v>
      </c>
      <c r="H1933" s="14">
        <v>74.404443612047061</v>
      </c>
      <c r="I1933" s="14">
        <v>2.3636366646235113E-6</v>
      </c>
      <c r="J1933" s="14">
        <v>2.3761879256261063E-5</v>
      </c>
      <c r="K1933" s="14">
        <v>268.24502968343194</v>
      </c>
      <c r="L1933" s="18">
        <v>206.76425397040779</v>
      </c>
      <c r="M1933" s="18">
        <v>22.2462516911256</v>
      </c>
      <c r="N1933" s="18">
        <v>21.375317343576249</v>
      </c>
      <c r="O1933" s="18">
        <v>17.859206678303206</v>
      </c>
      <c r="P1933" s="18">
        <v>268.24502968341284</v>
      </c>
      <c r="Q1933" s="17">
        <v>167.85523789688244</v>
      </c>
      <c r="R1933" s="17">
        <v>167.8552377496253</v>
      </c>
      <c r="S1933" s="17"/>
      <c r="T1933" s="17"/>
    </row>
    <row r="1934" spans="1:20" x14ac:dyDescent="0.25">
      <c r="A1934" s="19" t="s">
        <v>168</v>
      </c>
      <c r="B1934" s="19" t="s">
        <v>15</v>
      </c>
      <c r="C1934" s="19" t="s">
        <v>73</v>
      </c>
      <c r="D1934" s="19" t="s">
        <v>73</v>
      </c>
      <c r="E1934" s="19" t="s">
        <v>7</v>
      </c>
      <c r="F1934" s="19" t="s">
        <v>163</v>
      </c>
      <c r="G1934" s="14">
        <v>193.84055995038111</v>
      </c>
      <c r="H1934" s="14">
        <v>73.156710242518031</v>
      </c>
      <c r="I1934" s="14">
        <v>2.2296834085454701E-6</v>
      </c>
      <c r="J1934" s="14">
        <v>4.4728825432403543E-5</v>
      </c>
      <c r="K1934" s="14">
        <v>266.99731715140797</v>
      </c>
      <c r="L1934" s="18">
        <v>206.76425381332908</v>
      </c>
      <c r="M1934" s="18">
        <v>19.387622308930993</v>
      </c>
      <c r="N1934" s="18">
        <v>21.375317073286983</v>
      </c>
      <c r="O1934" s="18">
        <v>19.47012395584844</v>
      </c>
      <c r="P1934" s="18">
        <v>266.99731715139552</v>
      </c>
      <c r="Q1934" s="17">
        <v>167.85523817332887</v>
      </c>
      <c r="R1934" s="17">
        <v>167.855237886146</v>
      </c>
      <c r="S1934" s="17"/>
      <c r="T1934" s="17"/>
    </row>
    <row r="1935" spans="1:20" x14ac:dyDescent="0.25">
      <c r="A1935" s="19" t="s">
        <v>168</v>
      </c>
      <c r="B1935" s="19" t="s">
        <v>15</v>
      </c>
      <c r="C1935" s="19" t="s">
        <v>73</v>
      </c>
      <c r="D1935" s="19" t="s">
        <v>73</v>
      </c>
      <c r="E1935" s="19" t="s">
        <v>7</v>
      </c>
      <c r="F1935" s="19" t="s">
        <v>169</v>
      </c>
      <c r="G1935" s="14">
        <v>72.8305079335627</v>
      </c>
      <c r="H1935" s="14">
        <v>27.080262552856688</v>
      </c>
      <c r="I1935" s="14">
        <v>9.0351154546319336E-7</v>
      </c>
      <c r="J1935" s="14">
        <v>3.2999996077124965</v>
      </c>
      <c r="K1935" s="14">
        <v>103.21077099764344</v>
      </c>
      <c r="L1935" s="18">
        <v>85.020645175745813</v>
      </c>
      <c r="M1935" s="18">
        <v>7.0378815961453443</v>
      </c>
      <c r="N1935" s="18">
        <v>7.8019908153099369</v>
      </c>
      <c r="O1935" s="18">
        <v>3.3502534088451794</v>
      </c>
      <c r="P1935" s="18">
        <v>103.21077099604628</v>
      </c>
      <c r="Q1935" s="17">
        <v>180.55030356387897</v>
      </c>
      <c r="R1935" s="17"/>
      <c r="S1935" s="17"/>
      <c r="T1935" s="17"/>
    </row>
    <row r="1936" spans="1:20" x14ac:dyDescent="0.25">
      <c r="A1936" s="19" t="s">
        <v>168</v>
      </c>
      <c r="B1936" s="19" t="s">
        <v>15</v>
      </c>
      <c r="C1936" s="19" t="s">
        <v>73</v>
      </c>
      <c r="D1936" s="19" t="s">
        <v>73</v>
      </c>
      <c r="E1936" s="19" t="s">
        <v>8</v>
      </c>
      <c r="F1936" s="19" t="s">
        <v>161</v>
      </c>
      <c r="G1936" s="14">
        <v>203.65971576449454</v>
      </c>
      <c r="H1936" s="14">
        <v>85.057271117855464</v>
      </c>
      <c r="I1936" s="14">
        <v>2.8862000392670409E-6</v>
      </c>
      <c r="J1936" s="14">
        <v>18.032754169524996</v>
      </c>
      <c r="K1936" s="14">
        <v>306.74974393807503</v>
      </c>
      <c r="L1936" s="18">
        <v>241.98985288441926</v>
      </c>
      <c r="M1936" s="18">
        <v>43.38456875049976</v>
      </c>
      <c r="N1936" s="18">
        <v>21.375317359281052</v>
      </c>
      <c r="O1936" s="18">
        <v>4.9342419262391402E-6</v>
      </c>
      <c r="P1936" s="18">
        <v>306.749743928442</v>
      </c>
      <c r="Q1936" s="17">
        <v>237.79997386155151</v>
      </c>
      <c r="R1936" s="17">
        <v>237.79997292031902</v>
      </c>
      <c r="S1936" s="17"/>
      <c r="T1936" s="17"/>
    </row>
    <row r="1937" spans="1:20" x14ac:dyDescent="0.25">
      <c r="A1937" s="19" t="s">
        <v>168</v>
      </c>
      <c r="B1937" s="19" t="s">
        <v>15</v>
      </c>
      <c r="C1937" s="19" t="s">
        <v>73</v>
      </c>
      <c r="D1937" s="19" t="s">
        <v>73</v>
      </c>
      <c r="E1937" s="19" t="s">
        <v>8</v>
      </c>
      <c r="F1937" s="19" t="s">
        <v>162</v>
      </c>
      <c r="G1937" s="14">
        <v>199.03152215664679</v>
      </c>
      <c r="H1937" s="14">
        <v>85.057271328114822</v>
      </c>
      <c r="I1937" s="14">
        <v>3.0033364941382469E-6</v>
      </c>
      <c r="J1937" s="14">
        <v>2.4253975372357673E-5</v>
      </c>
      <c r="K1937" s="14">
        <v>284.08882074207344</v>
      </c>
      <c r="L1937" s="18">
        <v>194.87378038201001</v>
      </c>
      <c r="M1937" s="18">
        <v>50.50180890906838</v>
      </c>
      <c r="N1937" s="18">
        <v>21.37531734561577</v>
      </c>
      <c r="O1937" s="18">
        <v>17.337914105380811</v>
      </c>
      <c r="P1937" s="18">
        <v>284.08882074207497</v>
      </c>
      <c r="Q1937" s="17">
        <v>204.92683065124726</v>
      </c>
      <c r="R1937" s="17">
        <v>204.92683020562637</v>
      </c>
      <c r="S1937" s="17"/>
      <c r="T1937" s="17"/>
    </row>
    <row r="1938" spans="1:20" x14ac:dyDescent="0.25">
      <c r="A1938" s="19" t="s">
        <v>168</v>
      </c>
      <c r="B1938" s="19" t="s">
        <v>15</v>
      </c>
      <c r="C1938" s="19" t="s">
        <v>73</v>
      </c>
      <c r="D1938" s="19" t="s">
        <v>73</v>
      </c>
      <c r="E1938" s="19" t="s">
        <v>8</v>
      </c>
      <c r="F1938" s="19" t="s">
        <v>163</v>
      </c>
      <c r="G1938" s="14">
        <v>199.03152171015356</v>
      </c>
      <c r="H1938" s="14">
        <v>85.057270053738762</v>
      </c>
      <c r="I1938" s="14">
        <v>3.304316566953588E-6</v>
      </c>
      <c r="J1938" s="14">
        <v>4.6392201295056902E-5</v>
      </c>
      <c r="K1938" s="14">
        <v>284.08884146041021</v>
      </c>
      <c r="L1938" s="18">
        <v>194.87378028860093</v>
      </c>
      <c r="M1938" s="18">
        <v>47.360663569366451</v>
      </c>
      <c r="N1938" s="18">
        <v>21.375316823985195</v>
      </c>
      <c r="O1938" s="18">
        <v>20.479080778435787</v>
      </c>
      <c r="P1938" s="18">
        <v>284.08884146038838</v>
      </c>
      <c r="Q1938" s="17">
        <v>204.92683085377433</v>
      </c>
      <c r="R1938" s="17">
        <v>204.92682999223442</v>
      </c>
      <c r="S1938" s="17"/>
      <c r="T1938" s="17"/>
    </row>
    <row r="1939" spans="1:20" x14ac:dyDescent="0.25">
      <c r="A1939" s="19" t="s">
        <v>168</v>
      </c>
      <c r="B1939" s="19" t="s">
        <v>15</v>
      </c>
      <c r="C1939" s="19" t="s">
        <v>73</v>
      </c>
      <c r="D1939" s="19" t="s">
        <v>73</v>
      </c>
      <c r="E1939" s="19" t="s">
        <v>8</v>
      </c>
      <c r="F1939" s="19" t="s">
        <v>169</v>
      </c>
      <c r="G1939" s="14">
        <v>73.493464989729631</v>
      </c>
      <c r="H1939" s="14">
        <v>31.045903917273129</v>
      </c>
      <c r="I1939" s="14">
        <v>1.0934426136335805E-6</v>
      </c>
      <c r="J1939" s="14">
        <v>3.2999997998165989</v>
      </c>
      <c r="K1939" s="14">
        <v>107.83936980026198</v>
      </c>
      <c r="L1939" s="18">
        <v>79.751171101583182</v>
      </c>
      <c r="M1939" s="18">
        <v>16.935954291730379</v>
      </c>
      <c r="N1939" s="18">
        <v>7.8019908013094073</v>
      </c>
      <c r="O1939" s="18">
        <v>3.3502536038749886</v>
      </c>
      <c r="P1939" s="18">
        <v>107.83936979849797</v>
      </c>
      <c r="Q1939" s="17">
        <v>223.18059346081623</v>
      </c>
      <c r="R1939" s="17"/>
      <c r="S1939" s="17"/>
      <c r="T1939" s="17"/>
    </row>
    <row r="1940" spans="1:20" x14ac:dyDescent="0.25">
      <c r="A1940" s="19" t="s">
        <v>168</v>
      </c>
      <c r="B1940" s="19" t="s">
        <v>15</v>
      </c>
      <c r="C1940" s="19" t="s">
        <v>73</v>
      </c>
      <c r="D1940" s="19" t="s">
        <v>73</v>
      </c>
      <c r="E1940" s="19" t="s">
        <v>9</v>
      </c>
      <c r="F1940" s="19" t="s">
        <v>161</v>
      </c>
      <c r="G1940" s="14">
        <v>201.2210564419598</v>
      </c>
      <c r="H1940" s="14">
        <v>85.05727242852808</v>
      </c>
      <c r="I1940" s="14">
        <v>2.9796761017081255E-6</v>
      </c>
      <c r="J1940" s="14">
        <v>18.032754165078764</v>
      </c>
      <c r="K1940" s="14">
        <v>304.31108601524272</v>
      </c>
      <c r="L1940" s="18">
        <v>231.41120355925216</v>
      </c>
      <c r="M1940" s="18">
        <v>51.524558096153157</v>
      </c>
      <c r="N1940" s="18">
        <v>21.375317388404131</v>
      </c>
      <c r="O1940" s="18">
        <v>6.971436022583185E-6</v>
      </c>
      <c r="P1940" s="18">
        <v>304.31108601524551</v>
      </c>
      <c r="Q1940" s="17">
        <v>259.4755874884421</v>
      </c>
      <c r="R1940" s="17">
        <v>259.47558648022272</v>
      </c>
      <c r="S1940" s="17"/>
      <c r="T1940" s="17"/>
    </row>
    <row r="1941" spans="1:20" x14ac:dyDescent="0.25">
      <c r="A1941" s="19" t="s">
        <v>168</v>
      </c>
      <c r="B1941" s="19" t="s">
        <v>15</v>
      </c>
      <c r="C1941" s="19" t="s">
        <v>73</v>
      </c>
      <c r="D1941" s="19" t="s">
        <v>73</v>
      </c>
      <c r="E1941" s="19" t="s">
        <v>9</v>
      </c>
      <c r="F1941" s="19" t="s">
        <v>162</v>
      </c>
      <c r="G1941" s="14">
        <v>193.95599187327863</v>
      </c>
      <c r="H1941" s="14">
        <v>85.057271372735542</v>
      </c>
      <c r="I1941" s="14">
        <v>2.7791278247599193E-6</v>
      </c>
      <c r="J1941" s="14">
        <v>2.4493287567121263E-5</v>
      </c>
      <c r="K1941" s="14">
        <v>279.01329051842959</v>
      </c>
      <c r="L1941" s="18">
        <v>184.34477725218622</v>
      </c>
      <c r="M1941" s="18">
        <v>55.236411367479555</v>
      </c>
      <c r="N1941" s="18">
        <v>21.375317379037121</v>
      </c>
      <c r="O1941" s="18">
        <v>18.056784519719937</v>
      </c>
      <c r="P1941" s="18">
        <v>279.01329051842282</v>
      </c>
      <c r="Q1941" s="17">
        <v>228.54541119381992</v>
      </c>
      <c r="R1941" s="17">
        <v>228.54541072637662</v>
      </c>
      <c r="S1941" s="17"/>
      <c r="T1941" s="17"/>
    </row>
    <row r="1942" spans="1:20" x14ac:dyDescent="0.25">
      <c r="A1942" s="19" t="s">
        <v>168</v>
      </c>
      <c r="B1942" s="19" t="s">
        <v>15</v>
      </c>
      <c r="C1942" s="19" t="s">
        <v>73</v>
      </c>
      <c r="D1942" s="19" t="s">
        <v>73</v>
      </c>
      <c r="E1942" s="19" t="s">
        <v>9</v>
      </c>
      <c r="F1942" s="19" t="s">
        <v>163</v>
      </c>
      <c r="G1942" s="14">
        <v>193.9559917355412</v>
      </c>
      <c r="H1942" s="14">
        <v>85.057267700625573</v>
      </c>
      <c r="I1942" s="14">
        <v>3.5667083159140763E-6</v>
      </c>
      <c r="J1942" s="14">
        <v>4.7060858000760616E-5</v>
      </c>
      <c r="K1942" s="14">
        <v>279.01331006373306</v>
      </c>
      <c r="L1942" s="18">
        <v>184.34477703063737</v>
      </c>
      <c r="M1942" s="18">
        <v>54.205501976551595</v>
      </c>
      <c r="N1942" s="18">
        <v>21.37531724761654</v>
      </c>
      <c r="O1942" s="18">
        <v>19.087713808914906</v>
      </c>
      <c r="P1942" s="18">
        <v>279.01331006372038</v>
      </c>
      <c r="Q1942" s="17">
        <v>228.5454117404397</v>
      </c>
      <c r="R1942" s="17">
        <v>228.54541083210046</v>
      </c>
      <c r="S1942" s="17"/>
      <c r="T1942" s="17"/>
    </row>
    <row r="1943" spans="1:20" x14ac:dyDescent="0.25">
      <c r="A1943" s="19" t="s">
        <v>168</v>
      </c>
      <c r="B1943" s="19" t="s">
        <v>15</v>
      </c>
      <c r="C1943" s="19" t="s">
        <v>73</v>
      </c>
      <c r="D1943" s="19" t="s">
        <v>73</v>
      </c>
      <c r="E1943" s="19" t="s">
        <v>9</v>
      </c>
      <c r="F1943" s="19" t="s">
        <v>169</v>
      </c>
      <c r="G1943" s="14">
        <v>72.12344384127563</v>
      </c>
      <c r="H1943" s="14">
        <v>31.045904016587688</v>
      </c>
      <c r="I1943" s="14">
        <v>1.0999119811704501E-6</v>
      </c>
      <c r="J1943" s="14">
        <v>3.299999869177118</v>
      </c>
      <c r="K1943" s="14">
        <v>106.46934882695241</v>
      </c>
      <c r="L1943" s="18">
        <v>75.898999697505005</v>
      </c>
      <c r="M1943" s="18">
        <v>19.41810461823977</v>
      </c>
      <c r="N1943" s="18">
        <v>7.8019908369146362</v>
      </c>
      <c r="O1943" s="18">
        <v>3.3502536742919089</v>
      </c>
      <c r="P1943" s="18">
        <v>106.46934882695132</v>
      </c>
      <c r="Q1943" s="17">
        <v>245.80306709051925</v>
      </c>
      <c r="R1943" s="17"/>
      <c r="S1943" s="17"/>
      <c r="T1943" s="17"/>
    </row>
    <row r="1944" spans="1:20" x14ac:dyDescent="0.25">
      <c r="A1944" s="19" t="s">
        <v>168</v>
      </c>
      <c r="B1944" s="19" t="s">
        <v>15</v>
      </c>
      <c r="C1944" s="19" t="s">
        <v>74</v>
      </c>
      <c r="D1944" s="19" t="s">
        <v>74</v>
      </c>
      <c r="E1944" s="19" t="s">
        <v>2</v>
      </c>
      <c r="F1944" s="19" t="s">
        <v>161</v>
      </c>
      <c r="G1944" s="14">
        <v>42.349428342936953</v>
      </c>
      <c r="H1944" s="14"/>
      <c r="I1944" s="14"/>
      <c r="J1944" s="14"/>
      <c r="K1944" s="14">
        <v>42.349428342936953</v>
      </c>
      <c r="L1944" s="18">
        <v>42.349428342936896</v>
      </c>
      <c r="M1944" s="18"/>
      <c r="N1944" s="18"/>
      <c r="O1944" s="18"/>
      <c r="P1944" s="18">
        <v>42.349428342936896</v>
      </c>
      <c r="Q1944" s="17">
        <v>92.305745204840264</v>
      </c>
      <c r="R1944" s="17">
        <v>92.305744963835224</v>
      </c>
      <c r="S1944" s="17"/>
      <c r="T1944" s="17"/>
    </row>
    <row r="1945" spans="1:20" x14ac:dyDescent="0.25">
      <c r="A1945" s="19" t="s">
        <v>168</v>
      </c>
      <c r="B1945" s="19" t="s">
        <v>15</v>
      </c>
      <c r="C1945" s="19" t="s">
        <v>74</v>
      </c>
      <c r="D1945" s="19" t="s">
        <v>74</v>
      </c>
      <c r="E1945" s="19" t="s">
        <v>2</v>
      </c>
      <c r="F1945" s="19" t="s">
        <v>162</v>
      </c>
      <c r="G1945" s="14">
        <v>42.336946243865221</v>
      </c>
      <c r="H1945" s="14"/>
      <c r="I1945" s="14"/>
      <c r="J1945" s="14"/>
      <c r="K1945" s="14">
        <v>42.336946243865221</v>
      </c>
      <c r="L1945" s="18">
        <v>42.336946243864972</v>
      </c>
      <c r="M1945" s="18"/>
      <c r="N1945" s="18"/>
      <c r="O1945" s="18"/>
      <c r="P1945" s="18">
        <v>42.336946243864972</v>
      </c>
      <c r="Q1945" s="17">
        <v>91.434119507426146</v>
      </c>
      <c r="R1945" s="17">
        <v>91.434119161148317</v>
      </c>
      <c r="S1945" s="17"/>
      <c r="T1945" s="17"/>
    </row>
    <row r="1946" spans="1:20" x14ac:dyDescent="0.25">
      <c r="A1946" s="19" t="s">
        <v>168</v>
      </c>
      <c r="B1946" s="19" t="s">
        <v>15</v>
      </c>
      <c r="C1946" s="19" t="s">
        <v>74</v>
      </c>
      <c r="D1946" s="19" t="s">
        <v>74</v>
      </c>
      <c r="E1946" s="19" t="s">
        <v>2</v>
      </c>
      <c r="F1946" s="19" t="s">
        <v>163</v>
      </c>
      <c r="G1946" s="14">
        <v>42.324451953533625</v>
      </c>
      <c r="H1946" s="14"/>
      <c r="I1946" s="14"/>
      <c r="J1946" s="14"/>
      <c r="K1946" s="14">
        <v>42.324451953533625</v>
      </c>
      <c r="L1946" s="18">
        <v>42.324451953533625</v>
      </c>
      <c r="M1946" s="18"/>
      <c r="N1946" s="18"/>
      <c r="O1946" s="18"/>
      <c r="P1946" s="18">
        <v>42.324451953533625</v>
      </c>
      <c r="Q1946" s="17">
        <v>90.561688852634092</v>
      </c>
      <c r="R1946" s="17">
        <v>90.561688196098203</v>
      </c>
      <c r="S1946" s="17"/>
      <c r="T1946" s="17"/>
    </row>
    <row r="1947" spans="1:20" x14ac:dyDescent="0.25">
      <c r="A1947" s="19" t="s">
        <v>168</v>
      </c>
      <c r="B1947" s="19" t="s">
        <v>15</v>
      </c>
      <c r="C1947" s="19" t="s">
        <v>74</v>
      </c>
      <c r="D1947" s="19" t="s">
        <v>74</v>
      </c>
      <c r="E1947" s="19" t="s">
        <v>2</v>
      </c>
      <c r="F1947" s="19" t="s">
        <v>169</v>
      </c>
      <c r="G1947" s="14">
        <v>15.454494957140373</v>
      </c>
      <c r="H1947" s="14"/>
      <c r="I1947" s="14"/>
      <c r="J1947" s="14"/>
      <c r="K1947" s="14">
        <v>15.454494957140373</v>
      </c>
      <c r="L1947" s="18">
        <v>15.454494957140332</v>
      </c>
      <c r="M1947" s="18"/>
      <c r="N1947" s="18"/>
      <c r="O1947" s="18"/>
      <c r="P1947" s="18">
        <v>15.454494957140332</v>
      </c>
      <c r="Q1947" s="17">
        <v>91.723077011795155</v>
      </c>
      <c r="R1947" s="17"/>
      <c r="S1947" s="17"/>
      <c r="T1947" s="17"/>
    </row>
    <row r="1948" spans="1:20" x14ac:dyDescent="0.25">
      <c r="A1948" s="19" t="s">
        <v>168</v>
      </c>
      <c r="B1948" s="19" t="s">
        <v>15</v>
      </c>
      <c r="C1948" s="19" t="s">
        <v>74</v>
      </c>
      <c r="D1948" s="19" t="s">
        <v>74</v>
      </c>
      <c r="E1948" s="19" t="s">
        <v>3</v>
      </c>
      <c r="F1948" s="19" t="s">
        <v>161</v>
      </c>
      <c r="G1948" s="14">
        <v>46.076492621159396</v>
      </c>
      <c r="H1948" s="14"/>
      <c r="I1948" s="14">
        <v>6.0249753823796892E-8</v>
      </c>
      <c r="J1948" s="14"/>
      <c r="K1948" s="14">
        <v>46.07649268140915</v>
      </c>
      <c r="L1948" s="18">
        <v>46.076492681409135</v>
      </c>
      <c r="M1948" s="18"/>
      <c r="N1948" s="18"/>
      <c r="O1948" s="18"/>
      <c r="P1948" s="18">
        <v>46.076492681409135</v>
      </c>
      <c r="Q1948" s="17">
        <v>104.65759874967733</v>
      </c>
      <c r="R1948" s="17">
        <v>104.65759793248671</v>
      </c>
      <c r="S1948" s="17"/>
      <c r="T1948" s="17"/>
    </row>
    <row r="1949" spans="1:20" x14ac:dyDescent="0.25">
      <c r="A1949" s="19" t="s">
        <v>168</v>
      </c>
      <c r="B1949" s="19" t="s">
        <v>15</v>
      </c>
      <c r="C1949" s="19" t="s">
        <v>74</v>
      </c>
      <c r="D1949" s="19" t="s">
        <v>74</v>
      </c>
      <c r="E1949" s="19" t="s">
        <v>3</v>
      </c>
      <c r="F1949" s="19" t="s">
        <v>162</v>
      </c>
      <c r="G1949" s="14">
        <v>46.062794766439701</v>
      </c>
      <c r="H1949" s="14"/>
      <c r="I1949" s="14">
        <v>2.2700060552151271E-7</v>
      </c>
      <c r="J1949" s="14"/>
      <c r="K1949" s="14">
        <v>46.062794993440306</v>
      </c>
      <c r="L1949" s="18">
        <v>46.062794993440313</v>
      </c>
      <c r="M1949" s="18"/>
      <c r="N1949" s="18"/>
      <c r="O1949" s="18"/>
      <c r="P1949" s="18">
        <v>46.062794993440313</v>
      </c>
      <c r="Q1949" s="17">
        <v>103.67055032691451</v>
      </c>
      <c r="R1949" s="17">
        <v>103.6705497374588</v>
      </c>
      <c r="S1949" s="17"/>
      <c r="T1949" s="17"/>
    </row>
    <row r="1950" spans="1:20" x14ac:dyDescent="0.25">
      <c r="A1950" s="19" t="s">
        <v>168</v>
      </c>
      <c r="B1950" s="19" t="s">
        <v>15</v>
      </c>
      <c r="C1950" s="19" t="s">
        <v>74</v>
      </c>
      <c r="D1950" s="19" t="s">
        <v>74</v>
      </c>
      <c r="E1950" s="19" t="s">
        <v>3</v>
      </c>
      <c r="F1950" s="19" t="s">
        <v>163</v>
      </c>
      <c r="G1950" s="14">
        <v>46.049083593759171</v>
      </c>
      <c r="H1950" s="14"/>
      <c r="I1950" s="14">
        <v>2.7537475196344385E-7</v>
      </c>
      <c r="J1950" s="14"/>
      <c r="K1950" s="14">
        <v>46.049083869133923</v>
      </c>
      <c r="L1950" s="18">
        <v>46.049083869133923</v>
      </c>
      <c r="M1950" s="18"/>
      <c r="N1950" s="18"/>
      <c r="O1950" s="18"/>
      <c r="P1950" s="18">
        <v>46.049083869133923</v>
      </c>
      <c r="Q1950" s="17">
        <v>102.68256634070852</v>
      </c>
      <c r="R1950" s="17">
        <v>102.68256538315589</v>
      </c>
      <c r="S1950" s="17"/>
      <c r="T1950" s="17"/>
    </row>
    <row r="1951" spans="1:20" x14ac:dyDescent="0.25">
      <c r="A1951" s="19" t="s">
        <v>168</v>
      </c>
      <c r="B1951" s="19" t="s">
        <v>15</v>
      </c>
      <c r="C1951" s="19" t="s">
        <v>74</v>
      </c>
      <c r="D1951" s="19" t="s">
        <v>74</v>
      </c>
      <c r="E1951" s="19" t="s">
        <v>3</v>
      </c>
      <c r="F1951" s="19" t="s">
        <v>169</v>
      </c>
      <c r="G1951" s="14">
        <v>16.814576704458002</v>
      </c>
      <c r="H1951" s="14"/>
      <c r="I1951" s="14">
        <v>5.5339012234069873E-8</v>
      </c>
      <c r="J1951" s="14"/>
      <c r="K1951" s="14">
        <v>16.814576759797013</v>
      </c>
      <c r="L1951" s="18">
        <v>16.814576759797013</v>
      </c>
      <c r="M1951" s="18"/>
      <c r="N1951" s="18"/>
      <c r="O1951" s="18"/>
      <c r="P1951" s="18">
        <v>16.814576759797013</v>
      </c>
      <c r="Q1951" s="17">
        <v>103.99776958665959</v>
      </c>
      <c r="R1951" s="17"/>
      <c r="S1951" s="17"/>
      <c r="T1951" s="17"/>
    </row>
    <row r="1952" spans="1:20" x14ac:dyDescent="0.25">
      <c r="A1952" s="19" t="s">
        <v>168</v>
      </c>
      <c r="B1952" s="19" t="s">
        <v>15</v>
      </c>
      <c r="C1952" s="19" t="s">
        <v>74</v>
      </c>
      <c r="D1952" s="19" t="s">
        <v>74</v>
      </c>
      <c r="E1952" s="19" t="s">
        <v>4</v>
      </c>
      <c r="F1952" s="19" t="s">
        <v>161</v>
      </c>
      <c r="G1952" s="14">
        <v>50.159175041127874</v>
      </c>
      <c r="H1952" s="14"/>
      <c r="I1952" s="14">
        <v>4.0408140784591849E-7</v>
      </c>
      <c r="J1952" s="14"/>
      <c r="K1952" s="14">
        <v>50.159175445209279</v>
      </c>
      <c r="L1952" s="18">
        <v>50.159175445209286</v>
      </c>
      <c r="M1952" s="18"/>
      <c r="N1952" s="18"/>
      <c r="O1952" s="18"/>
      <c r="P1952" s="18">
        <v>50.159175445209286</v>
      </c>
      <c r="Q1952" s="17">
        <v>114.94844356466947</v>
      </c>
      <c r="R1952" s="17">
        <v>114.94844304820985</v>
      </c>
      <c r="S1952" s="17"/>
      <c r="T1952" s="17"/>
    </row>
    <row r="1953" spans="1:20" x14ac:dyDescent="0.25">
      <c r="A1953" s="19" t="s">
        <v>168</v>
      </c>
      <c r="B1953" s="19" t="s">
        <v>15</v>
      </c>
      <c r="C1953" s="19" t="s">
        <v>74</v>
      </c>
      <c r="D1953" s="19" t="s">
        <v>74</v>
      </c>
      <c r="E1953" s="19" t="s">
        <v>4</v>
      </c>
      <c r="F1953" s="19" t="s">
        <v>162</v>
      </c>
      <c r="G1953" s="14">
        <v>50.144599367702313</v>
      </c>
      <c r="H1953" s="14"/>
      <c r="I1953" s="14">
        <v>5.0737621641099682E-7</v>
      </c>
      <c r="J1953" s="14"/>
      <c r="K1953" s="14">
        <v>50.144599875078526</v>
      </c>
      <c r="L1953" s="18">
        <v>50.144599875078526</v>
      </c>
      <c r="M1953" s="18"/>
      <c r="N1953" s="18"/>
      <c r="O1953" s="18"/>
      <c r="P1953" s="18">
        <v>50.144599875078526</v>
      </c>
      <c r="Q1953" s="17">
        <v>113.86679343812517</v>
      </c>
      <c r="R1953" s="17">
        <v>113.86679280184265</v>
      </c>
      <c r="S1953" s="17"/>
      <c r="T1953" s="17"/>
    </row>
    <row r="1954" spans="1:20" x14ac:dyDescent="0.25">
      <c r="A1954" s="19" t="s">
        <v>168</v>
      </c>
      <c r="B1954" s="19" t="s">
        <v>15</v>
      </c>
      <c r="C1954" s="19" t="s">
        <v>74</v>
      </c>
      <c r="D1954" s="19" t="s">
        <v>74</v>
      </c>
      <c r="E1954" s="19" t="s">
        <v>4</v>
      </c>
      <c r="F1954" s="19" t="s">
        <v>163</v>
      </c>
      <c r="G1954" s="14">
        <v>50.062825507994447</v>
      </c>
      <c r="H1954" s="14"/>
      <c r="I1954" s="14">
        <v>6.0490390970332398E-7</v>
      </c>
      <c r="J1954" s="14"/>
      <c r="K1954" s="14">
        <v>50.062826112898357</v>
      </c>
      <c r="L1954" s="18">
        <v>50.06282611289835</v>
      </c>
      <c r="M1954" s="18"/>
      <c r="N1954" s="18"/>
      <c r="O1954" s="18"/>
      <c r="P1954" s="18">
        <v>50.06282611289835</v>
      </c>
      <c r="Q1954" s="17">
        <v>113.04167980613246</v>
      </c>
      <c r="R1954" s="17">
        <v>113.04167869768386</v>
      </c>
      <c r="S1954" s="17"/>
      <c r="T1954" s="17"/>
    </row>
    <row r="1955" spans="1:20" x14ac:dyDescent="0.25">
      <c r="A1955" s="19" t="s">
        <v>168</v>
      </c>
      <c r="B1955" s="19" t="s">
        <v>15</v>
      </c>
      <c r="C1955" s="19" t="s">
        <v>74</v>
      </c>
      <c r="D1955" s="19" t="s">
        <v>74</v>
      </c>
      <c r="E1955" s="19" t="s">
        <v>4</v>
      </c>
      <c r="F1955" s="19" t="s">
        <v>169</v>
      </c>
      <c r="G1955" s="14">
        <v>18.300376138146333</v>
      </c>
      <c r="H1955" s="14"/>
      <c r="I1955" s="14">
        <v>1.7233608600672879E-7</v>
      </c>
      <c r="J1955" s="14"/>
      <c r="K1955" s="14">
        <v>18.30037631048242</v>
      </c>
      <c r="L1955" s="18">
        <v>18.30037631048242</v>
      </c>
      <c r="M1955" s="18"/>
      <c r="N1955" s="18"/>
      <c r="O1955" s="18"/>
      <c r="P1955" s="18">
        <v>18.30037631048242</v>
      </c>
      <c r="Q1955" s="17">
        <v>114.26938285388273</v>
      </c>
      <c r="R1955" s="17"/>
      <c r="S1955" s="17"/>
      <c r="T1955" s="17"/>
    </row>
    <row r="1956" spans="1:20" x14ac:dyDescent="0.25">
      <c r="A1956" s="19" t="s">
        <v>168</v>
      </c>
      <c r="B1956" s="19" t="s">
        <v>15</v>
      </c>
      <c r="C1956" s="19" t="s">
        <v>74</v>
      </c>
      <c r="D1956" s="19" t="s">
        <v>74</v>
      </c>
      <c r="E1956" s="19" t="s">
        <v>5</v>
      </c>
      <c r="F1956" s="19" t="s">
        <v>161</v>
      </c>
      <c r="G1956" s="14">
        <v>54.256194798984431</v>
      </c>
      <c r="H1956" s="14"/>
      <c r="I1956" s="14">
        <v>4.3750360715692286E-7</v>
      </c>
      <c r="J1956" s="14"/>
      <c r="K1956" s="14">
        <v>54.25619523648804</v>
      </c>
      <c r="L1956" s="18">
        <v>54.25619523648804</v>
      </c>
      <c r="M1956" s="18"/>
      <c r="N1956" s="18"/>
      <c r="O1956" s="18"/>
      <c r="P1956" s="18">
        <v>54.25619523648804</v>
      </c>
      <c r="Q1956" s="17">
        <v>130.46117041883301</v>
      </c>
      <c r="R1956" s="17">
        <v>130.46116973728425</v>
      </c>
      <c r="S1956" s="17"/>
      <c r="T1956" s="17"/>
    </row>
    <row r="1957" spans="1:20" x14ac:dyDescent="0.25">
      <c r="A1957" s="19" t="s">
        <v>168</v>
      </c>
      <c r="B1957" s="19" t="s">
        <v>15</v>
      </c>
      <c r="C1957" s="19" t="s">
        <v>74</v>
      </c>
      <c r="D1957" s="19" t="s">
        <v>74</v>
      </c>
      <c r="E1957" s="19" t="s">
        <v>5</v>
      </c>
      <c r="F1957" s="19" t="s">
        <v>162</v>
      </c>
      <c r="G1957" s="14">
        <v>54.240265539554606</v>
      </c>
      <c r="H1957" s="14"/>
      <c r="I1957" s="14">
        <v>6.0619634064416175E-7</v>
      </c>
      <c r="J1957" s="14"/>
      <c r="K1957" s="14">
        <v>54.240266145750944</v>
      </c>
      <c r="L1957" s="18">
        <v>54.240266145750958</v>
      </c>
      <c r="M1957" s="18"/>
      <c r="N1957" s="18"/>
      <c r="O1957" s="18"/>
      <c r="P1957" s="18">
        <v>54.240266145750958</v>
      </c>
      <c r="Q1957" s="17">
        <v>129.23514327475598</v>
      </c>
      <c r="R1957" s="17">
        <v>129.2351424042601</v>
      </c>
      <c r="S1957" s="17"/>
      <c r="T1957" s="17"/>
    </row>
    <row r="1958" spans="1:20" x14ac:dyDescent="0.25">
      <c r="A1958" s="19" t="s">
        <v>168</v>
      </c>
      <c r="B1958" s="19" t="s">
        <v>15</v>
      </c>
      <c r="C1958" s="19" t="s">
        <v>74</v>
      </c>
      <c r="D1958" s="19" t="s">
        <v>74</v>
      </c>
      <c r="E1958" s="19" t="s">
        <v>5</v>
      </c>
      <c r="F1958" s="19" t="s">
        <v>163</v>
      </c>
      <c r="G1958" s="14">
        <v>54.224318962843789</v>
      </c>
      <c r="H1958" s="14"/>
      <c r="I1958" s="14">
        <v>7.2882582134118993E-7</v>
      </c>
      <c r="J1958" s="14"/>
      <c r="K1958" s="14">
        <v>54.224319691669614</v>
      </c>
      <c r="L1958" s="18">
        <v>54.224319691669614</v>
      </c>
      <c r="M1958" s="18"/>
      <c r="N1958" s="18"/>
      <c r="O1958" s="18"/>
      <c r="P1958" s="18">
        <v>54.224319691669614</v>
      </c>
      <c r="Q1958" s="17">
        <v>128.00787364294175</v>
      </c>
      <c r="R1958" s="17">
        <v>128.00787204815683</v>
      </c>
      <c r="S1958" s="17"/>
      <c r="T1958" s="17"/>
    </row>
    <row r="1959" spans="1:20" x14ac:dyDescent="0.25">
      <c r="A1959" s="19" t="s">
        <v>168</v>
      </c>
      <c r="B1959" s="19" t="s">
        <v>15</v>
      </c>
      <c r="C1959" s="19" t="s">
        <v>74</v>
      </c>
      <c r="D1959" s="19" t="s">
        <v>74</v>
      </c>
      <c r="E1959" s="19" t="s">
        <v>5</v>
      </c>
      <c r="F1959" s="19" t="s">
        <v>169</v>
      </c>
      <c r="G1959" s="14">
        <v>19.799623288657017</v>
      </c>
      <c r="H1959" s="14"/>
      <c r="I1959" s="14">
        <v>1.9799392191017007E-7</v>
      </c>
      <c r="J1959" s="14"/>
      <c r="K1959" s="14">
        <v>19.79962348665094</v>
      </c>
      <c r="L1959" s="18">
        <v>19.799623486650944</v>
      </c>
      <c r="M1959" s="18"/>
      <c r="N1959" s="18"/>
      <c r="O1959" s="18"/>
      <c r="P1959" s="18">
        <v>19.799623486650944</v>
      </c>
      <c r="Q1959" s="17">
        <v>129.64157067559324</v>
      </c>
      <c r="R1959" s="17"/>
      <c r="S1959" s="17"/>
      <c r="T1959" s="17"/>
    </row>
    <row r="1960" spans="1:20" x14ac:dyDescent="0.25">
      <c r="A1960" s="19" t="s">
        <v>168</v>
      </c>
      <c r="B1960" s="19" t="s">
        <v>15</v>
      </c>
      <c r="C1960" s="19" t="s">
        <v>74</v>
      </c>
      <c r="D1960" s="19" t="s">
        <v>74</v>
      </c>
      <c r="E1960" s="19" t="s">
        <v>6</v>
      </c>
      <c r="F1960" s="19" t="s">
        <v>161</v>
      </c>
      <c r="G1960" s="14">
        <v>53.715167892396444</v>
      </c>
      <c r="H1960" s="14"/>
      <c r="I1960" s="14">
        <v>5.1901857946588282E-7</v>
      </c>
      <c r="J1960" s="14"/>
      <c r="K1960" s="14">
        <v>53.715168411415021</v>
      </c>
      <c r="L1960" s="18">
        <v>53.715168411415021</v>
      </c>
      <c r="M1960" s="18"/>
      <c r="N1960" s="18"/>
      <c r="O1960" s="18"/>
      <c r="P1960" s="18">
        <v>53.715168411415021</v>
      </c>
      <c r="Q1960" s="17">
        <v>146.68582504017087</v>
      </c>
      <c r="R1960" s="17">
        <v>146.68582413053593</v>
      </c>
      <c r="S1960" s="17"/>
      <c r="T1960" s="17"/>
    </row>
    <row r="1961" spans="1:20" x14ac:dyDescent="0.25">
      <c r="A1961" s="19" t="s">
        <v>168</v>
      </c>
      <c r="B1961" s="19" t="s">
        <v>15</v>
      </c>
      <c r="C1961" s="19" t="s">
        <v>74</v>
      </c>
      <c r="D1961" s="19" t="s">
        <v>74</v>
      </c>
      <c r="E1961" s="19" t="s">
        <v>6</v>
      </c>
      <c r="F1961" s="19" t="s">
        <v>162</v>
      </c>
      <c r="G1961" s="14">
        <v>53.699376345165078</v>
      </c>
      <c r="H1961" s="14"/>
      <c r="I1961" s="14">
        <v>6.576701795265898E-7</v>
      </c>
      <c r="J1961" s="14"/>
      <c r="K1961" s="14">
        <v>53.699377002835256</v>
      </c>
      <c r="L1961" s="18">
        <v>53.699377002835263</v>
      </c>
      <c r="M1961" s="18"/>
      <c r="N1961" s="18"/>
      <c r="O1961" s="18"/>
      <c r="P1961" s="18">
        <v>53.699377002835263</v>
      </c>
      <c r="Q1961" s="17">
        <v>145.30959241863167</v>
      </c>
      <c r="R1961" s="17">
        <v>145.30959110917311</v>
      </c>
      <c r="S1961" s="17"/>
      <c r="T1961" s="17"/>
    </row>
    <row r="1962" spans="1:20" x14ac:dyDescent="0.25">
      <c r="A1962" s="19" t="s">
        <v>168</v>
      </c>
      <c r="B1962" s="19" t="s">
        <v>15</v>
      </c>
      <c r="C1962" s="19" t="s">
        <v>74</v>
      </c>
      <c r="D1962" s="19" t="s">
        <v>74</v>
      </c>
      <c r="E1962" s="19" t="s">
        <v>6</v>
      </c>
      <c r="F1962" s="19" t="s">
        <v>163</v>
      </c>
      <c r="G1962" s="14">
        <v>53.683567262323443</v>
      </c>
      <c r="H1962" s="14"/>
      <c r="I1962" s="14">
        <v>8.9728364806813866E-7</v>
      </c>
      <c r="J1962" s="14"/>
      <c r="K1962" s="14">
        <v>53.683568159607091</v>
      </c>
      <c r="L1962" s="18">
        <v>53.683568159607084</v>
      </c>
      <c r="M1962" s="18"/>
      <c r="N1962" s="18"/>
      <c r="O1962" s="18"/>
      <c r="P1962" s="18">
        <v>53.683568159607084</v>
      </c>
      <c r="Q1962" s="17">
        <v>143.93192093269619</v>
      </c>
      <c r="R1962" s="17">
        <v>143.93191853828915</v>
      </c>
      <c r="S1962" s="17"/>
      <c r="T1962" s="17"/>
    </row>
    <row r="1963" spans="1:20" x14ac:dyDescent="0.25">
      <c r="A1963" s="19" t="s">
        <v>168</v>
      </c>
      <c r="B1963" s="19" t="s">
        <v>15</v>
      </c>
      <c r="C1963" s="19" t="s">
        <v>74</v>
      </c>
      <c r="D1963" s="19" t="s">
        <v>74</v>
      </c>
      <c r="E1963" s="19" t="s">
        <v>6</v>
      </c>
      <c r="F1963" s="19" t="s">
        <v>169</v>
      </c>
      <c r="G1963" s="14">
        <v>19.602182055992408</v>
      </c>
      <c r="H1963" s="14"/>
      <c r="I1963" s="14">
        <v>2.295324077656719E-7</v>
      </c>
      <c r="J1963" s="14"/>
      <c r="K1963" s="14">
        <v>19.602182285524819</v>
      </c>
      <c r="L1963" s="18">
        <v>19.602182285524819</v>
      </c>
      <c r="M1963" s="18"/>
      <c r="N1963" s="18"/>
      <c r="O1963" s="18"/>
      <c r="P1963" s="18">
        <v>19.602182285524819</v>
      </c>
      <c r="Q1963" s="17">
        <v>145.76580544254071</v>
      </c>
      <c r="R1963" s="17"/>
      <c r="S1963" s="17"/>
      <c r="T1963" s="17"/>
    </row>
    <row r="1964" spans="1:20" x14ac:dyDescent="0.25">
      <c r="A1964" s="19" t="s">
        <v>168</v>
      </c>
      <c r="B1964" s="19" t="s">
        <v>15</v>
      </c>
      <c r="C1964" s="19" t="s">
        <v>74</v>
      </c>
      <c r="D1964" s="19" t="s">
        <v>74</v>
      </c>
      <c r="E1964" s="19" t="s">
        <v>7</v>
      </c>
      <c r="F1964" s="19" t="s">
        <v>161</v>
      </c>
      <c r="G1964" s="14">
        <v>52.57552356374385</v>
      </c>
      <c r="H1964" s="14"/>
      <c r="I1964" s="14">
        <v>5.8573794144571768E-7</v>
      </c>
      <c r="J1964" s="14"/>
      <c r="K1964" s="14">
        <v>52.575524149481794</v>
      </c>
      <c r="L1964" s="18">
        <v>52.575524149481787</v>
      </c>
      <c r="M1964" s="18"/>
      <c r="N1964" s="18"/>
      <c r="O1964" s="18"/>
      <c r="P1964" s="18">
        <v>52.575524149481787</v>
      </c>
      <c r="Q1964" s="17">
        <v>160.31150192868398</v>
      </c>
      <c r="R1964" s="17">
        <v>160.31150094375869</v>
      </c>
      <c r="S1964" s="17"/>
      <c r="T1964" s="17"/>
    </row>
    <row r="1965" spans="1:20" x14ac:dyDescent="0.25">
      <c r="A1965" s="19" t="s">
        <v>168</v>
      </c>
      <c r="B1965" s="19" t="s">
        <v>15</v>
      </c>
      <c r="C1965" s="19" t="s">
        <v>74</v>
      </c>
      <c r="D1965" s="19" t="s">
        <v>74</v>
      </c>
      <c r="E1965" s="19" t="s">
        <v>7</v>
      </c>
      <c r="F1965" s="19" t="s">
        <v>162</v>
      </c>
      <c r="G1965" s="14">
        <v>52.429817896144478</v>
      </c>
      <c r="H1965" s="14"/>
      <c r="I1965" s="14">
        <v>7.8798539161280649E-7</v>
      </c>
      <c r="J1965" s="14"/>
      <c r="K1965" s="14">
        <v>52.42981868412987</v>
      </c>
      <c r="L1965" s="18">
        <v>52.429818684129877</v>
      </c>
      <c r="M1965" s="18"/>
      <c r="N1965" s="18"/>
      <c r="O1965" s="18"/>
      <c r="P1965" s="18">
        <v>52.429818684129877</v>
      </c>
      <c r="Q1965" s="17">
        <v>159.55414507822059</v>
      </c>
      <c r="R1965" s="17">
        <v>159.55414363277262</v>
      </c>
      <c r="S1965" s="17"/>
      <c r="T1965" s="17"/>
    </row>
    <row r="1966" spans="1:20" x14ac:dyDescent="0.25">
      <c r="A1966" s="19" t="s">
        <v>168</v>
      </c>
      <c r="B1966" s="19" t="s">
        <v>15</v>
      </c>
      <c r="C1966" s="19" t="s">
        <v>74</v>
      </c>
      <c r="D1966" s="19" t="s">
        <v>74</v>
      </c>
      <c r="E1966" s="19" t="s">
        <v>7</v>
      </c>
      <c r="F1966" s="19" t="s">
        <v>163</v>
      </c>
      <c r="G1966" s="14">
        <v>52.282580364708927</v>
      </c>
      <c r="H1966" s="14"/>
      <c r="I1966" s="14">
        <v>1.0870106387281552E-6</v>
      </c>
      <c r="J1966" s="14"/>
      <c r="K1966" s="14">
        <v>52.282581451719565</v>
      </c>
      <c r="L1966" s="18">
        <v>52.282581451719579</v>
      </c>
      <c r="M1966" s="18"/>
      <c r="N1966" s="18"/>
      <c r="O1966" s="18"/>
      <c r="P1966" s="18">
        <v>52.282581451719579</v>
      </c>
      <c r="Q1966" s="17">
        <v>158.78882766129811</v>
      </c>
      <c r="R1966" s="17">
        <v>158.78882497829417</v>
      </c>
      <c r="S1966" s="17"/>
      <c r="T1966" s="17"/>
    </row>
    <row r="1967" spans="1:20" x14ac:dyDescent="0.25">
      <c r="A1967" s="19" t="s">
        <v>168</v>
      </c>
      <c r="B1967" s="19" t="s">
        <v>15</v>
      </c>
      <c r="C1967" s="19" t="s">
        <v>74</v>
      </c>
      <c r="D1967" s="19" t="s">
        <v>74</v>
      </c>
      <c r="E1967" s="19" t="s">
        <v>7</v>
      </c>
      <c r="F1967" s="19" t="s">
        <v>169</v>
      </c>
      <c r="G1967" s="14">
        <v>19.154418942314418</v>
      </c>
      <c r="H1967" s="14"/>
      <c r="I1967" s="14">
        <v>2.6914294987924872E-7</v>
      </c>
      <c r="J1967" s="14"/>
      <c r="K1967" s="14">
        <v>19.154419211457366</v>
      </c>
      <c r="L1967" s="18">
        <v>19.154419211457366</v>
      </c>
      <c r="M1967" s="18"/>
      <c r="N1967" s="18"/>
      <c r="O1967" s="18"/>
      <c r="P1967" s="18">
        <v>19.154419211457366</v>
      </c>
      <c r="Q1967" s="17">
        <v>159.80505151892595</v>
      </c>
      <c r="R1967" s="17"/>
      <c r="S1967" s="17"/>
      <c r="T1967" s="17"/>
    </row>
    <row r="1968" spans="1:20" x14ac:dyDescent="0.25">
      <c r="A1968" s="19" t="s">
        <v>168</v>
      </c>
      <c r="B1968" s="19" t="s">
        <v>15</v>
      </c>
      <c r="C1968" s="19" t="s">
        <v>74</v>
      </c>
      <c r="D1968" s="19" t="s">
        <v>74</v>
      </c>
      <c r="E1968" s="19" t="s">
        <v>8</v>
      </c>
      <c r="F1968" s="19" t="s">
        <v>161</v>
      </c>
      <c r="G1968" s="14">
        <v>51.551994062041437</v>
      </c>
      <c r="H1968" s="14"/>
      <c r="I1968" s="14">
        <v>6.0952132063865415E-7</v>
      </c>
      <c r="J1968" s="14"/>
      <c r="K1968" s="14">
        <v>51.55199467156276</v>
      </c>
      <c r="L1968" s="18">
        <v>51.551994671562753</v>
      </c>
      <c r="M1968" s="18"/>
      <c r="N1968" s="18"/>
      <c r="O1968" s="18"/>
      <c r="P1968" s="18">
        <v>51.551994671562753</v>
      </c>
      <c r="Q1968" s="17">
        <v>180.69313122500324</v>
      </c>
      <c r="R1968" s="17">
        <v>180.69312994097317</v>
      </c>
      <c r="S1968" s="17"/>
      <c r="T1968" s="17"/>
    </row>
    <row r="1969" spans="1:20" x14ac:dyDescent="0.25">
      <c r="A1969" s="19" t="s">
        <v>168</v>
      </c>
      <c r="B1969" s="19" t="s">
        <v>15</v>
      </c>
      <c r="C1969" s="19" t="s">
        <v>74</v>
      </c>
      <c r="D1969" s="19" t="s">
        <v>74</v>
      </c>
      <c r="E1969" s="19" t="s">
        <v>8</v>
      </c>
      <c r="F1969" s="19" t="s">
        <v>162</v>
      </c>
      <c r="G1969" s="14">
        <v>51.414709294723927</v>
      </c>
      <c r="H1969" s="14"/>
      <c r="I1969" s="14">
        <v>8.7232431472643938E-7</v>
      </c>
      <c r="J1969" s="14"/>
      <c r="K1969" s="14">
        <v>51.414710167048241</v>
      </c>
      <c r="L1969" s="18">
        <v>51.414710167048241</v>
      </c>
      <c r="M1969" s="18"/>
      <c r="N1969" s="18"/>
      <c r="O1969" s="18"/>
      <c r="P1969" s="18">
        <v>51.414710167048241</v>
      </c>
      <c r="Q1969" s="17">
        <v>179.8673965444176</v>
      </c>
      <c r="R1969" s="17">
        <v>179.86739466552888</v>
      </c>
      <c r="S1969" s="17"/>
      <c r="T1969" s="17"/>
    </row>
    <row r="1970" spans="1:20" x14ac:dyDescent="0.25">
      <c r="A1970" s="19" t="s">
        <v>168</v>
      </c>
      <c r="B1970" s="19" t="s">
        <v>15</v>
      </c>
      <c r="C1970" s="19" t="s">
        <v>74</v>
      </c>
      <c r="D1970" s="19" t="s">
        <v>74</v>
      </c>
      <c r="E1970" s="19" t="s">
        <v>8</v>
      </c>
      <c r="F1970" s="19" t="s">
        <v>163</v>
      </c>
      <c r="G1970" s="14">
        <v>51.275937862583213</v>
      </c>
      <c r="H1970" s="14"/>
      <c r="I1970" s="14">
        <v>1.3278638057244439E-6</v>
      </c>
      <c r="J1970" s="14"/>
      <c r="K1970" s="14">
        <v>51.275939190447019</v>
      </c>
      <c r="L1970" s="18">
        <v>51.275939190447026</v>
      </c>
      <c r="M1970" s="18"/>
      <c r="N1970" s="18"/>
      <c r="O1970" s="18"/>
      <c r="P1970" s="18">
        <v>51.275939190447026</v>
      </c>
      <c r="Q1970" s="17">
        <v>179.03272180303668</v>
      </c>
      <c r="R1970" s="17">
        <v>179.03271833533617</v>
      </c>
      <c r="S1970" s="17"/>
      <c r="T1970" s="17"/>
    </row>
    <row r="1971" spans="1:20" x14ac:dyDescent="0.25">
      <c r="A1971" s="19" t="s">
        <v>168</v>
      </c>
      <c r="B1971" s="19" t="s">
        <v>15</v>
      </c>
      <c r="C1971" s="19" t="s">
        <v>74</v>
      </c>
      <c r="D1971" s="19" t="s">
        <v>74</v>
      </c>
      <c r="E1971" s="19" t="s">
        <v>8</v>
      </c>
      <c r="F1971" s="19" t="s">
        <v>169</v>
      </c>
      <c r="G1971" s="14">
        <v>18.782888176200615</v>
      </c>
      <c r="H1971" s="14"/>
      <c r="I1971" s="14">
        <v>2.9854887539896192E-7</v>
      </c>
      <c r="J1971" s="14"/>
      <c r="K1971" s="14">
        <v>18.782888474749491</v>
      </c>
      <c r="L1971" s="18">
        <v>18.782888474749488</v>
      </c>
      <c r="M1971" s="18"/>
      <c r="N1971" s="18"/>
      <c r="O1971" s="18"/>
      <c r="P1971" s="18">
        <v>18.782888474749488</v>
      </c>
      <c r="Q1971" s="17">
        <v>180.14086063642077</v>
      </c>
      <c r="R1971" s="17"/>
      <c r="S1971" s="17"/>
      <c r="T1971" s="17"/>
    </row>
    <row r="1972" spans="1:20" x14ac:dyDescent="0.25">
      <c r="A1972" s="19" t="s">
        <v>168</v>
      </c>
      <c r="B1972" s="19" t="s">
        <v>15</v>
      </c>
      <c r="C1972" s="19" t="s">
        <v>74</v>
      </c>
      <c r="D1972" s="19" t="s">
        <v>74</v>
      </c>
      <c r="E1972" s="19" t="s">
        <v>9</v>
      </c>
      <c r="F1972" s="19" t="s">
        <v>161</v>
      </c>
      <c r="G1972" s="14">
        <v>49.442009468434698</v>
      </c>
      <c r="H1972" s="14"/>
      <c r="I1972" s="14">
        <v>6.3452913334095293E-7</v>
      </c>
      <c r="J1972" s="14"/>
      <c r="K1972" s="14">
        <v>49.442010102963835</v>
      </c>
      <c r="L1972" s="18">
        <v>49.442010102963835</v>
      </c>
      <c r="M1972" s="18"/>
      <c r="N1972" s="18"/>
      <c r="O1972" s="18"/>
      <c r="P1972" s="18">
        <v>49.442010102963835</v>
      </c>
      <c r="Q1972" s="17">
        <v>195.98084571802895</v>
      </c>
      <c r="R1972" s="17">
        <v>195.98084458787886</v>
      </c>
      <c r="S1972" s="17"/>
      <c r="T1972" s="17"/>
    </row>
    <row r="1973" spans="1:20" x14ac:dyDescent="0.25">
      <c r="A1973" s="19" t="s">
        <v>168</v>
      </c>
      <c r="B1973" s="19" t="s">
        <v>15</v>
      </c>
      <c r="C1973" s="19" t="s">
        <v>74</v>
      </c>
      <c r="D1973" s="19" t="s">
        <v>74</v>
      </c>
      <c r="E1973" s="19" t="s">
        <v>9</v>
      </c>
      <c r="F1973" s="19" t="s">
        <v>162</v>
      </c>
      <c r="G1973" s="14">
        <v>49.312178321515276</v>
      </c>
      <c r="H1973" s="14"/>
      <c r="I1973" s="14">
        <v>8.5666202407973024E-7</v>
      </c>
      <c r="J1973" s="14"/>
      <c r="K1973" s="14">
        <v>49.312179178177303</v>
      </c>
      <c r="L1973" s="18">
        <v>49.312179178177296</v>
      </c>
      <c r="M1973" s="18"/>
      <c r="N1973" s="18"/>
      <c r="O1973" s="18"/>
      <c r="P1973" s="18">
        <v>49.312179178177296</v>
      </c>
      <c r="Q1973" s="17">
        <v>195.0771168228099</v>
      </c>
      <c r="R1973" s="17">
        <v>195.07711520135359</v>
      </c>
      <c r="S1973" s="17"/>
      <c r="T1973" s="17"/>
    </row>
    <row r="1974" spans="1:20" x14ac:dyDescent="0.25">
      <c r="A1974" s="19" t="s">
        <v>168</v>
      </c>
      <c r="B1974" s="19" t="s">
        <v>15</v>
      </c>
      <c r="C1974" s="19" t="s">
        <v>74</v>
      </c>
      <c r="D1974" s="19" t="s">
        <v>74</v>
      </c>
      <c r="E1974" s="19" t="s">
        <v>9</v>
      </c>
      <c r="F1974" s="19" t="s">
        <v>163</v>
      </c>
      <c r="G1974" s="14">
        <v>49.180952199661</v>
      </c>
      <c r="H1974" s="14"/>
      <c r="I1974" s="14">
        <v>1.3834115988790346E-6</v>
      </c>
      <c r="J1974" s="14"/>
      <c r="K1974" s="14">
        <v>49.180953583072601</v>
      </c>
      <c r="L1974" s="18">
        <v>49.180953583072593</v>
      </c>
      <c r="M1974" s="18"/>
      <c r="N1974" s="18"/>
      <c r="O1974" s="18"/>
      <c r="P1974" s="18">
        <v>49.180953583072593</v>
      </c>
      <c r="Q1974" s="17">
        <v>194.16367923563467</v>
      </c>
      <c r="R1974" s="17">
        <v>194.16367632143653</v>
      </c>
      <c r="S1974" s="17"/>
      <c r="T1974" s="17"/>
    </row>
    <row r="1975" spans="1:20" x14ac:dyDescent="0.25">
      <c r="A1975" s="19" t="s">
        <v>168</v>
      </c>
      <c r="B1975" s="19" t="s">
        <v>15</v>
      </c>
      <c r="C1975" s="19" t="s">
        <v>74</v>
      </c>
      <c r="D1975" s="19" t="s">
        <v>74</v>
      </c>
      <c r="E1975" s="19" t="s">
        <v>9</v>
      </c>
      <c r="F1975" s="19" t="s">
        <v>169</v>
      </c>
      <c r="G1975" s="14">
        <v>18.014568167684363</v>
      </c>
      <c r="H1975" s="14"/>
      <c r="I1975" s="14">
        <v>3.0468979342146215E-7</v>
      </c>
      <c r="J1975" s="14"/>
      <c r="K1975" s="14">
        <v>18.014568472374158</v>
      </c>
      <c r="L1975" s="18">
        <v>18.014568472374158</v>
      </c>
      <c r="M1975" s="18"/>
      <c r="N1975" s="18"/>
      <c r="O1975" s="18"/>
      <c r="P1975" s="18">
        <v>18.014568472374158</v>
      </c>
      <c r="Q1975" s="17">
        <v>195.37640416679326</v>
      </c>
      <c r="R1975" s="17"/>
      <c r="S1975" s="17"/>
      <c r="T1975" s="17"/>
    </row>
    <row r="1976" spans="1:20" x14ac:dyDescent="0.25">
      <c r="A1976" s="19" t="s">
        <v>168</v>
      </c>
      <c r="B1976" s="19" t="s">
        <v>15</v>
      </c>
      <c r="C1976" s="19" t="s">
        <v>75</v>
      </c>
      <c r="D1976" s="19" t="s">
        <v>75</v>
      </c>
      <c r="E1976" s="19" t="s">
        <v>2</v>
      </c>
      <c r="F1976" s="19" t="s">
        <v>161</v>
      </c>
      <c r="G1976" s="14">
        <v>495.3349176585009</v>
      </c>
      <c r="H1976" s="14">
        <v>21.917808073743196</v>
      </c>
      <c r="I1976" s="14"/>
      <c r="J1976" s="14">
        <v>8.8976433338437385E-8</v>
      </c>
      <c r="K1976" s="14">
        <v>517.25272582122057</v>
      </c>
      <c r="L1976" s="18">
        <v>443.36855240971124</v>
      </c>
      <c r="M1976" s="18">
        <v>37.269377935002453</v>
      </c>
      <c r="N1976" s="18"/>
      <c r="O1976" s="18">
        <v>36.614795476505257</v>
      </c>
      <c r="P1976" s="18">
        <v>517.25272582121897</v>
      </c>
      <c r="Q1976" s="17">
        <v>87.980815853919324</v>
      </c>
      <c r="R1976" s="17">
        <v>87.98081584656633</v>
      </c>
      <c r="S1976" s="17"/>
      <c r="T1976" s="17"/>
    </row>
    <row r="1977" spans="1:20" x14ac:dyDescent="0.25">
      <c r="A1977" s="19" t="s">
        <v>168</v>
      </c>
      <c r="B1977" s="19" t="s">
        <v>15</v>
      </c>
      <c r="C1977" s="19" t="s">
        <v>75</v>
      </c>
      <c r="D1977" s="19" t="s">
        <v>75</v>
      </c>
      <c r="E1977" s="19" t="s">
        <v>2</v>
      </c>
      <c r="F1977" s="19" t="s">
        <v>162</v>
      </c>
      <c r="G1977" s="14">
        <v>519.89954438584186</v>
      </c>
      <c r="H1977" s="14">
        <v>21.917808145860278</v>
      </c>
      <c r="I1977" s="14"/>
      <c r="J1977" s="14">
        <v>34.335177263449722</v>
      </c>
      <c r="K1977" s="14">
        <v>576.15252979515185</v>
      </c>
      <c r="L1977" s="18">
        <v>538.88315172925161</v>
      </c>
      <c r="M1977" s="18">
        <v>37.269377931735349</v>
      </c>
      <c r="N1977" s="18"/>
      <c r="O1977" s="18">
        <v>1.3417845029546446E-7</v>
      </c>
      <c r="P1977" s="18">
        <v>576.15252979516538</v>
      </c>
      <c r="Q1977" s="17">
        <v>95.640543743151511</v>
      </c>
      <c r="R1977" s="17">
        <v>95.640543718593023</v>
      </c>
      <c r="S1977" s="17"/>
      <c r="T1977" s="17"/>
    </row>
    <row r="1978" spans="1:20" x14ac:dyDescent="0.25">
      <c r="A1978" s="19" t="s">
        <v>168</v>
      </c>
      <c r="B1978" s="19" t="s">
        <v>15</v>
      </c>
      <c r="C1978" s="19" t="s">
        <v>75</v>
      </c>
      <c r="D1978" s="19" t="s">
        <v>75</v>
      </c>
      <c r="E1978" s="19" t="s">
        <v>2</v>
      </c>
      <c r="F1978" s="19" t="s">
        <v>163</v>
      </c>
      <c r="G1978" s="14">
        <v>520.64956087517874</v>
      </c>
      <c r="H1978" s="14">
        <v>21.917808005447661</v>
      </c>
      <c r="I1978" s="14"/>
      <c r="J1978" s="14">
        <v>39.996430676884131</v>
      </c>
      <c r="K1978" s="14">
        <v>582.56379955751049</v>
      </c>
      <c r="L1978" s="18">
        <v>545.29442138584841</v>
      </c>
      <c r="M1978" s="18">
        <v>37.269377919725315</v>
      </c>
      <c r="N1978" s="18"/>
      <c r="O1978" s="18">
        <v>2.519425719377447E-7</v>
      </c>
      <c r="P1978" s="18">
        <v>582.56379955751629</v>
      </c>
      <c r="Q1978" s="17">
        <v>95.874414730315038</v>
      </c>
      <c r="R1978" s="17">
        <v>95.874414681993898</v>
      </c>
      <c r="S1978" s="17"/>
      <c r="T1978" s="17"/>
    </row>
    <row r="1979" spans="1:20" x14ac:dyDescent="0.25">
      <c r="A1979" s="19" t="s">
        <v>168</v>
      </c>
      <c r="B1979" s="19" t="s">
        <v>15</v>
      </c>
      <c r="C1979" s="19" t="s">
        <v>75</v>
      </c>
      <c r="D1979" s="19" t="s">
        <v>75</v>
      </c>
      <c r="E1979" s="19" t="s">
        <v>2</v>
      </c>
      <c r="F1979" s="19" t="s">
        <v>169</v>
      </c>
      <c r="G1979" s="14">
        <v>185.31450803206778</v>
      </c>
      <c r="H1979" s="14">
        <v>7.9999999513359938</v>
      </c>
      <c r="I1979" s="14"/>
      <c r="J1979" s="14">
        <v>6.5999999898634698</v>
      </c>
      <c r="K1979" s="14">
        <v>199.91450797326723</v>
      </c>
      <c r="L1979" s="18">
        <v>179.61067742440997</v>
      </c>
      <c r="M1979" s="18">
        <v>13.603322944936661</v>
      </c>
      <c r="N1979" s="18"/>
      <c r="O1979" s="18">
        <v>6.7005076039223157</v>
      </c>
      <c r="P1979" s="18">
        <v>199.91450797326894</v>
      </c>
      <c r="Q1979" s="17">
        <v>92.224397607919443</v>
      </c>
      <c r="R1979" s="17"/>
      <c r="S1979" s="17"/>
      <c r="T1979" s="17"/>
    </row>
    <row r="1980" spans="1:20" x14ac:dyDescent="0.25">
      <c r="A1980" s="19" t="s">
        <v>168</v>
      </c>
      <c r="B1980" s="19" t="s">
        <v>15</v>
      </c>
      <c r="C1980" s="19" t="s">
        <v>75</v>
      </c>
      <c r="D1980" s="19" t="s">
        <v>75</v>
      </c>
      <c r="E1980" s="19" t="s">
        <v>3</v>
      </c>
      <c r="F1980" s="19" t="s">
        <v>161</v>
      </c>
      <c r="G1980" s="14">
        <v>536.8668563913352</v>
      </c>
      <c r="H1980" s="14">
        <v>21.917808149841875</v>
      </c>
      <c r="I1980" s="14"/>
      <c r="J1980" s="14">
        <v>2.4833554561124894E-7</v>
      </c>
      <c r="K1980" s="14">
        <v>558.7846647895127</v>
      </c>
      <c r="L1980" s="18">
        <v>484.90049199799893</v>
      </c>
      <c r="M1980" s="18">
        <v>37.26937777398895</v>
      </c>
      <c r="N1980" s="18"/>
      <c r="O1980" s="18">
        <v>36.614795017546498</v>
      </c>
      <c r="P1980" s="18">
        <v>558.78466478953442</v>
      </c>
      <c r="Q1980" s="17">
        <v>98.138790301293739</v>
      </c>
      <c r="R1980" s="17">
        <v>98.138790292204504</v>
      </c>
      <c r="S1980" s="17"/>
      <c r="T1980" s="17"/>
    </row>
    <row r="1981" spans="1:20" x14ac:dyDescent="0.25">
      <c r="A1981" s="19" t="s">
        <v>168</v>
      </c>
      <c r="B1981" s="19" t="s">
        <v>15</v>
      </c>
      <c r="C1981" s="19" t="s">
        <v>75</v>
      </c>
      <c r="D1981" s="19" t="s">
        <v>75</v>
      </c>
      <c r="E1981" s="19" t="s">
        <v>3</v>
      </c>
      <c r="F1981" s="19" t="s">
        <v>162</v>
      </c>
      <c r="G1981" s="14">
        <v>548.92625159552529</v>
      </c>
      <c r="H1981" s="14">
        <v>21.91780812381479</v>
      </c>
      <c r="I1981" s="14"/>
      <c r="J1981" s="14">
        <v>36.665072717387595</v>
      </c>
      <c r="K1981" s="14">
        <v>607.50913243672767</v>
      </c>
      <c r="L1981" s="18">
        <v>600.75079123992077</v>
      </c>
      <c r="M1981" s="18">
        <v>6.758340827157765</v>
      </c>
      <c r="N1981" s="18"/>
      <c r="O1981" s="18">
        <v>3.6957851494987081E-7</v>
      </c>
      <c r="P1981" s="18">
        <v>607.50913243665707</v>
      </c>
      <c r="Q1981" s="17">
        <v>102.01913470805425</v>
      </c>
      <c r="R1981" s="17">
        <v>102.01913468588768</v>
      </c>
      <c r="S1981" s="17"/>
      <c r="T1981" s="17"/>
    </row>
    <row r="1982" spans="1:20" x14ac:dyDescent="0.25">
      <c r="A1982" s="19" t="s">
        <v>168</v>
      </c>
      <c r="B1982" s="19" t="s">
        <v>15</v>
      </c>
      <c r="C1982" s="19" t="s">
        <v>75</v>
      </c>
      <c r="D1982" s="19" t="s">
        <v>75</v>
      </c>
      <c r="E1982" s="19" t="s">
        <v>3</v>
      </c>
      <c r="F1982" s="19" t="s">
        <v>163</v>
      </c>
      <c r="G1982" s="14">
        <v>549.75866801284042</v>
      </c>
      <c r="H1982" s="14">
        <v>21.91780773687282</v>
      </c>
      <c r="I1982" s="14"/>
      <c r="J1982" s="14">
        <v>35.486954661888674</v>
      </c>
      <c r="K1982" s="14">
        <v>607.16343041160201</v>
      </c>
      <c r="L1982" s="18">
        <v>607.16342912691346</v>
      </c>
      <c r="M1982" s="18">
        <v>6.1342069592677361E-7</v>
      </c>
      <c r="N1982" s="18"/>
      <c r="O1982" s="18">
        <v>6.7131092148774862E-7</v>
      </c>
      <c r="P1982" s="18">
        <v>607.16343041164509</v>
      </c>
      <c r="Q1982" s="17">
        <v>102.28698088689242</v>
      </c>
      <c r="R1982" s="17">
        <v>102.28698084294743</v>
      </c>
      <c r="S1982" s="17"/>
      <c r="T1982" s="17"/>
    </row>
    <row r="1983" spans="1:20" x14ac:dyDescent="0.25">
      <c r="A1983" s="19" t="s">
        <v>168</v>
      </c>
      <c r="B1983" s="19" t="s">
        <v>15</v>
      </c>
      <c r="C1983" s="19" t="s">
        <v>75</v>
      </c>
      <c r="D1983" s="19" t="s">
        <v>75</v>
      </c>
      <c r="E1983" s="19" t="s">
        <v>3</v>
      </c>
      <c r="F1983" s="19" t="s">
        <v>169</v>
      </c>
      <c r="G1983" s="14">
        <v>198.20282232787346</v>
      </c>
      <c r="H1983" s="14">
        <v>7.9999999459649516</v>
      </c>
      <c r="I1983" s="14"/>
      <c r="J1983" s="14">
        <v>6.5999999605690132</v>
      </c>
      <c r="K1983" s="14">
        <v>212.80282223440747</v>
      </c>
      <c r="L1983" s="18">
        <v>198.47101759029292</v>
      </c>
      <c r="M1983" s="18">
        <v>7.6312970699309934</v>
      </c>
      <c r="N1983" s="18"/>
      <c r="O1983" s="18">
        <v>6.7005075741817084</v>
      </c>
      <c r="P1983" s="18">
        <v>212.80282223440565</v>
      </c>
      <c r="Q1983" s="17">
        <v>100.33502750755365</v>
      </c>
      <c r="R1983" s="17"/>
      <c r="S1983" s="17"/>
      <c r="T1983" s="17"/>
    </row>
    <row r="1984" spans="1:20" x14ac:dyDescent="0.25">
      <c r="A1984" s="19" t="s">
        <v>168</v>
      </c>
      <c r="B1984" s="19" t="s">
        <v>15</v>
      </c>
      <c r="C1984" s="19" t="s">
        <v>75</v>
      </c>
      <c r="D1984" s="19" t="s">
        <v>75</v>
      </c>
      <c r="E1984" s="19" t="s">
        <v>4</v>
      </c>
      <c r="F1984" s="19" t="s">
        <v>161</v>
      </c>
      <c r="G1984" s="14">
        <v>577.67303347194661</v>
      </c>
      <c r="H1984" s="14">
        <v>1.3117985399597919E-5</v>
      </c>
      <c r="I1984" s="14"/>
      <c r="J1984" s="14">
        <v>1.8025762399675609E-7</v>
      </c>
      <c r="K1984" s="14">
        <v>577.67304677018967</v>
      </c>
      <c r="L1984" s="18">
        <v>523.81975178896937</v>
      </c>
      <c r="M1984" s="18">
        <v>17.238497775028428</v>
      </c>
      <c r="N1984" s="18">
        <v>1.9776430771520744E-6</v>
      </c>
      <c r="O1984" s="18">
        <v>36.614795229015932</v>
      </c>
      <c r="P1984" s="18">
        <v>577.67304677065681</v>
      </c>
      <c r="Q1984" s="17">
        <v>107.73214184032179</v>
      </c>
      <c r="R1984" s="17">
        <v>107.73214183181679</v>
      </c>
      <c r="S1984" s="17"/>
      <c r="T1984" s="17"/>
    </row>
    <row r="1985" spans="1:20" x14ac:dyDescent="0.25">
      <c r="A1985" s="19" t="s">
        <v>168</v>
      </c>
      <c r="B1985" s="19" t="s">
        <v>15</v>
      </c>
      <c r="C1985" s="19" t="s">
        <v>75</v>
      </c>
      <c r="D1985" s="19" t="s">
        <v>75</v>
      </c>
      <c r="E1985" s="19" t="s">
        <v>4</v>
      </c>
      <c r="F1985" s="19" t="s">
        <v>162</v>
      </c>
      <c r="G1985" s="14">
        <v>601.90304448004065</v>
      </c>
      <c r="H1985" s="14">
        <v>21.917807713978679</v>
      </c>
      <c r="I1985" s="14"/>
      <c r="J1985" s="14">
        <v>29.673371325310857</v>
      </c>
      <c r="K1985" s="14">
        <v>653.49422351933026</v>
      </c>
      <c r="L1985" s="18">
        <v>640.01943420410328</v>
      </c>
      <c r="M1985" s="18">
        <v>13.474787047995205</v>
      </c>
      <c r="N1985" s="18">
        <v>1.9701959752351276E-6</v>
      </c>
      <c r="O1985" s="18">
        <v>2.9646298365331536E-7</v>
      </c>
      <c r="P1985" s="18">
        <v>653.49422351875739</v>
      </c>
      <c r="Q1985" s="17">
        <v>115.76174303030689</v>
      </c>
      <c r="R1985" s="17">
        <v>115.76174299732905</v>
      </c>
      <c r="S1985" s="17"/>
      <c r="T1985" s="17"/>
    </row>
    <row r="1986" spans="1:20" x14ac:dyDescent="0.25">
      <c r="A1986" s="19" t="s">
        <v>168</v>
      </c>
      <c r="B1986" s="19" t="s">
        <v>15</v>
      </c>
      <c r="C1986" s="19" t="s">
        <v>75</v>
      </c>
      <c r="D1986" s="19" t="s">
        <v>75</v>
      </c>
      <c r="E1986" s="19" t="s">
        <v>4</v>
      </c>
      <c r="F1986" s="19" t="s">
        <v>163</v>
      </c>
      <c r="G1986" s="14">
        <v>602.82871079408051</v>
      </c>
      <c r="H1986" s="14">
        <v>1.3349689917223073E-6</v>
      </c>
      <c r="I1986" s="14"/>
      <c r="J1986" s="14">
        <v>49.019280454377352</v>
      </c>
      <c r="K1986" s="14">
        <v>651.84799258342684</v>
      </c>
      <c r="L1986" s="18">
        <v>646.7565259051155</v>
      </c>
      <c r="M1986" s="18">
        <v>5.0914642049256775</v>
      </c>
      <c r="N1986" s="18">
        <v>1.9632813387620961E-6</v>
      </c>
      <c r="O1986" s="18">
        <v>5.1002615307037286E-7</v>
      </c>
      <c r="P1986" s="18">
        <v>651.84799258334863</v>
      </c>
      <c r="Q1986" s="17">
        <v>116.06850035178229</v>
      </c>
      <c r="R1986" s="17">
        <v>116.06850028633018</v>
      </c>
      <c r="S1986" s="17"/>
      <c r="T1986" s="17"/>
    </row>
    <row r="1987" spans="1:20" x14ac:dyDescent="0.25">
      <c r="A1987" s="19" t="s">
        <v>168</v>
      </c>
      <c r="B1987" s="19" t="s">
        <v>15</v>
      </c>
      <c r="C1987" s="19" t="s">
        <v>75</v>
      </c>
      <c r="D1987" s="19" t="s">
        <v>75</v>
      </c>
      <c r="E1987" s="19" t="s">
        <v>4</v>
      </c>
      <c r="F1987" s="19" t="s">
        <v>169</v>
      </c>
      <c r="G1987" s="14">
        <v>215.31791053220408</v>
      </c>
      <c r="H1987" s="14">
        <v>2.6301394090368464</v>
      </c>
      <c r="I1987" s="14"/>
      <c r="J1987" s="14">
        <v>6.5999999801958431</v>
      </c>
      <c r="K1987" s="14">
        <v>224.54804992143681</v>
      </c>
      <c r="L1987" s="18">
        <v>212.76025128799097</v>
      </c>
      <c r="M1987" s="18">
        <v>5.0872903192950183</v>
      </c>
      <c r="N1987" s="18">
        <v>7.200556431502948E-7</v>
      </c>
      <c r="O1987" s="18">
        <v>6.7005075941070951</v>
      </c>
      <c r="P1987" s="18">
        <v>224.54804992144869</v>
      </c>
      <c r="Q1987" s="17">
        <v>112.20182513979336</v>
      </c>
      <c r="R1987" s="17"/>
      <c r="S1987" s="17"/>
      <c r="T1987" s="17"/>
    </row>
    <row r="1988" spans="1:20" x14ac:dyDescent="0.25">
      <c r="A1988" s="19" t="s">
        <v>168</v>
      </c>
      <c r="B1988" s="19" t="s">
        <v>15</v>
      </c>
      <c r="C1988" s="19" t="s">
        <v>75</v>
      </c>
      <c r="D1988" s="19" t="s">
        <v>75</v>
      </c>
      <c r="E1988" s="19" t="s">
        <v>5</v>
      </c>
      <c r="F1988" s="19" t="s">
        <v>161</v>
      </c>
      <c r="G1988" s="14">
        <v>668.68259127696956</v>
      </c>
      <c r="H1988" s="14">
        <v>3.25867761593109E-6</v>
      </c>
      <c r="I1988" s="14"/>
      <c r="J1988" s="14">
        <v>9.2333052992113373E-8</v>
      </c>
      <c r="K1988" s="14">
        <v>668.68259462798017</v>
      </c>
      <c r="L1988" s="18">
        <v>550.99391907693655</v>
      </c>
      <c r="M1988" s="18">
        <v>81.073877905710134</v>
      </c>
      <c r="N1988" s="18">
        <v>2.1703492839778135E-6</v>
      </c>
      <c r="O1988" s="18">
        <v>36.614795474864898</v>
      </c>
      <c r="P1988" s="18">
        <v>668.68259462786079</v>
      </c>
      <c r="Q1988" s="17">
        <v>143.24430633402426</v>
      </c>
      <c r="R1988" s="17">
        <v>143.244306275881</v>
      </c>
      <c r="S1988" s="17"/>
      <c r="T1988" s="17"/>
    </row>
    <row r="1989" spans="1:20" x14ac:dyDescent="0.25">
      <c r="A1989" s="19" t="s">
        <v>168</v>
      </c>
      <c r="B1989" s="19" t="s">
        <v>15</v>
      </c>
      <c r="C1989" s="19" t="s">
        <v>75</v>
      </c>
      <c r="D1989" s="19" t="s">
        <v>75</v>
      </c>
      <c r="E1989" s="19" t="s">
        <v>5</v>
      </c>
      <c r="F1989" s="19" t="s">
        <v>162</v>
      </c>
      <c r="G1989" s="14">
        <v>672.37104169690838</v>
      </c>
      <c r="H1989" s="14">
        <v>21.917808097273618</v>
      </c>
      <c r="I1989" s="14"/>
      <c r="J1989" s="14">
        <v>33.380546596291261</v>
      </c>
      <c r="K1989" s="14">
        <v>727.66939639047325</v>
      </c>
      <c r="L1989" s="18">
        <v>646.59552185055691</v>
      </c>
      <c r="M1989" s="18">
        <v>81.073872237084416</v>
      </c>
      <c r="N1989" s="18">
        <v>2.1551923683461015E-6</v>
      </c>
      <c r="O1989" s="18">
        <v>1.4780031168705516E-7</v>
      </c>
      <c r="P1989" s="18">
        <v>727.66939639063401</v>
      </c>
      <c r="Q1989" s="17">
        <v>167.83749021285166</v>
      </c>
      <c r="R1989" s="17">
        <v>167.83748998390655</v>
      </c>
      <c r="S1989" s="17"/>
      <c r="T1989" s="17"/>
    </row>
    <row r="1990" spans="1:20" x14ac:dyDescent="0.25">
      <c r="A1990" s="19" t="s">
        <v>168</v>
      </c>
      <c r="B1990" s="19" t="s">
        <v>15</v>
      </c>
      <c r="C1990" s="19" t="s">
        <v>75</v>
      </c>
      <c r="D1990" s="19" t="s">
        <v>75</v>
      </c>
      <c r="E1990" s="19" t="s">
        <v>5</v>
      </c>
      <c r="F1990" s="19" t="s">
        <v>163</v>
      </c>
      <c r="G1990" s="14">
        <v>672.42373220165791</v>
      </c>
      <c r="H1990" s="14">
        <v>21.917807695350444</v>
      </c>
      <c r="I1990" s="14"/>
      <c r="J1990" s="14">
        <v>41.84410297591667</v>
      </c>
      <c r="K1990" s="14">
        <v>736.18564287292509</v>
      </c>
      <c r="L1990" s="18">
        <v>655.11176918408739</v>
      </c>
      <c r="M1990" s="18">
        <v>81.073871256259352</v>
      </c>
      <c r="N1990" s="18">
        <v>2.1514770679094826E-6</v>
      </c>
      <c r="O1990" s="18">
        <v>2.8110011596427865E-7</v>
      </c>
      <c r="P1990" s="18">
        <v>736.18564287292395</v>
      </c>
      <c r="Q1990" s="17">
        <v>168.18881105864432</v>
      </c>
      <c r="R1990" s="17">
        <v>168.18881060924471</v>
      </c>
      <c r="S1990" s="17"/>
      <c r="T1990" s="17"/>
    </row>
    <row r="1991" spans="1:20" x14ac:dyDescent="0.25">
      <c r="A1991" s="19" t="s">
        <v>168</v>
      </c>
      <c r="B1991" s="19" t="s">
        <v>15</v>
      </c>
      <c r="C1991" s="19" t="s">
        <v>75</v>
      </c>
      <c r="D1991" s="19" t="s">
        <v>75</v>
      </c>
      <c r="E1991" s="19" t="s">
        <v>5</v>
      </c>
      <c r="F1991" s="19" t="s">
        <v>169</v>
      </c>
      <c r="G1991" s="14">
        <v>244.74371060381722</v>
      </c>
      <c r="H1991" s="14">
        <v>3.9890416451225654</v>
      </c>
      <c r="I1991" s="14"/>
      <c r="J1991" s="14">
        <v>6.5999999929587334</v>
      </c>
      <c r="K1991" s="14">
        <v>255.3327522418985</v>
      </c>
      <c r="L1991" s="18">
        <v>219.04027950255963</v>
      </c>
      <c r="M1991" s="18">
        <v>29.591964343083163</v>
      </c>
      <c r="N1991" s="18">
        <v>7.8918858137985995E-7</v>
      </c>
      <c r="O1991" s="18">
        <v>6.7005076070645213</v>
      </c>
      <c r="P1991" s="18">
        <v>255.33275224189589</v>
      </c>
      <c r="Q1991" s="17">
        <v>156.58153503398421</v>
      </c>
      <c r="R1991" s="17"/>
      <c r="S1991" s="17"/>
      <c r="T1991" s="17"/>
    </row>
    <row r="1992" spans="1:20" x14ac:dyDescent="0.25">
      <c r="A1992" s="19" t="s">
        <v>168</v>
      </c>
      <c r="B1992" s="19" t="s">
        <v>15</v>
      </c>
      <c r="C1992" s="19" t="s">
        <v>75</v>
      </c>
      <c r="D1992" s="19" t="s">
        <v>75</v>
      </c>
      <c r="E1992" s="19" t="s">
        <v>6</v>
      </c>
      <c r="F1992" s="19" t="s">
        <v>161</v>
      </c>
      <c r="G1992" s="14">
        <v>664.1617121593498</v>
      </c>
      <c r="H1992" s="14">
        <v>2.156143169226197E-6</v>
      </c>
      <c r="I1992" s="14"/>
      <c r="J1992" s="14">
        <v>1.1292201003507248E-7</v>
      </c>
      <c r="K1992" s="14">
        <v>664.16171442841505</v>
      </c>
      <c r="L1992" s="18">
        <v>542.06460912018383</v>
      </c>
      <c r="M1992" s="18">
        <v>85.482307276289603</v>
      </c>
      <c r="N1992" s="18">
        <v>2.6022868739597948E-6</v>
      </c>
      <c r="O1992" s="18">
        <v>36.614795429623399</v>
      </c>
      <c r="P1992" s="18">
        <v>664.16171442838368</v>
      </c>
      <c r="Q1992" s="17">
        <v>177.25461393997898</v>
      </c>
      <c r="R1992" s="17">
        <v>177.25461378795947</v>
      </c>
      <c r="S1992" s="17"/>
      <c r="T1992" s="17"/>
    </row>
    <row r="1993" spans="1:20" x14ac:dyDescent="0.25">
      <c r="A1993" s="19" t="s">
        <v>168</v>
      </c>
      <c r="B1993" s="19" t="s">
        <v>15</v>
      </c>
      <c r="C1993" s="19" t="s">
        <v>75</v>
      </c>
      <c r="D1993" s="19" t="s">
        <v>75</v>
      </c>
      <c r="E1993" s="19" t="s">
        <v>6</v>
      </c>
      <c r="F1993" s="19" t="s">
        <v>162</v>
      </c>
      <c r="G1993" s="14">
        <v>668.66209080261797</v>
      </c>
      <c r="H1993" s="14">
        <v>21.917804016794321</v>
      </c>
      <c r="I1993" s="14"/>
      <c r="J1993" s="14">
        <v>26.066672918836584</v>
      </c>
      <c r="K1993" s="14">
        <v>716.6465677382489</v>
      </c>
      <c r="L1993" s="18">
        <v>631.16426241299939</v>
      </c>
      <c r="M1993" s="18">
        <v>85.482302544294186</v>
      </c>
      <c r="N1993" s="18">
        <v>2.5825720356381063E-6</v>
      </c>
      <c r="O1993" s="18">
        <v>1.9806700535307416E-7</v>
      </c>
      <c r="P1993" s="18">
        <v>716.64656773793263</v>
      </c>
      <c r="Q1993" s="17">
        <v>211.23147479329941</v>
      </c>
      <c r="R1993" s="17">
        <v>211.23147381876979</v>
      </c>
      <c r="S1993" s="17"/>
      <c r="T1993" s="17"/>
    </row>
    <row r="1994" spans="1:20" x14ac:dyDescent="0.25">
      <c r="A1994" s="19" t="s">
        <v>168</v>
      </c>
      <c r="B1994" s="19" t="s">
        <v>15</v>
      </c>
      <c r="C1994" s="19" t="s">
        <v>75</v>
      </c>
      <c r="D1994" s="19" t="s">
        <v>75</v>
      </c>
      <c r="E1994" s="19" t="s">
        <v>6</v>
      </c>
      <c r="F1994" s="19" t="s">
        <v>163</v>
      </c>
      <c r="G1994" s="14">
        <v>668.74820169303257</v>
      </c>
      <c r="H1994" s="14">
        <v>2.9543840542101679E-6</v>
      </c>
      <c r="I1994" s="14"/>
      <c r="J1994" s="14">
        <v>55.999987468367394</v>
      </c>
      <c r="K1994" s="14">
        <v>724.74819211578404</v>
      </c>
      <c r="L1994" s="18">
        <v>639.26588821632265</v>
      </c>
      <c r="M1994" s="18">
        <v>85.482300987461485</v>
      </c>
      <c r="N1994" s="18">
        <v>2.5782117626028158E-6</v>
      </c>
      <c r="O1994" s="18">
        <v>3.3380626875843453E-7</v>
      </c>
      <c r="P1994" s="18">
        <v>724.74819211580211</v>
      </c>
      <c r="Q1994" s="17">
        <v>211.88159428598232</v>
      </c>
      <c r="R1994" s="17">
        <v>211.88159230960613</v>
      </c>
      <c r="S1994" s="17"/>
      <c r="T1994" s="17"/>
    </row>
    <row r="1995" spans="1:20" x14ac:dyDescent="0.25">
      <c r="A1995" s="19" t="s">
        <v>168</v>
      </c>
      <c r="B1995" s="19" t="s">
        <v>15</v>
      </c>
      <c r="C1995" s="19" t="s">
        <v>75</v>
      </c>
      <c r="D1995" s="19" t="s">
        <v>75</v>
      </c>
      <c r="E1995" s="19" t="s">
        <v>6</v>
      </c>
      <c r="F1995" s="19" t="s">
        <v>169</v>
      </c>
      <c r="G1995" s="14">
        <v>243.24343272644319</v>
      </c>
      <c r="H1995" s="14">
        <v>2.6301370597613301</v>
      </c>
      <c r="I1995" s="14"/>
      <c r="J1995" s="14">
        <v>6.5999999939638965</v>
      </c>
      <c r="K1995" s="14">
        <v>252.47356978016845</v>
      </c>
      <c r="L1995" s="18">
        <v>214.57202002796555</v>
      </c>
      <c r="M1995" s="18">
        <v>31.201041198098913</v>
      </c>
      <c r="N1995" s="18">
        <v>9.4597627149258971E-7</v>
      </c>
      <c r="O1995" s="18">
        <v>6.700507608085112</v>
      </c>
      <c r="P1995" s="18">
        <v>252.47356978012584</v>
      </c>
      <c r="Q1995" s="17">
        <v>195.64387165102463</v>
      </c>
      <c r="R1995" s="17"/>
      <c r="S1995" s="17"/>
      <c r="T1995" s="17"/>
    </row>
    <row r="1996" spans="1:20" x14ac:dyDescent="0.25">
      <c r="A1996" s="19" t="s">
        <v>168</v>
      </c>
      <c r="B1996" s="19" t="s">
        <v>15</v>
      </c>
      <c r="C1996" s="19" t="s">
        <v>75</v>
      </c>
      <c r="D1996" s="19" t="s">
        <v>75</v>
      </c>
      <c r="E1996" s="19" t="s">
        <v>7</v>
      </c>
      <c r="F1996" s="19" t="s">
        <v>161</v>
      </c>
      <c r="G1996" s="14">
        <v>658.59733686766731</v>
      </c>
      <c r="H1996" s="14">
        <v>2.2187393543955541E-6</v>
      </c>
      <c r="I1996" s="14"/>
      <c r="J1996" s="14">
        <v>1.2635434362804597E-7</v>
      </c>
      <c r="K1996" s="14">
        <v>658.59733921276109</v>
      </c>
      <c r="L1996" s="18">
        <v>508.56479859224254</v>
      </c>
      <c r="M1996" s="18">
        <v>113.41774211848983</v>
      </c>
      <c r="N1996" s="18">
        <v>3.0970475776088459E-6</v>
      </c>
      <c r="O1996" s="18">
        <v>36.614795405116482</v>
      </c>
      <c r="P1996" s="18">
        <v>658.59733921289649</v>
      </c>
      <c r="Q1996" s="17">
        <v>213.39845796319344</v>
      </c>
      <c r="R1996" s="17">
        <v>213.39845765890848</v>
      </c>
      <c r="S1996" s="17"/>
      <c r="T1996" s="17"/>
    </row>
    <row r="1997" spans="1:20" x14ac:dyDescent="0.25">
      <c r="A1997" s="19" t="s">
        <v>168</v>
      </c>
      <c r="B1997" s="19" t="s">
        <v>15</v>
      </c>
      <c r="C1997" s="19" t="s">
        <v>75</v>
      </c>
      <c r="D1997" s="19" t="s">
        <v>75</v>
      </c>
      <c r="E1997" s="19" t="s">
        <v>7</v>
      </c>
      <c r="F1997" s="19" t="s">
        <v>162</v>
      </c>
      <c r="G1997" s="14">
        <v>663.84706509145599</v>
      </c>
      <c r="H1997" s="14">
        <v>3.2449240343754577E-6</v>
      </c>
      <c r="I1997" s="14"/>
      <c r="J1997" s="14">
        <v>33.304109171938109</v>
      </c>
      <c r="K1997" s="14">
        <v>697.15117750831814</v>
      </c>
      <c r="L1997" s="18">
        <v>583.73343722171319</v>
      </c>
      <c r="M1997" s="18">
        <v>113.41773699442739</v>
      </c>
      <c r="N1997" s="18">
        <v>3.0686042481620907E-6</v>
      </c>
      <c r="O1997" s="18">
        <v>2.2347224350779907E-7</v>
      </c>
      <c r="P1997" s="18">
        <v>697.15117750821707</v>
      </c>
      <c r="Q1997" s="17">
        <v>259.2569145816812</v>
      </c>
      <c r="R1997" s="17">
        <v>259.25690269939639</v>
      </c>
      <c r="S1997" s="17"/>
      <c r="T1997" s="17"/>
    </row>
    <row r="1998" spans="1:20" x14ac:dyDescent="0.25">
      <c r="A1998" s="19" t="s">
        <v>168</v>
      </c>
      <c r="B1998" s="19" t="s">
        <v>15</v>
      </c>
      <c r="C1998" s="19" t="s">
        <v>75</v>
      </c>
      <c r="D1998" s="19" t="s">
        <v>75</v>
      </c>
      <c r="E1998" s="19" t="s">
        <v>7</v>
      </c>
      <c r="F1998" s="19" t="s">
        <v>163</v>
      </c>
      <c r="G1998" s="14">
        <v>663.89981545700448</v>
      </c>
      <c r="H1998" s="14">
        <v>1.9617398450188785E-6</v>
      </c>
      <c r="I1998" s="14"/>
      <c r="J1998" s="14">
        <v>41.992046309038216</v>
      </c>
      <c r="K1998" s="14">
        <v>705.89186372778249</v>
      </c>
      <c r="L1998" s="18">
        <v>592.47412370971608</v>
      </c>
      <c r="M1998" s="18">
        <v>113.41773657748034</v>
      </c>
      <c r="N1998" s="18">
        <v>3.0680016906299275E-6</v>
      </c>
      <c r="O1998" s="18">
        <v>3.7255698321134654E-7</v>
      </c>
      <c r="P1998" s="18">
        <v>705.89186372775509</v>
      </c>
      <c r="Q1998" s="17">
        <v>259.71772503929077</v>
      </c>
      <c r="R1998" s="17">
        <v>259.71769840092634</v>
      </c>
      <c r="S1998" s="17"/>
      <c r="T1998" s="17"/>
    </row>
    <row r="1999" spans="1:20" x14ac:dyDescent="0.25">
      <c r="A1999" s="19" t="s">
        <v>168</v>
      </c>
      <c r="B1999" s="19" t="s">
        <v>15</v>
      </c>
      <c r="C1999" s="19" t="s">
        <v>75</v>
      </c>
      <c r="D1999" s="19" t="s">
        <v>75</v>
      </c>
      <c r="E1999" s="19" t="s">
        <v>7</v>
      </c>
      <c r="F1999" s="19" t="s">
        <v>169</v>
      </c>
      <c r="G1999" s="14">
        <v>241.3467490160921</v>
      </c>
      <c r="H1999" s="14">
        <v>9.1704805637061176E-7</v>
      </c>
      <c r="I1999" s="14"/>
      <c r="J1999" s="14">
        <v>6.5999999949157875</v>
      </c>
      <c r="K1999" s="14">
        <v>247.94674992805597</v>
      </c>
      <c r="L1999" s="18">
        <v>199.84876627898836</v>
      </c>
      <c r="M1999" s="18">
        <v>41.397474914818702</v>
      </c>
      <c r="N1999" s="18">
        <v>1.125208321300925E-6</v>
      </c>
      <c r="O1999" s="18">
        <v>6.7005076090515177</v>
      </c>
      <c r="P1999" s="18">
        <v>247.94674992806694</v>
      </c>
      <c r="Q1999" s="17">
        <v>237.9858386963941</v>
      </c>
      <c r="R1999" s="17"/>
      <c r="S1999" s="17"/>
      <c r="T1999" s="17"/>
    </row>
    <row r="2000" spans="1:20" x14ac:dyDescent="0.25">
      <c r="A2000" s="19" t="s">
        <v>168</v>
      </c>
      <c r="B2000" s="19" t="s">
        <v>15</v>
      </c>
      <c r="C2000" s="19" t="s">
        <v>75</v>
      </c>
      <c r="D2000" s="19" t="s">
        <v>75</v>
      </c>
      <c r="E2000" s="19" t="s">
        <v>8</v>
      </c>
      <c r="F2000" s="19" t="s">
        <v>161</v>
      </c>
      <c r="G2000" s="14">
        <v>654.28207939833635</v>
      </c>
      <c r="H2000" s="14">
        <v>2.1723757941791426E-6</v>
      </c>
      <c r="I2000" s="14"/>
      <c r="J2000" s="14">
        <v>1.6316251422976335E-7</v>
      </c>
      <c r="K2000" s="14">
        <v>654.28208173387475</v>
      </c>
      <c r="L2000" s="18">
        <v>474.17567808114126</v>
      </c>
      <c r="M2000" s="18">
        <v>143.49160456043211</v>
      </c>
      <c r="N2000" s="18">
        <v>3.771540499275045E-6</v>
      </c>
      <c r="O2000" s="18">
        <v>36.614795320757828</v>
      </c>
      <c r="P2000" s="18">
        <v>654.28208173387168</v>
      </c>
      <c r="Q2000" s="17">
        <v>269.17647823079938</v>
      </c>
      <c r="R2000" s="17">
        <v>269.17647725049648</v>
      </c>
      <c r="S2000" s="17"/>
      <c r="T2000" s="17"/>
    </row>
    <row r="2001" spans="1:20" x14ac:dyDescent="0.25">
      <c r="A2001" s="19" t="s">
        <v>168</v>
      </c>
      <c r="B2001" s="19" t="s">
        <v>15</v>
      </c>
      <c r="C2001" s="19" t="s">
        <v>75</v>
      </c>
      <c r="D2001" s="19" t="s">
        <v>75</v>
      </c>
      <c r="E2001" s="19" t="s">
        <v>8</v>
      </c>
      <c r="F2001" s="19" t="s">
        <v>162</v>
      </c>
      <c r="G2001" s="14">
        <v>657.22799684467236</v>
      </c>
      <c r="H2001" s="14">
        <v>2.268644406014586E-6</v>
      </c>
      <c r="I2001" s="14"/>
      <c r="J2001" s="14">
        <v>33.28693509432771</v>
      </c>
      <c r="K2001" s="14">
        <v>690.5149342076445</v>
      </c>
      <c r="L2001" s="18">
        <v>547.02333038468396</v>
      </c>
      <c r="M2001" s="18">
        <v>143.49159979960535</v>
      </c>
      <c r="N2001" s="18">
        <v>3.7358707500307448E-6</v>
      </c>
      <c r="O2001" s="18">
        <v>2.8768134710833129E-7</v>
      </c>
      <c r="P2001" s="18">
        <v>690.51493420784152</v>
      </c>
      <c r="Q2001" s="17">
        <v>321.26742303030687</v>
      </c>
      <c r="R2001" s="17">
        <v>298.9545947064301</v>
      </c>
      <c r="S2001" s="17"/>
      <c r="T2001" s="17"/>
    </row>
    <row r="2002" spans="1:20" x14ac:dyDescent="0.25">
      <c r="A2002" s="19" t="s">
        <v>168</v>
      </c>
      <c r="B2002" s="19" t="s">
        <v>15</v>
      </c>
      <c r="C2002" s="19" t="s">
        <v>75</v>
      </c>
      <c r="D2002" s="19" t="s">
        <v>75</v>
      </c>
      <c r="E2002" s="19" t="s">
        <v>8</v>
      </c>
      <c r="F2002" s="19" t="s">
        <v>163</v>
      </c>
      <c r="G2002" s="14">
        <v>657.22799659292855</v>
      </c>
      <c r="H2002" s="14">
        <v>1.932559052886193E-6</v>
      </c>
      <c r="I2002" s="14"/>
      <c r="J2002" s="14">
        <v>42.025286334616673</v>
      </c>
      <c r="K2002" s="14">
        <v>699.25328486010426</v>
      </c>
      <c r="L2002" s="18">
        <v>555.76168220330567</v>
      </c>
      <c r="M2002" s="18">
        <v>143.49159844128349</v>
      </c>
      <c r="N2002" s="18">
        <v>3.7345005302933483E-6</v>
      </c>
      <c r="O2002" s="18">
        <v>4.8104266804387833E-7</v>
      </c>
      <c r="P2002" s="18">
        <v>699.25328486013234</v>
      </c>
      <c r="Q2002" s="17">
        <v>321.79517704186003</v>
      </c>
      <c r="R2002" s="17">
        <v>298.95459273628069</v>
      </c>
      <c r="S2002" s="17"/>
      <c r="T2002" s="17"/>
    </row>
    <row r="2003" spans="1:20" x14ac:dyDescent="0.25">
      <c r="A2003" s="19" t="s">
        <v>168</v>
      </c>
      <c r="B2003" s="19" t="s">
        <v>15</v>
      </c>
      <c r="C2003" s="19" t="s">
        <v>75</v>
      </c>
      <c r="D2003" s="19" t="s">
        <v>75</v>
      </c>
      <c r="E2003" s="19" t="s">
        <v>8</v>
      </c>
      <c r="F2003" s="19" t="s">
        <v>169</v>
      </c>
      <c r="G2003" s="14">
        <v>239.34911594001781</v>
      </c>
      <c r="H2003" s="14">
        <v>7.8960076033547738E-7</v>
      </c>
      <c r="I2003" s="14"/>
      <c r="J2003" s="14">
        <v>6.5999999939242979</v>
      </c>
      <c r="K2003" s="14">
        <v>245.94911672354289</v>
      </c>
      <c r="L2003" s="18">
        <v>186.87417303161587</v>
      </c>
      <c r="M2003" s="18">
        <v>52.374434713871288</v>
      </c>
      <c r="N2003" s="18">
        <v>1.3700354342492102E-6</v>
      </c>
      <c r="O2003" s="18">
        <v>6.7005076080450889</v>
      </c>
      <c r="P2003" s="18">
        <v>245.9491167235677</v>
      </c>
      <c r="Q2003" s="17">
        <v>297.17654734198857</v>
      </c>
      <c r="R2003" s="17"/>
      <c r="S2003" s="17"/>
      <c r="T2003" s="17"/>
    </row>
    <row r="2004" spans="1:20" x14ac:dyDescent="0.25">
      <c r="A2004" s="19" t="s">
        <v>168</v>
      </c>
      <c r="B2004" s="19" t="s">
        <v>15</v>
      </c>
      <c r="C2004" s="19" t="s">
        <v>75</v>
      </c>
      <c r="D2004" s="19" t="s">
        <v>75</v>
      </c>
      <c r="E2004" s="19" t="s">
        <v>9</v>
      </c>
      <c r="F2004" s="19" t="s">
        <v>161</v>
      </c>
      <c r="G2004" s="14">
        <v>648.72834569788574</v>
      </c>
      <c r="H2004" s="14">
        <v>2.1492867282704221E-6</v>
      </c>
      <c r="I2004" s="14"/>
      <c r="J2004" s="14">
        <v>2.3757174451749865E-7</v>
      </c>
      <c r="K2004" s="14">
        <v>648.7283480847442</v>
      </c>
      <c r="L2004" s="18">
        <v>439.2289628195939</v>
      </c>
      <c r="M2004" s="18">
        <v>172.88458584784468</v>
      </c>
      <c r="N2004" s="18">
        <v>4.26066481277928E-6</v>
      </c>
      <c r="O2004" s="18">
        <v>36.614795156683549</v>
      </c>
      <c r="P2004" s="18">
        <v>648.72834808478694</v>
      </c>
      <c r="Q2004" s="17">
        <v>322.76439627134675</v>
      </c>
      <c r="R2004" s="17">
        <v>322.76439358269221</v>
      </c>
      <c r="S2004" s="17"/>
      <c r="T2004" s="17"/>
    </row>
    <row r="2005" spans="1:20" x14ac:dyDescent="0.25">
      <c r="A2005" s="19" t="s">
        <v>168</v>
      </c>
      <c r="B2005" s="19" t="s">
        <v>15</v>
      </c>
      <c r="C2005" s="19" t="s">
        <v>75</v>
      </c>
      <c r="D2005" s="19" t="s">
        <v>75</v>
      </c>
      <c r="E2005" s="19" t="s">
        <v>9</v>
      </c>
      <c r="F2005" s="19" t="s">
        <v>162</v>
      </c>
      <c r="G2005" s="14">
        <v>650.40556089010863</v>
      </c>
      <c r="H2005" s="14">
        <v>1.1775695690481415E-6</v>
      </c>
      <c r="I2005" s="14"/>
      <c r="J2005" s="14">
        <v>33.293335456681469</v>
      </c>
      <c r="K2005" s="14">
        <v>683.69889752435961</v>
      </c>
      <c r="L2005" s="18">
        <v>510.81431075630718</v>
      </c>
      <c r="M2005" s="18">
        <v>172.88458213837595</v>
      </c>
      <c r="N2005" s="18">
        <v>4.2357835572673309E-6</v>
      </c>
      <c r="O2005" s="18">
        <v>3.9389279787165002E-7</v>
      </c>
      <c r="P2005" s="18">
        <v>683.6988975243595</v>
      </c>
      <c r="Q2005" s="17">
        <v>376.93347001635902</v>
      </c>
      <c r="R2005" s="17">
        <v>342.38472854131027</v>
      </c>
      <c r="S2005" s="17"/>
      <c r="T2005" s="17"/>
    </row>
    <row r="2006" spans="1:20" x14ac:dyDescent="0.25">
      <c r="A2006" s="19" t="s">
        <v>168</v>
      </c>
      <c r="B2006" s="19" t="s">
        <v>15</v>
      </c>
      <c r="C2006" s="19" t="s">
        <v>75</v>
      </c>
      <c r="D2006" s="19" t="s">
        <v>75</v>
      </c>
      <c r="E2006" s="19" t="s">
        <v>9</v>
      </c>
      <c r="F2006" s="19" t="s">
        <v>163</v>
      </c>
      <c r="G2006" s="14">
        <v>650.40556063545284</v>
      </c>
      <c r="H2006" s="14">
        <v>1.1251739458162144E-6</v>
      </c>
      <c r="I2006" s="14"/>
      <c r="J2006" s="14">
        <v>42.012898267614169</v>
      </c>
      <c r="K2006" s="14">
        <v>692.41846002824104</v>
      </c>
      <c r="L2006" s="18">
        <v>519.53387482234598</v>
      </c>
      <c r="M2006" s="18">
        <v>172.88458026705126</v>
      </c>
      <c r="N2006" s="18">
        <v>4.2291096113500153E-6</v>
      </c>
      <c r="O2006" s="18">
        <v>7.0973256275628472E-7</v>
      </c>
      <c r="P2006" s="18">
        <v>692.41846002823945</v>
      </c>
      <c r="Q2006" s="17">
        <v>377.53789272967811</v>
      </c>
      <c r="R2006" s="17">
        <v>342.3847263662135</v>
      </c>
      <c r="S2006" s="17"/>
      <c r="T2006" s="17"/>
    </row>
    <row r="2007" spans="1:20" x14ac:dyDescent="0.25">
      <c r="A2007" s="19" t="s">
        <v>168</v>
      </c>
      <c r="B2007" s="19" t="s">
        <v>15</v>
      </c>
      <c r="C2007" s="19" t="s">
        <v>75</v>
      </c>
      <c r="D2007" s="19" t="s">
        <v>75</v>
      </c>
      <c r="E2007" s="19" t="s">
        <v>9</v>
      </c>
      <c r="F2007" s="19" t="s">
        <v>169</v>
      </c>
      <c r="G2007" s="14">
        <v>237.0910993289242</v>
      </c>
      <c r="H2007" s="14">
        <v>6.0438860419986954E-7</v>
      </c>
      <c r="I2007" s="14"/>
      <c r="J2007" s="14">
        <v>6.5999999908694846</v>
      </c>
      <c r="K2007" s="14">
        <v>243.69109992418228</v>
      </c>
      <c r="L2007" s="18">
        <v>173.88771772572801</v>
      </c>
      <c r="M2007" s="18">
        <v>63.102873043317871</v>
      </c>
      <c r="N2007" s="18">
        <v>1.5502004835143889E-6</v>
      </c>
      <c r="O2007" s="18">
        <v>6.7005076049436436</v>
      </c>
      <c r="P2007" s="18">
        <v>243.69109992419001</v>
      </c>
      <c r="Q2007" s="17">
        <v>352.00599665397465</v>
      </c>
      <c r="R2007" s="17"/>
      <c r="S2007" s="17"/>
      <c r="T2007" s="17"/>
    </row>
    <row r="2008" spans="1:20" x14ac:dyDescent="0.25">
      <c r="A2008" s="19" t="s">
        <v>168</v>
      </c>
      <c r="B2008" s="19" t="s">
        <v>15</v>
      </c>
      <c r="C2008" s="19" t="s">
        <v>76</v>
      </c>
      <c r="D2008" s="19" t="s">
        <v>76</v>
      </c>
      <c r="E2008" s="19" t="s">
        <v>2</v>
      </c>
      <c r="F2008" s="19" t="s">
        <v>161</v>
      </c>
      <c r="G2008" s="14">
        <v>21.050543845131148</v>
      </c>
      <c r="H2008" s="14"/>
      <c r="I2008" s="14"/>
      <c r="J2008" s="14"/>
      <c r="K2008" s="14">
        <v>21.050543845131148</v>
      </c>
      <c r="L2008" s="18">
        <v>21.050543845131163</v>
      </c>
      <c r="M2008" s="18"/>
      <c r="N2008" s="18"/>
      <c r="O2008" s="18"/>
      <c r="P2008" s="18">
        <v>21.050543845131163</v>
      </c>
      <c r="Q2008" s="17">
        <v>88.799937519392756</v>
      </c>
      <c r="R2008" s="17">
        <v>88.799937151200126</v>
      </c>
      <c r="S2008" s="17"/>
      <c r="T2008" s="17"/>
    </row>
    <row r="2009" spans="1:20" x14ac:dyDescent="0.25">
      <c r="A2009" s="19" t="s">
        <v>168</v>
      </c>
      <c r="B2009" s="19" t="s">
        <v>15</v>
      </c>
      <c r="C2009" s="19" t="s">
        <v>76</v>
      </c>
      <c r="D2009" s="19" t="s">
        <v>76</v>
      </c>
      <c r="E2009" s="19" t="s">
        <v>2</v>
      </c>
      <c r="F2009" s="19" t="s">
        <v>162</v>
      </c>
      <c r="G2009" s="14">
        <v>20.986261674284833</v>
      </c>
      <c r="H2009" s="14"/>
      <c r="I2009" s="14"/>
      <c r="J2009" s="14"/>
      <c r="K2009" s="14">
        <v>20.986261674284833</v>
      </c>
      <c r="L2009" s="18">
        <v>20.986261674284837</v>
      </c>
      <c r="M2009" s="18"/>
      <c r="N2009" s="18"/>
      <c r="O2009" s="18"/>
      <c r="P2009" s="18">
        <v>20.986261674284837</v>
      </c>
      <c r="Q2009" s="17">
        <v>88.338463157140666</v>
      </c>
      <c r="R2009" s="17">
        <v>88.338462617745179</v>
      </c>
      <c r="S2009" s="17"/>
      <c r="T2009" s="17"/>
    </row>
    <row r="2010" spans="1:20" x14ac:dyDescent="0.25">
      <c r="A2010" s="19" t="s">
        <v>168</v>
      </c>
      <c r="B2010" s="19" t="s">
        <v>15</v>
      </c>
      <c r="C2010" s="19" t="s">
        <v>76</v>
      </c>
      <c r="D2010" s="19" t="s">
        <v>76</v>
      </c>
      <c r="E2010" s="19" t="s">
        <v>2</v>
      </c>
      <c r="F2010" s="19" t="s">
        <v>163</v>
      </c>
      <c r="G2010" s="14">
        <v>20.921365682185588</v>
      </c>
      <c r="H2010" s="14"/>
      <c r="I2010" s="14"/>
      <c r="J2010" s="14"/>
      <c r="K2010" s="14">
        <v>20.921365682185588</v>
      </c>
      <c r="L2010" s="18">
        <v>20.921365682185588</v>
      </c>
      <c r="M2010" s="18"/>
      <c r="N2010" s="18"/>
      <c r="O2010" s="18"/>
      <c r="P2010" s="18">
        <v>20.921365682185588</v>
      </c>
      <c r="Q2010" s="17">
        <v>87.872583119450013</v>
      </c>
      <c r="R2010" s="17">
        <v>87.872582070232156</v>
      </c>
      <c r="S2010" s="17"/>
      <c r="T2010" s="17"/>
    </row>
    <row r="2011" spans="1:20" x14ac:dyDescent="0.25">
      <c r="A2011" s="19" t="s">
        <v>168</v>
      </c>
      <c r="B2011" s="19" t="s">
        <v>15</v>
      </c>
      <c r="C2011" s="19" t="s">
        <v>76</v>
      </c>
      <c r="D2011" s="19" t="s">
        <v>76</v>
      </c>
      <c r="E2011" s="19" t="s">
        <v>2</v>
      </c>
      <c r="F2011" s="19" t="s">
        <v>169</v>
      </c>
      <c r="G2011" s="14">
        <v>7.6677255968686868</v>
      </c>
      <c r="H2011" s="14"/>
      <c r="I2011" s="14"/>
      <c r="J2011" s="14"/>
      <c r="K2011" s="14">
        <v>7.6677255968686868</v>
      </c>
      <c r="L2011" s="18">
        <v>7.6677255968686904</v>
      </c>
      <c r="M2011" s="18"/>
      <c r="N2011" s="18"/>
      <c r="O2011" s="18"/>
      <c r="P2011" s="18">
        <v>7.6677255968686904</v>
      </c>
      <c r="Q2011" s="17">
        <v>88.491495485452859</v>
      </c>
      <c r="R2011" s="17"/>
      <c r="S2011" s="17"/>
      <c r="T2011" s="17"/>
    </row>
    <row r="2012" spans="1:20" x14ac:dyDescent="0.25">
      <c r="A2012" s="19" t="s">
        <v>168</v>
      </c>
      <c r="B2012" s="19" t="s">
        <v>15</v>
      </c>
      <c r="C2012" s="19" t="s">
        <v>76</v>
      </c>
      <c r="D2012" s="19" t="s">
        <v>76</v>
      </c>
      <c r="E2012" s="19" t="s">
        <v>3</v>
      </c>
      <c r="F2012" s="19" t="s">
        <v>161</v>
      </c>
      <c r="G2012" s="14">
        <v>22.970807874499826</v>
      </c>
      <c r="H2012" s="14"/>
      <c r="I2012" s="14"/>
      <c r="J2012" s="14"/>
      <c r="K2012" s="14">
        <v>22.970807874499826</v>
      </c>
      <c r="L2012" s="18">
        <v>22.97080787449989</v>
      </c>
      <c r="M2012" s="18"/>
      <c r="N2012" s="18"/>
      <c r="O2012" s="18"/>
      <c r="P2012" s="18">
        <v>22.97080787449989</v>
      </c>
      <c r="Q2012" s="17">
        <v>100.22141296774541</v>
      </c>
      <c r="R2012" s="17">
        <v>100.22141245012122</v>
      </c>
      <c r="S2012" s="17"/>
      <c r="T2012" s="17"/>
    </row>
    <row r="2013" spans="1:20" x14ac:dyDescent="0.25">
      <c r="A2013" s="19" t="s">
        <v>168</v>
      </c>
      <c r="B2013" s="19" t="s">
        <v>15</v>
      </c>
      <c r="C2013" s="19" t="s">
        <v>76</v>
      </c>
      <c r="D2013" s="19" t="s">
        <v>76</v>
      </c>
      <c r="E2013" s="19" t="s">
        <v>3</v>
      </c>
      <c r="F2013" s="19" t="s">
        <v>162</v>
      </c>
      <c r="G2013" s="14">
        <v>22.901378128735374</v>
      </c>
      <c r="H2013" s="14"/>
      <c r="I2013" s="14"/>
      <c r="J2013" s="14"/>
      <c r="K2013" s="14">
        <v>22.901378128735374</v>
      </c>
      <c r="L2013" s="18">
        <v>22.901378128735391</v>
      </c>
      <c r="M2013" s="18"/>
      <c r="N2013" s="18"/>
      <c r="O2013" s="18"/>
      <c r="P2013" s="18">
        <v>22.901378128735391</v>
      </c>
      <c r="Q2013" s="17">
        <v>99.707079855882654</v>
      </c>
      <c r="R2013" s="17">
        <v>99.707079097071585</v>
      </c>
      <c r="S2013" s="17"/>
      <c r="T2013" s="17"/>
    </row>
    <row r="2014" spans="1:20" x14ac:dyDescent="0.25">
      <c r="A2014" s="19" t="s">
        <v>168</v>
      </c>
      <c r="B2014" s="19" t="s">
        <v>15</v>
      </c>
      <c r="C2014" s="19" t="s">
        <v>76</v>
      </c>
      <c r="D2014" s="19" t="s">
        <v>76</v>
      </c>
      <c r="E2014" s="19" t="s">
        <v>3</v>
      </c>
      <c r="F2014" s="19" t="s">
        <v>163</v>
      </c>
      <c r="G2014" s="14">
        <v>22.831276186011255</v>
      </c>
      <c r="H2014" s="14"/>
      <c r="I2014" s="14"/>
      <c r="J2014" s="14"/>
      <c r="K2014" s="14">
        <v>22.831276186011255</v>
      </c>
      <c r="L2014" s="18">
        <v>22.831276186011255</v>
      </c>
      <c r="M2014" s="18"/>
      <c r="N2014" s="18"/>
      <c r="O2014" s="18"/>
      <c r="P2014" s="18">
        <v>22.831276186011255</v>
      </c>
      <c r="Q2014" s="17">
        <v>99.187768747545647</v>
      </c>
      <c r="R2014" s="17">
        <v>99.187767272852483</v>
      </c>
      <c r="S2014" s="17"/>
      <c r="T2014" s="17"/>
    </row>
    <row r="2015" spans="1:20" x14ac:dyDescent="0.25">
      <c r="A2015" s="19" t="s">
        <v>168</v>
      </c>
      <c r="B2015" s="19" t="s">
        <v>15</v>
      </c>
      <c r="C2015" s="19" t="s">
        <v>76</v>
      </c>
      <c r="D2015" s="19" t="s">
        <v>76</v>
      </c>
      <c r="E2015" s="19" t="s">
        <v>3</v>
      </c>
      <c r="F2015" s="19" t="s">
        <v>169</v>
      </c>
      <c r="G2015" s="14">
        <v>8.3673623400144113</v>
      </c>
      <c r="H2015" s="14"/>
      <c r="I2015" s="14"/>
      <c r="J2015" s="14"/>
      <c r="K2015" s="14">
        <v>8.3673623400144113</v>
      </c>
      <c r="L2015" s="18">
        <v>8.3673623400144237</v>
      </c>
      <c r="M2015" s="18"/>
      <c r="N2015" s="18"/>
      <c r="O2015" s="18"/>
      <c r="P2015" s="18">
        <v>8.3673623400144237</v>
      </c>
      <c r="Q2015" s="17">
        <v>99.87762048379652</v>
      </c>
      <c r="R2015" s="17"/>
      <c r="S2015" s="17"/>
      <c r="T2015" s="17"/>
    </row>
    <row r="2016" spans="1:20" x14ac:dyDescent="0.25">
      <c r="A2016" s="19" t="s">
        <v>168</v>
      </c>
      <c r="B2016" s="19" t="s">
        <v>15</v>
      </c>
      <c r="C2016" s="19" t="s">
        <v>76</v>
      </c>
      <c r="D2016" s="19" t="s">
        <v>76</v>
      </c>
      <c r="E2016" s="19" t="s">
        <v>4</v>
      </c>
      <c r="F2016" s="19" t="s">
        <v>161</v>
      </c>
      <c r="G2016" s="14">
        <v>25.312968360710396</v>
      </c>
      <c r="H2016" s="14"/>
      <c r="I2016" s="14"/>
      <c r="J2016" s="14"/>
      <c r="K2016" s="14">
        <v>25.312968360710396</v>
      </c>
      <c r="L2016" s="18">
        <v>21.145079114961916</v>
      </c>
      <c r="M2016" s="18">
        <v>4.1678892457499019</v>
      </c>
      <c r="N2016" s="18"/>
      <c r="O2016" s="18"/>
      <c r="P2016" s="18">
        <v>25.312968360711817</v>
      </c>
      <c r="Q2016" s="17">
        <v>139.05178555006503</v>
      </c>
      <c r="R2016" s="17">
        <v>139.0517831571415</v>
      </c>
      <c r="S2016" s="17"/>
      <c r="T2016" s="17"/>
    </row>
    <row r="2017" spans="1:20" x14ac:dyDescent="0.25">
      <c r="A2017" s="19" t="s">
        <v>168</v>
      </c>
      <c r="B2017" s="19" t="s">
        <v>15</v>
      </c>
      <c r="C2017" s="19" t="s">
        <v>76</v>
      </c>
      <c r="D2017" s="19" t="s">
        <v>76</v>
      </c>
      <c r="E2017" s="19" t="s">
        <v>4</v>
      </c>
      <c r="F2017" s="19" t="s">
        <v>162</v>
      </c>
      <c r="G2017" s="14">
        <v>25.156503486258899</v>
      </c>
      <c r="H2017" s="14"/>
      <c r="I2017" s="14"/>
      <c r="J2017" s="14"/>
      <c r="K2017" s="14">
        <v>25.156503486258899</v>
      </c>
      <c r="L2017" s="18">
        <v>24.077317188497645</v>
      </c>
      <c r="M2017" s="18">
        <v>1.0791862977611304</v>
      </c>
      <c r="N2017" s="18"/>
      <c r="O2017" s="18"/>
      <c r="P2017" s="18">
        <v>25.156503486258774</v>
      </c>
      <c r="Q2017" s="17">
        <v>115.89319659847445</v>
      </c>
      <c r="R2017" s="17">
        <v>115.89319530545644</v>
      </c>
      <c r="S2017" s="17"/>
      <c r="T2017" s="17"/>
    </row>
    <row r="2018" spans="1:20" x14ac:dyDescent="0.25">
      <c r="A2018" s="19" t="s">
        <v>168</v>
      </c>
      <c r="B2018" s="19" t="s">
        <v>15</v>
      </c>
      <c r="C2018" s="19" t="s">
        <v>76</v>
      </c>
      <c r="D2018" s="19" t="s">
        <v>76</v>
      </c>
      <c r="E2018" s="19" t="s">
        <v>4</v>
      </c>
      <c r="F2018" s="19" t="s">
        <v>163</v>
      </c>
      <c r="G2018" s="14">
        <v>24.844847980984053</v>
      </c>
      <c r="H2018" s="14"/>
      <c r="I2018" s="14"/>
      <c r="J2018" s="14"/>
      <c r="K2018" s="14">
        <v>24.844847980984053</v>
      </c>
      <c r="L2018" s="18">
        <v>24.574056902798738</v>
      </c>
      <c r="M2018" s="18">
        <v>0.27079107818547049</v>
      </c>
      <c r="N2018" s="18"/>
      <c r="O2018" s="18"/>
      <c r="P2018" s="18">
        <v>24.844847980984209</v>
      </c>
      <c r="Q2018" s="17">
        <v>111.0811829346666</v>
      </c>
      <c r="R2018" s="17">
        <v>111.08118099226895</v>
      </c>
      <c r="S2018" s="17"/>
      <c r="T2018" s="17"/>
    </row>
    <row r="2019" spans="1:20" x14ac:dyDescent="0.25">
      <c r="A2019" s="19" t="s">
        <v>168</v>
      </c>
      <c r="B2019" s="19" t="s">
        <v>15</v>
      </c>
      <c r="C2019" s="19" t="s">
        <v>76</v>
      </c>
      <c r="D2019" s="19" t="s">
        <v>76</v>
      </c>
      <c r="E2019" s="19" t="s">
        <v>4</v>
      </c>
      <c r="F2019" s="19" t="s">
        <v>169</v>
      </c>
      <c r="G2019" s="14">
        <v>9.1914342031820819</v>
      </c>
      <c r="H2019" s="14"/>
      <c r="I2019" s="14"/>
      <c r="J2019" s="14"/>
      <c r="K2019" s="14">
        <v>9.1914342031820819</v>
      </c>
      <c r="L2019" s="18">
        <v>8.2824190686312704</v>
      </c>
      <c r="M2019" s="18">
        <v>0.90901513455106686</v>
      </c>
      <c r="N2019" s="18"/>
      <c r="O2019" s="18"/>
      <c r="P2019" s="18">
        <v>9.1914342031823359</v>
      </c>
      <c r="Q2019" s="17">
        <v>125.82770508654248</v>
      </c>
      <c r="R2019" s="17"/>
      <c r="S2019" s="17"/>
      <c r="T2019" s="17"/>
    </row>
    <row r="2020" spans="1:20" x14ac:dyDescent="0.25">
      <c r="A2020" s="19" t="s">
        <v>168</v>
      </c>
      <c r="B2020" s="19" t="s">
        <v>15</v>
      </c>
      <c r="C2020" s="19" t="s">
        <v>76</v>
      </c>
      <c r="D2020" s="19" t="s">
        <v>76</v>
      </c>
      <c r="E2020" s="19" t="s">
        <v>5</v>
      </c>
      <c r="F2020" s="19" t="s">
        <v>161</v>
      </c>
      <c r="G2020" s="14">
        <v>27.368611729633692</v>
      </c>
      <c r="H2020" s="14"/>
      <c r="I2020" s="14"/>
      <c r="J2020" s="14"/>
      <c r="K2020" s="14">
        <v>27.368611729633692</v>
      </c>
      <c r="L2020" s="18">
        <v>23.200721698993178</v>
      </c>
      <c r="M2020" s="18">
        <v>4.1678900306404403</v>
      </c>
      <c r="N2020" s="18"/>
      <c r="O2020" s="18"/>
      <c r="P2020" s="18">
        <v>27.368611729633617</v>
      </c>
      <c r="Q2020" s="17">
        <v>155.66988002703872</v>
      </c>
      <c r="R2020" s="17">
        <v>155.66987674214451</v>
      </c>
      <c r="S2020" s="17"/>
      <c r="T2020" s="17"/>
    </row>
    <row r="2021" spans="1:20" x14ac:dyDescent="0.25">
      <c r="A2021" s="19" t="s">
        <v>168</v>
      </c>
      <c r="B2021" s="19" t="s">
        <v>15</v>
      </c>
      <c r="C2021" s="19" t="s">
        <v>76</v>
      </c>
      <c r="D2021" s="19" t="s">
        <v>76</v>
      </c>
      <c r="E2021" s="19" t="s">
        <v>5</v>
      </c>
      <c r="F2021" s="19" t="s">
        <v>162</v>
      </c>
      <c r="G2021" s="14">
        <v>27.215114214758394</v>
      </c>
      <c r="H2021" s="14"/>
      <c r="I2021" s="14"/>
      <c r="J2021" s="14"/>
      <c r="K2021" s="14">
        <v>27.215114214758394</v>
      </c>
      <c r="L2021" s="18">
        <v>25.985904931686225</v>
      </c>
      <c r="M2021" s="18">
        <v>1.2292092830721166</v>
      </c>
      <c r="N2021" s="18"/>
      <c r="O2021" s="18"/>
      <c r="P2021" s="18">
        <v>27.215114214758341</v>
      </c>
      <c r="Q2021" s="17">
        <v>132.10715333498254</v>
      </c>
      <c r="R2021" s="17">
        <v>132.10715138664298</v>
      </c>
      <c r="S2021" s="17"/>
      <c r="T2021" s="17"/>
    </row>
    <row r="2022" spans="1:20" x14ac:dyDescent="0.25">
      <c r="A2022" s="19" t="s">
        <v>168</v>
      </c>
      <c r="B2022" s="19" t="s">
        <v>15</v>
      </c>
      <c r="C2022" s="19" t="s">
        <v>76</v>
      </c>
      <c r="D2022" s="19" t="s">
        <v>76</v>
      </c>
      <c r="E2022" s="19" t="s">
        <v>5</v>
      </c>
      <c r="F2022" s="19" t="s">
        <v>163</v>
      </c>
      <c r="G2022" s="14">
        <v>27.071924942903426</v>
      </c>
      <c r="H2022" s="14"/>
      <c r="I2022" s="14"/>
      <c r="J2022" s="14"/>
      <c r="K2022" s="14">
        <v>27.071924942903426</v>
      </c>
      <c r="L2022" s="18">
        <v>26.570277719892399</v>
      </c>
      <c r="M2022" s="18">
        <v>0.50164722301092113</v>
      </c>
      <c r="N2022" s="18"/>
      <c r="O2022" s="18"/>
      <c r="P2022" s="18">
        <v>27.071924942903319</v>
      </c>
      <c r="Q2022" s="17">
        <v>126.21186087597638</v>
      </c>
      <c r="R2022" s="17">
        <v>126.21185797883632</v>
      </c>
      <c r="S2022" s="17"/>
      <c r="T2022" s="17"/>
    </row>
    <row r="2023" spans="1:20" x14ac:dyDescent="0.25">
      <c r="A2023" s="19" t="s">
        <v>168</v>
      </c>
      <c r="B2023" s="19" t="s">
        <v>15</v>
      </c>
      <c r="C2023" s="19" t="s">
        <v>76</v>
      </c>
      <c r="D2023" s="19" t="s">
        <v>76</v>
      </c>
      <c r="E2023" s="19" t="s">
        <v>5</v>
      </c>
      <c r="F2023" s="19" t="s">
        <v>169</v>
      </c>
      <c r="G2023" s="14">
        <v>9.9527289987539849</v>
      </c>
      <c r="H2023" s="14"/>
      <c r="I2023" s="14"/>
      <c r="J2023" s="14"/>
      <c r="K2023" s="14">
        <v>9.9527289987539849</v>
      </c>
      <c r="L2023" s="18">
        <v>9.0113978813514279</v>
      </c>
      <c r="M2023" s="18">
        <v>0.94133111740253161</v>
      </c>
      <c r="N2023" s="18"/>
      <c r="O2023" s="18"/>
      <c r="P2023" s="18">
        <v>9.9527289987539582</v>
      </c>
      <c r="Q2023" s="17">
        <v>142.13105561914631</v>
      </c>
      <c r="R2023" s="17"/>
      <c r="S2023" s="17"/>
      <c r="T2023" s="17"/>
    </row>
    <row r="2024" spans="1:20" x14ac:dyDescent="0.25">
      <c r="A2024" s="19" t="s">
        <v>168</v>
      </c>
      <c r="B2024" s="19" t="s">
        <v>15</v>
      </c>
      <c r="C2024" s="19" t="s">
        <v>76</v>
      </c>
      <c r="D2024" s="19" t="s">
        <v>76</v>
      </c>
      <c r="E2024" s="19" t="s">
        <v>6</v>
      </c>
      <c r="F2024" s="19" t="s">
        <v>161</v>
      </c>
      <c r="G2024" s="14">
        <v>27.103836454404956</v>
      </c>
      <c r="H2024" s="14"/>
      <c r="I2024" s="14"/>
      <c r="J2024" s="14"/>
      <c r="K2024" s="14">
        <v>27.103836454404956</v>
      </c>
      <c r="L2024" s="18">
        <v>22.935944904825487</v>
      </c>
      <c r="M2024" s="18">
        <v>4.1678915495795472</v>
      </c>
      <c r="N2024" s="18"/>
      <c r="O2024" s="18"/>
      <c r="P2024" s="18">
        <v>27.103836454405034</v>
      </c>
      <c r="Q2024" s="17">
        <v>176.35938823631531</v>
      </c>
      <c r="R2024" s="17">
        <v>176.3593828850608</v>
      </c>
      <c r="S2024" s="17"/>
      <c r="T2024" s="17"/>
    </row>
    <row r="2025" spans="1:20" x14ac:dyDescent="0.25">
      <c r="A2025" s="19" t="s">
        <v>168</v>
      </c>
      <c r="B2025" s="19" t="s">
        <v>15</v>
      </c>
      <c r="C2025" s="19" t="s">
        <v>76</v>
      </c>
      <c r="D2025" s="19" t="s">
        <v>76</v>
      </c>
      <c r="E2025" s="19" t="s">
        <v>6</v>
      </c>
      <c r="F2025" s="19" t="s">
        <v>162</v>
      </c>
      <c r="G2025" s="14">
        <v>26.939135830785663</v>
      </c>
      <c r="H2025" s="14"/>
      <c r="I2025" s="14"/>
      <c r="J2025" s="14"/>
      <c r="K2025" s="14">
        <v>26.939135830785663</v>
      </c>
      <c r="L2025" s="18">
        <v>25.844263851591666</v>
      </c>
      <c r="M2025" s="18">
        <v>1.0948719791940198</v>
      </c>
      <c r="N2025" s="18"/>
      <c r="O2025" s="18"/>
      <c r="P2025" s="18">
        <v>26.939135830785688</v>
      </c>
      <c r="Q2025" s="17">
        <v>147.73193845737799</v>
      </c>
      <c r="R2025" s="17">
        <v>147.73193557328366</v>
      </c>
      <c r="S2025" s="17"/>
      <c r="T2025" s="17"/>
    </row>
    <row r="2026" spans="1:20" x14ac:dyDescent="0.25">
      <c r="A2026" s="19" t="s">
        <v>168</v>
      </c>
      <c r="B2026" s="19" t="s">
        <v>15</v>
      </c>
      <c r="C2026" s="19" t="s">
        <v>76</v>
      </c>
      <c r="D2026" s="19" t="s">
        <v>76</v>
      </c>
      <c r="E2026" s="19" t="s">
        <v>6</v>
      </c>
      <c r="F2026" s="19" t="s">
        <v>163</v>
      </c>
      <c r="G2026" s="14">
        <v>26.753582860134578</v>
      </c>
      <c r="H2026" s="14"/>
      <c r="I2026" s="14"/>
      <c r="J2026" s="14"/>
      <c r="K2026" s="14">
        <v>26.753582860134578</v>
      </c>
      <c r="L2026" s="18">
        <v>26.41181974061179</v>
      </c>
      <c r="M2026" s="18">
        <v>0.3417631195229015</v>
      </c>
      <c r="N2026" s="18"/>
      <c r="O2026" s="18"/>
      <c r="P2026" s="18">
        <v>26.753582860134692</v>
      </c>
      <c r="Q2026" s="17">
        <v>141.06121227266669</v>
      </c>
      <c r="R2026" s="17">
        <v>141.06120787694149</v>
      </c>
      <c r="S2026" s="17"/>
      <c r="T2026" s="17"/>
    </row>
    <row r="2027" spans="1:20" x14ac:dyDescent="0.25">
      <c r="A2027" s="19" t="s">
        <v>168</v>
      </c>
      <c r="B2027" s="19" t="s">
        <v>15</v>
      </c>
      <c r="C2027" s="19" t="s">
        <v>76</v>
      </c>
      <c r="D2027" s="19" t="s">
        <v>76</v>
      </c>
      <c r="E2027" s="19" t="s">
        <v>6</v>
      </c>
      <c r="F2027" s="19" t="s">
        <v>169</v>
      </c>
      <c r="G2027" s="14">
        <v>9.8514205081787303</v>
      </c>
      <c r="H2027" s="14"/>
      <c r="I2027" s="14"/>
      <c r="J2027" s="14"/>
      <c r="K2027" s="14">
        <v>9.8514205081787303</v>
      </c>
      <c r="L2027" s="18">
        <v>8.9361224036919946</v>
      </c>
      <c r="M2027" s="18">
        <v>0.9152981044867593</v>
      </c>
      <c r="N2027" s="18"/>
      <c r="O2027" s="18"/>
      <c r="P2027" s="18">
        <v>9.8514205081787551</v>
      </c>
      <c r="Q2027" s="17">
        <v>159.95578956106115</v>
      </c>
      <c r="R2027" s="17"/>
      <c r="S2027" s="17"/>
      <c r="T2027" s="17"/>
    </row>
    <row r="2028" spans="1:20" x14ac:dyDescent="0.25">
      <c r="A2028" s="19" t="s">
        <v>168</v>
      </c>
      <c r="B2028" s="19" t="s">
        <v>15</v>
      </c>
      <c r="C2028" s="19" t="s">
        <v>76</v>
      </c>
      <c r="D2028" s="19" t="s">
        <v>76</v>
      </c>
      <c r="E2028" s="19" t="s">
        <v>7</v>
      </c>
      <c r="F2028" s="19" t="s">
        <v>161</v>
      </c>
      <c r="G2028" s="14">
        <v>26.784533775265615</v>
      </c>
      <c r="H2028" s="14"/>
      <c r="I2028" s="14"/>
      <c r="J2028" s="14"/>
      <c r="K2028" s="14">
        <v>26.784533775265615</v>
      </c>
      <c r="L2028" s="18">
        <v>22.616640110154421</v>
      </c>
      <c r="M2028" s="18">
        <v>4.1678936651105696</v>
      </c>
      <c r="N2028" s="18"/>
      <c r="O2028" s="18"/>
      <c r="P2028" s="18">
        <v>26.78453377526499</v>
      </c>
      <c r="Q2028" s="17">
        <v>193.19708987449673</v>
      </c>
      <c r="R2028" s="17">
        <v>193.19708355075264</v>
      </c>
      <c r="S2028" s="17"/>
      <c r="T2028" s="17"/>
    </row>
    <row r="2029" spans="1:20" x14ac:dyDescent="0.25">
      <c r="A2029" s="19" t="s">
        <v>168</v>
      </c>
      <c r="B2029" s="19" t="s">
        <v>15</v>
      </c>
      <c r="C2029" s="19" t="s">
        <v>76</v>
      </c>
      <c r="D2029" s="19" t="s">
        <v>76</v>
      </c>
      <c r="E2029" s="19" t="s">
        <v>7</v>
      </c>
      <c r="F2029" s="19" t="s">
        <v>162</v>
      </c>
      <c r="G2029" s="14">
        <v>26.478954487775162</v>
      </c>
      <c r="H2029" s="14"/>
      <c r="I2029" s="14"/>
      <c r="J2029" s="14"/>
      <c r="K2029" s="14">
        <v>26.478954487775162</v>
      </c>
      <c r="L2029" s="18">
        <v>25.340701252844831</v>
      </c>
      <c r="M2029" s="18">
        <v>1.1382532349305414</v>
      </c>
      <c r="N2029" s="18"/>
      <c r="O2029" s="18"/>
      <c r="P2029" s="18">
        <v>26.478954487775372</v>
      </c>
      <c r="Q2029" s="17">
        <v>161.52711831271864</v>
      </c>
      <c r="R2029" s="17">
        <v>161.52711505386841</v>
      </c>
      <c r="S2029" s="17"/>
      <c r="T2029" s="17"/>
    </row>
    <row r="2030" spans="1:20" x14ac:dyDescent="0.25">
      <c r="A2030" s="19" t="s">
        <v>168</v>
      </c>
      <c r="B2030" s="19" t="s">
        <v>15</v>
      </c>
      <c r="C2030" s="19" t="s">
        <v>76</v>
      </c>
      <c r="D2030" s="19" t="s">
        <v>76</v>
      </c>
      <c r="E2030" s="19" t="s">
        <v>7</v>
      </c>
      <c r="F2030" s="19" t="s">
        <v>163</v>
      </c>
      <c r="G2030" s="14">
        <v>26.107297165757693</v>
      </c>
      <c r="H2030" s="14"/>
      <c r="I2030" s="14"/>
      <c r="J2030" s="14"/>
      <c r="K2030" s="14">
        <v>26.107297165757693</v>
      </c>
      <c r="L2030" s="18">
        <v>25.547601949326459</v>
      </c>
      <c r="M2030" s="18">
        <v>0.55969521643127129</v>
      </c>
      <c r="N2030" s="18"/>
      <c r="O2030" s="18"/>
      <c r="P2030" s="18">
        <v>26.107297165757732</v>
      </c>
      <c r="Q2030" s="17">
        <v>157.67430446555318</v>
      </c>
      <c r="R2030" s="17">
        <v>157.67429899062006</v>
      </c>
      <c r="S2030" s="17"/>
      <c r="T2030" s="17"/>
    </row>
    <row r="2031" spans="1:20" x14ac:dyDescent="0.25">
      <c r="A2031" s="19" t="s">
        <v>168</v>
      </c>
      <c r="B2031" s="19" t="s">
        <v>15</v>
      </c>
      <c r="C2031" s="19" t="s">
        <v>76</v>
      </c>
      <c r="D2031" s="19" t="s">
        <v>76</v>
      </c>
      <c r="E2031" s="19" t="s">
        <v>7</v>
      </c>
      <c r="F2031" s="19" t="s">
        <v>169</v>
      </c>
      <c r="G2031" s="14">
        <v>9.697696643683603</v>
      </c>
      <c r="H2031" s="14"/>
      <c r="I2031" s="14"/>
      <c r="J2031" s="14"/>
      <c r="K2031" s="14">
        <v>9.697696643683603</v>
      </c>
      <c r="L2031" s="18">
        <v>8.7636806113578789</v>
      </c>
      <c r="M2031" s="18">
        <v>0.9340160323256379</v>
      </c>
      <c r="N2031" s="18"/>
      <c r="O2031" s="18"/>
      <c r="P2031" s="18">
        <v>9.6976966436835159</v>
      </c>
      <c r="Q2031" s="17">
        <v>175.7876149975485</v>
      </c>
      <c r="R2031" s="17"/>
      <c r="S2031" s="17"/>
      <c r="T2031" s="17"/>
    </row>
    <row r="2032" spans="1:20" x14ac:dyDescent="0.25">
      <c r="A2032" s="19" t="s">
        <v>168</v>
      </c>
      <c r="B2032" s="19" t="s">
        <v>15</v>
      </c>
      <c r="C2032" s="19" t="s">
        <v>76</v>
      </c>
      <c r="D2032" s="19" t="s">
        <v>76</v>
      </c>
      <c r="E2032" s="19" t="s">
        <v>8</v>
      </c>
      <c r="F2032" s="19" t="s">
        <v>161</v>
      </c>
      <c r="G2032" s="14">
        <v>26.499085756829558</v>
      </c>
      <c r="H2032" s="14"/>
      <c r="I2032" s="14"/>
      <c r="J2032" s="14"/>
      <c r="K2032" s="14">
        <v>26.499085756829558</v>
      </c>
      <c r="L2032" s="18">
        <v>22.331190303477847</v>
      </c>
      <c r="M2032" s="18">
        <v>4.1678954533521946</v>
      </c>
      <c r="N2032" s="18"/>
      <c r="O2032" s="18"/>
      <c r="P2032" s="18">
        <v>26.499085756830041</v>
      </c>
      <c r="Q2032" s="17">
        <v>218.87475829029518</v>
      </c>
      <c r="R2032" s="17">
        <v>218.87474928479878</v>
      </c>
      <c r="S2032" s="17"/>
      <c r="T2032" s="17"/>
    </row>
    <row r="2033" spans="1:20" x14ac:dyDescent="0.25">
      <c r="A2033" s="19" t="s">
        <v>168</v>
      </c>
      <c r="B2033" s="19" t="s">
        <v>15</v>
      </c>
      <c r="C2033" s="19" t="s">
        <v>76</v>
      </c>
      <c r="D2033" s="19" t="s">
        <v>76</v>
      </c>
      <c r="E2033" s="19" t="s">
        <v>8</v>
      </c>
      <c r="F2033" s="19" t="s">
        <v>162</v>
      </c>
      <c r="G2033" s="14">
        <v>26.117542972488689</v>
      </c>
      <c r="H2033" s="14"/>
      <c r="I2033" s="14"/>
      <c r="J2033" s="14"/>
      <c r="K2033" s="14">
        <v>26.117542972488689</v>
      </c>
      <c r="L2033" s="18">
        <v>24.767470595200574</v>
      </c>
      <c r="M2033" s="18">
        <v>1.3500723772882113</v>
      </c>
      <c r="N2033" s="18"/>
      <c r="O2033" s="18"/>
      <c r="P2033" s="18">
        <v>26.117542972488785</v>
      </c>
      <c r="Q2033" s="17">
        <v>183.92067145371755</v>
      </c>
      <c r="R2033" s="17">
        <v>183.92066654575331</v>
      </c>
      <c r="S2033" s="17"/>
      <c r="T2033" s="17"/>
    </row>
    <row r="2034" spans="1:20" x14ac:dyDescent="0.25">
      <c r="A2034" s="19" t="s">
        <v>168</v>
      </c>
      <c r="B2034" s="19" t="s">
        <v>15</v>
      </c>
      <c r="C2034" s="19" t="s">
        <v>76</v>
      </c>
      <c r="D2034" s="19" t="s">
        <v>76</v>
      </c>
      <c r="E2034" s="19" t="s">
        <v>8</v>
      </c>
      <c r="F2034" s="19" t="s">
        <v>163</v>
      </c>
      <c r="G2034" s="14">
        <v>26.01987193243027</v>
      </c>
      <c r="H2034" s="14"/>
      <c r="I2034" s="14"/>
      <c r="J2034" s="14"/>
      <c r="K2034" s="14">
        <v>26.01987193243027</v>
      </c>
      <c r="L2034" s="18">
        <v>24.717364729371194</v>
      </c>
      <c r="M2034" s="18">
        <v>1.3025072030590714</v>
      </c>
      <c r="N2034" s="18"/>
      <c r="O2034" s="18"/>
      <c r="P2034" s="18">
        <v>26.019871932430267</v>
      </c>
      <c r="Q2034" s="17">
        <v>182.74903706875779</v>
      </c>
      <c r="R2034" s="17">
        <v>182.7490280007172</v>
      </c>
      <c r="S2034" s="17"/>
      <c r="T2034" s="17"/>
    </row>
    <row r="2035" spans="1:20" x14ac:dyDescent="0.25">
      <c r="A2035" s="19" t="s">
        <v>168</v>
      </c>
      <c r="B2035" s="19" t="s">
        <v>15</v>
      </c>
      <c r="C2035" s="19" t="s">
        <v>76</v>
      </c>
      <c r="D2035" s="19" t="s">
        <v>76</v>
      </c>
      <c r="E2035" s="19" t="s">
        <v>8</v>
      </c>
      <c r="F2035" s="19" t="s">
        <v>169</v>
      </c>
      <c r="G2035" s="14">
        <v>9.5966699100091279</v>
      </c>
      <c r="H2035" s="14"/>
      <c r="I2035" s="14"/>
      <c r="J2035" s="14"/>
      <c r="K2035" s="14">
        <v>9.5966699100091279</v>
      </c>
      <c r="L2035" s="18">
        <v>8.5911809101815297</v>
      </c>
      <c r="M2035" s="18">
        <v>1.0054889998276995</v>
      </c>
      <c r="N2035" s="18"/>
      <c r="O2035" s="18"/>
      <c r="P2035" s="18">
        <v>9.5966699100092274</v>
      </c>
      <c r="Q2035" s="17">
        <v>200.33845429187011</v>
      </c>
      <c r="R2035" s="17"/>
      <c r="S2035" s="17"/>
      <c r="T2035" s="17"/>
    </row>
    <row r="2036" spans="1:20" x14ac:dyDescent="0.25">
      <c r="A2036" s="19" t="s">
        <v>168</v>
      </c>
      <c r="B2036" s="19" t="s">
        <v>15</v>
      </c>
      <c r="C2036" s="19" t="s">
        <v>76</v>
      </c>
      <c r="D2036" s="19" t="s">
        <v>76</v>
      </c>
      <c r="E2036" s="19" t="s">
        <v>9</v>
      </c>
      <c r="F2036" s="19" t="s">
        <v>161</v>
      </c>
      <c r="G2036" s="14">
        <v>26.214515609131915</v>
      </c>
      <c r="H2036" s="14"/>
      <c r="I2036" s="14"/>
      <c r="J2036" s="14"/>
      <c r="K2036" s="14">
        <v>26.214515609131915</v>
      </c>
      <c r="L2036" s="18">
        <v>20.744121812659841</v>
      </c>
      <c r="M2036" s="18">
        <v>5.4703937964722451</v>
      </c>
      <c r="N2036" s="18"/>
      <c r="O2036" s="18"/>
      <c r="P2036" s="18">
        <v>26.214515609132086</v>
      </c>
      <c r="Q2036" s="17">
        <v>248.11473266080787</v>
      </c>
      <c r="R2036" s="17">
        <v>248.11472128388252</v>
      </c>
      <c r="S2036" s="17"/>
      <c r="T2036" s="17"/>
    </row>
    <row r="2037" spans="1:20" x14ac:dyDescent="0.25">
      <c r="A2037" s="19" t="s">
        <v>168</v>
      </c>
      <c r="B2037" s="19" t="s">
        <v>15</v>
      </c>
      <c r="C2037" s="19" t="s">
        <v>76</v>
      </c>
      <c r="D2037" s="19" t="s">
        <v>76</v>
      </c>
      <c r="E2037" s="19" t="s">
        <v>9</v>
      </c>
      <c r="F2037" s="19" t="s">
        <v>162</v>
      </c>
      <c r="G2037" s="14">
        <v>25.052766768888322</v>
      </c>
      <c r="H2037" s="14"/>
      <c r="I2037" s="14"/>
      <c r="J2037" s="14"/>
      <c r="K2037" s="14">
        <v>25.052766768888322</v>
      </c>
      <c r="L2037" s="18">
        <v>23.750256349820507</v>
      </c>
      <c r="M2037" s="18">
        <v>1.3025104190680672</v>
      </c>
      <c r="N2037" s="18"/>
      <c r="O2037" s="18"/>
      <c r="P2037" s="18">
        <v>25.052766768888574</v>
      </c>
      <c r="Q2037" s="17">
        <v>199.62138370108414</v>
      </c>
      <c r="R2037" s="17">
        <v>199.62137872418592</v>
      </c>
      <c r="S2037" s="17"/>
      <c r="T2037" s="17"/>
    </row>
    <row r="2038" spans="1:20" x14ac:dyDescent="0.25">
      <c r="A2038" s="19" t="s">
        <v>168</v>
      </c>
      <c r="B2038" s="19" t="s">
        <v>15</v>
      </c>
      <c r="C2038" s="19" t="s">
        <v>76</v>
      </c>
      <c r="D2038" s="19" t="s">
        <v>76</v>
      </c>
      <c r="E2038" s="19" t="s">
        <v>9</v>
      </c>
      <c r="F2038" s="19" t="s">
        <v>163</v>
      </c>
      <c r="G2038" s="14">
        <v>24.984035260969005</v>
      </c>
      <c r="H2038" s="14"/>
      <c r="I2038" s="14"/>
      <c r="J2038" s="14"/>
      <c r="K2038" s="14">
        <v>24.984035260969005</v>
      </c>
      <c r="L2038" s="18">
        <v>23.6815246307556</v>
      </c>
      <c r="M2038" s="18">
        <v>1.3025106302133742</v>
      </c>
      <c r="N2038" s="18"/>
      <c r="O2038" s="18"/>
      <c r="P2038" s="18">
        <v>24.984035260968973</v>
      </c>
      <c r="Q2038" s="17">
        <v>198.66722046643849</v>
      </c>
      <c r="R2038" s="17">
        <v>198.66721125773805</v>
      </c>
      <c r="S2038" s="17"/>
      <c r="T2038" s="17"/>
    </row>
    <row r="2039" spans="1:20" x14ac:dyDescent="0.25">
      <c r="A2039" s="19" t="s">
        <v>168</v>
      </c>
      <c r="B2039" s="19" t="s">
        <v>15</v>
      </c>
      <c r="C2039" s="19" t="s">
        <v>76</v>
      </c>
      <c r="D2039" s="19" t="s">
        <v>76</v>
      </c>
      <c r="E2039" s="19" t="s">
        <v>9</v>
      </c>
      <c r="F2039" s="19" t="s">
        <v>169</v>
      </c>
      <c r="G2039" s="14">
        <v>9.352598554917817</v>
      </c>
      <c r="H2039" s="14"/>
      <c r="I2039" s="14"/>
      <c r="J2039" s="14"/>
      <c r="K2039" s="14">
        <v>9.352598554917817</v>
      </c>
      <c r="L2039" s="18">
        <v>8.114459580802059</v>
      </c>
      <c r="M2039" s="18">
        <v>1.238138974115818</v>
      </c>
      <c r="N2039" s="18"/>
      <c r="O2039" s="18"/>
      <c r="P2039" s="18">
        <v>9.3525985549178774</v>
      </c>
      <c r="Q2039" s="17">
        <v>222.13529831636004</v>
      </c>
      <c r="R2039" s="17"/>
      <c r="S2039" s="17"/>
      <c r="T2039" s="17"/>
    </row>
    <row r="2040" spans="1:20" x14ac:dyDescent="0.25">
      <c r="A2040" s="19" t="s">
        <v>168</v>
      </c>
      <c r="B2040" s="19" t="s">
        <v>15</v>
      </c>
      <c r="C2040" s="19" t="s">
        <v>77</v>
      </c>
      <c r="D2040" s="19" t="s">
        <v>77</v>
      </c>
      <c r="E2040" s="19" t="s">
        <v>2</v>
      </c>
      <c r="F2040" s="19" t="s">
        <v>161</v>
      </c>
      <c r="G2040" s="14">
        <v>23.085554150160835</v>
      </c>
      <c r="H2040" s="14"/>
      <c r="I2040" s="14"/>
      <c r="J2040" s="14"/>
      <c r="K2040" s="14">
        <v>23.085554150160835</v>
      </c>
      <c r="L2040" s="18">
        <v>23.08555415016081</v>
      </c>
      <c r="M2040" s="18"/>
      <c r="N2040" s="18"/>
      <c r="O2040" s="18"/>
      <c r="P2040" s="18">
        <v>23.08555415016081</v>
      </c>
      <c r="Q2040" s="17">
        <v>92.455184670652443</v>
      </c>
      <c r="R2040" s="17">
        <v>92.455183590234213</v>
      </c>
      <c r="S2040" s="17"/>
      <c r="T2040" s="17"/>
    </row>
    <row r="2041" spans="1:20" x14ac:dyDescent="0.25">
      <c r="A2041" s="19" t="s">
        <v>168</v>
      </c>
      <c r="B2041" s="19" t="s">
        <v>15</v>
      </c>
      <c r="C2041" s="19" t="s">
        <v>77</v>
      </c>
      <c r="D2041" s="19" t="s">
        <v>77</v>
      </c>
      <c r="E2041" s="19" t="s">
        <v>2</v>
      </c>
      <c r="F2041" s="19" t="s">
        <v>162</v>
      </c>
      <c r="G2041" s="14">
        <v>23.078291596999083</v>
      </c>
      <c r="H2041" s="14"/>
      <c r="I2041" s="14">
        <v>1.0278601731104962E-8</v>
      </c>
      <c r="J2041" s="14"/>
      <c r="K2041" s="14">
        <v>23.078291607277684</v>
      </c>
      <c r="L2041" s="18">
        <v>23.078291607277688</v>
      </c>
      <c r="M2041" s="18"/>
      <c r="N2041" s="18"/>
      <c r="O2041" s="18"/>
      <c r="P2041" s="18">
        <v>23.078291607277688</v>
      </c>
      <c r="Q2041" s="17">
        <v>91.584881385895244</v>
      </c>
      <c r="R2041" s="17">
        <v>91.584879891854584</v>
      </c>
      <c r="S2041" s="17"/>
      <c r="T2041" s="17"/>
    </row>
    <row r="2042" spans="1:20" x14ac:dyDescent="0.25">
      <c r="A2042" s="19" t="s">
        <v>168</v>
      </c>
      <c r="B2042" s="19" t="s">
        <v>15</v>
      </c>
      <c r="C2042" s="19" t="s">
        <v>77</v>
      </c>
      <c r="D2042" s="19" t="s">
        <v>77</v>
      </c>
      <c r="E2042" s="19" t="s">
        <v>2</v>
      </c>
      <c r="F2042" s="19" t="s">
        <v>163</v>
      </c>
      <c r="G2042" s="14">
        <v>23.071021827434489</v>
      </c>
      <c r="H2042" s="14"/>
      <c r="I2042" s="14">
        <v>2.6140131875423817E-8</v>
      </c>
      <c r="J2042" s="14"/>
      <c r="K2042" s="14">
        <v>23.071021853574621</v>
      </c>
      <c r="L2042" s="18">
        <v>23.071021853574621</v>
      </c>
      <c r="M2042" s="18"/>
      <c r="N2042" s="18"/>
      <c r="O2042" s="18"/>
      <c r="P2042" s="18">
        <v>23.071021853574621</v>
      </c>
      <c r="Q2042" s="17">
        <v>90.71372053516356</v>
      </c>
      <c r="R2042" s="17">
        <v>90.713718056103616</v>
      </c>
      <c r="S2042" s="17"/>
      <c r="T2042" s="17"/>
    </row>
    <row r="2043" spans="1:20" x14ac:dyDescent="0.25">
      <c r="A2043" s="19" t="s">
        <v>168</v>
      </c>
      <c r="B2043" s="19" t="s">
        <v>15</v>
      </c>
      <c r="C2043" s="19" t="s">
        <v>77</v>
      </c>
      <c r="D2043" s="19" t="s">
        <v>77</v>
      </c>
      <c r="E2043" s="19" t="s">
        <v>2</v>
      </c>
      <c r="F2043" s="19" t="s">
        <v>169</v>
      </c>
      <c r="G2043" s="14">
        <v>8.4244547544202621</v>
      </c>
      <c r="H2043" s="14"/>
      <c r="I2043" s="14">
        <v>2.8541203840088722E-9</v>
      </c>
      <c r="J2043" s="14"/>
      <c r="K2043" s="14">
        <v>8.4244547572743809</v>
      </c>
      <c r="L2043" s="18">
        <v>8.4244547572743773</v>
      </c>
      <c r="M2043" s="18"/>
      <c r="N2043" s="18"/>
      <c r="O2043" s="18"/>
      <c r="P2043" s="18">
        <v>8.4244547572743773</v>
      </c>
      <c r="Q2043" s="17">
        <v>91.873401060652668</v>
      </c>
      <c r="R2043" s="17"/>
      <c r="S2043" s="17"/>
      <c r="T2043" s="17"/>
    </row>
    <row r="2044" spans="1:20" x14ac:dyDescent="0.25">
      <c r="A2044" s="19" t="s">
        <v>168</v>
      </c>
      <c r="B2044" s="19" t="s">
        <v>15</v>
      </c>
      <c r="C2044" s="19" t="s">
        <v>77</v>
      </c>
      <c r="D2044" s="19" t="s">
        <v>77</v>
      </c>
      <c r="E2044" s="19" t="s">
        <v>3</v>
      </c>
      <c r="F2044" s="19" t="s">
        <v>161</v>
      </c>
      <c r="G2044" s="14">
        <v>25.117812329999158</v>
      </c>
      <c r="H2044" s="14"/>
      <c r="I2044" s="14">
        <v>6.0595635336345224E-8</v>
      </c>
      <c r="J2044" s="14"/>
      <c r="K2044" s="14">
        <v>25.117812390594793</v>
      </c>
      <c r="L2044" s="18">
        <v>25.117812390594768</v>
      </c>
      <c r="M2044" s="18"/>
      <c r="N2044" s="18"/>
      <c r="O2044" s="18"/>
      <c r="P2044" s="18">
        <v>25.117812390594768</v>
      </c>
      <c r="Q2044" s="17">
        <v>104.8261316915021</v>
      </c>
      <c r="R2044" s="17">
        <v>104.82612987942531</v>
      </c>
      <c r="S2044" s="17"/>
      <c r="T2044" s="17"/>
    </row>
    <row r="2045" spans="1:20" x14ac:dyDescent="0.25">
      <c r="A2045" s="19" t="s">
        <v>168</v>
      </c>
      <c r="B2045" s="19" t="s">
        <v>15</v>
      </c>
      <c r="C2045" s="19" t="s">
        <v>77</v>
      </c>
      <c r="D2045" s="19" t="s">
        <v>77</v>
      </c>
      <c r="E2045" s="19" t="s">
        <v>3</v>
      </c>
      <c r="F2045" s="19" t="s">
        <v>162</v>
      </c>
      <c r="G2045" s="14">
        <v>25.109843072554227</v>
      </c>
      <c r="H2045" s="14"/>
      <c r="I2045" s="14">
        <v>2.1698246298352692E-7</v>
      </c>
      <c r="J2045" s="14"/>
      <c r="K2045" s="14">
        <v>25.109843289536691</v>
      </c>
      <c r="L2045" s="18">
        <v>25.109843289536663</v>
      </c>
      <c r="M2045" s="18"/>
      <c r="N2045" s="18"/>
      <c r="O2045" s="18"/>
      <c r="P2045" s="18">
        <v>25.109843289536663</v>
      </c>
      <c r="Q2045" s="17">
        <v>103.84066727485188</v>
      </c>
      <c r="R2045" s="17">
        <v>103.84066571650689</v>
      </c>
      <c r="S2045" s="17"/>
      <c r="T2045" s="17"/>
    </row>
    <row r="2046" spans="1:20" x14ac:dyDescent="0.25">
      <c r="A2046" s="19" t="s">
        <v>168</v>
      </c>
      <c r="B2046" s="19" t="s">
        <v>15</v>
      </c>
      <c r="C2046" s="19" t="s">
        <v>77</v>
      </c>
      <c r="D2046" s="19" t="s">
        <v>77</v>
      </c>
      <c r="E2046" s="19" t="s">
        <v>3</v>
      </c>
      <c r="F2046" s="19" t="s">
        <v>163</v>
      </c>
      <c r="G2046" s="14">
        <v>25.101865696010776</v>
      </c>
      <c r="H2046" s="14"/>
      <c r="I2046" s="14">
        <v>2.6369117630276704E-7</v>
      </c>
      <c r="J2046" s="14"/>
      <c r="K2046" s="14">
        <v>25.101865959701954</v>
      </c>
      <c r="L2046" s="18">
        <v>25.101865959701954</v>
      </c>
      <c r="M2046" s="18"/>
      <c r="N2046" s="18"/>
      <c r="O2046" s="18"/>
      <c r="P2046" s="18">
        <v>25.101865959701954</v>
      </c>
      <c r="Q2046" s="17">
        <v>102.85420808156741</v>
      </c>
      <c r="R2046" s="17">
        <v>102.85420542416038</v>
      </c>
      <c r="S2046" s="17"/>
      <c r="T2046" s="17"/>
    </row>
    <row r="2047" spans="1:20" x14ac:dyDescent="0.25">
      <c r="A2047" s="19" t="s">
        <v>168</v>
      </c>
      <c r="B2047" s="19" t="s">
        <v>15</v>
      </c>
      <c r="C2047" s="19" t="s">
        <v>77</v>
      </c>
      <c r="D2047" s="19" t="s">
        <v>77</v>
      </c>
      <c r="E2047" s="19" t="s">
        <v>3</v>
      </c>
      <c r="F2047" s="19" t="s">
        <v>169</v>
      </c>
      <c r="G2047" s="14">
        <v>9.16605649824902</v>
      </c>
      <c r="H2047" s="14"/>
      <c r="I2047" s="14">
        <v>5.3475749755345956E-8</v>
      </c>
      <c r="J2047" s="14"/>
      <c r="K2047" s="14">
        <v>9.1660565517247701</v>
      </c>
      <c r="L2047" s="18">
        <v>9.166056551724763</v>
      </c>
      <c r="M2047" s="18"/>
      <c r="N2047" s="18"/>
      <c r="O2047" s="18"/>
      <c r="P2047" s="18">
        <v>9.166056551724763</v>
      </c>
      <c r="Q2047" s="17">
        <v>104.1673621725307</v>
      </c>
      <c r="R2047" s="17"/>
      <c r="S2047" s="17"/>
      <c r="T2047" s="17"/>
    </row>
    <row r="2048" spans="1:20" x14ac:dyDescent="0.25">
      <c r="A2048" s="19" t="s">
        <v>168</v>
      </c>
      <c r="B2048" s="19" t="s">
        <v>15</v>
      </c>
      <c r="C2048" s="19" t="s">
        <v>77</v>
      </c>
      <c r="D2048" s="19" t="s">
        <v>77</v>
      </c>
      <c r="E2048" s="19" t="s">
        <v>4</v>
      </c>
      <c r="F2048" s="19" t="s">
        <v>161</v>
      </c>
      <c r="G2048" s="14">
        <v>27.342300011115913</v>
      </c>
      <c r="H2048" s="14"/>
      <c r="I2048" s="14">
        <v>3.9211806479340296E-7</v>
      </c>
      <c r="J2048" s="14"/>
      <c r="K2048" s="14">
        <v>27.342300403233978</v>
      </c>
      <c r="L2048" s="18">
        <v>27.34230040323397</v>
      </c>
      <c r="M2048" s="18"/>
      <c r="N2048" s="18"/>
      <c r="O2048" s="18"/>
      <c r="P2048" s="18">
        <v>27.34230040323397</v>
      </c>
      <c r="Q2048" s="17">
        <v>115.15442238606926</v>
      </c>
      <c r="R2048" s="17">
        <v>115.15442103041724</v>
      </c>
      <c r="S2048" s="17"/>
      <c r="T2048" s="17"/>
    </row>
    <row r="2049" spans="1:20" x14ac:dyDescent="0.25">
      <c r="A2049" s="19" t="s">
        <v>168</v>
      </c>
      <c r="B2049" s="19" t="s">
        <v>15</v>
      </c>
      <c r="C2049" s="19" t="s">
        <v>77</v>
      </c>
      <c r="D2049" s="19" t="s">
        <v>77</v>
      </c>
      <c r="E2049" s="19" t="s">
        <v>4</v>
      </c>
      <c r="F2049" s="19" t="s">
        <v>162</v>
      </c>
      <c r="G2049" s="14">
        <v>27.333820153695108</v>
      </c>
      <c r="H2049" s="14"/>
      <c r="I2049" s="14">
        <v>4.9597570447714049E-7</v>
      </c>
      <c r="J2049" s="14"/>
      <c r="K2049" s="14">
        <v>27.333820649670812</v>
      </c>
      <c r="L2049" s="18">
        <v>27.333820649670812</v>
      </c>
      <c r="M2049" s="18"/>
      <c r="N2049" s="18"/>
      <c r="O2049" s="18"/>
      <c r="P2049" s="18">
        <v>27.333820649670812</v>
      </c>
      <c r="Q2049" s="17">
        <v>114.07446705053556</v>
      </c>
      <c r="R2049" s="17">
        <v>114.074465325528</v>
      </c>
      <c r="S2049" s="17"/>
      <c r="T2049" s="17"/>
    </row>
    <row r="2050" spans="1:20" x14ac:dyDescent="0.25">
      <c r="A2050" s="19" t="s">
        <v>168</v>
      </c>
      <c r="B2050" s="19" t="s">
        <v>15</v>
      </c>
      <c r="C2050" s="19" t="s">
        <v>77</v>
      </c>
      <c r="D2050" s="19" t="s">
        <v>77</v>
      </c>
      <c r="E2050" s="19" t="s">
        <v>4</v>
      </c>
      <c r="F2050" s="19" t="s">
        <v>163</v>
      </c>
      <c r="G2050" s="14">
        <v>27.325331228215752</v>
      </c>
      <c r="H2050" s="14"/>
      <c r="I2050" s="14">
        <v>5.9213093054612045E-7</v>
      </c>
      <c r="J2050" s="14"/>
      <c r="K2050" s="14">
        <v>27.325331820346683</v>
      </c>
      <c r="L2050" s="18">
        <v>27.325331820346687</v>
      </c>
      <c r="M2050" s="18"/>
      <c r="N2050" s="18"/>
      <c r="O2050" s="18"/>
      <c r="P2050" s="18">
        <v>27.325331820346687</v>
      </c>
      <c r="Q2050" s="17">
        <v>112.9933717394087</v>
      </c>
      <c r="R2050" s="17">
        <v>112.99336871781949</v>
      </c>
      <c r="S2050" s="17"/>
      <c r="T2050" s="17"/>
    </row>
    <row r="2051" spans="1:20" x14ac:dyDescent="0.25">
      <c r="A2051" s="19" t="s">
        <v>168</v>
      </c>
      <c r="B2051" s="19" t="s">
        <v>15</v>
      </c>
      <c r="C2051" s="19" t="s">
        <v>77</v>
      </c>
      <c r="D2051" s="19" t="s">
        <v>77</v>
      </c>
      <c r="E2051" s="19" t="s">
        <v>4</v>
      </c>
      <c r="F2051" s="19" t="s">
        <v>169</v>
      </c>
      <c r="G2051" s="14">
        <v>9.9778698566270005</v>
      </c>
      <c r="H2051" s="14"/>
      <c r="I2051" s="14">
        <v>1.6798680808830906E-7</v>
      </c>
      <c r="J2051" s="14"/>
      <c r="K2051" s="14">
        <v>9.9778700246138108</v>
      </c>
      <c r="L2051" s="18">
        <v>9.977870024613809</v>
      </c>
      <c r="M2051" s="18"/>
      <c r="N2051" s="18"/>
      <c r="O2051" s="18"/>
      <c r="P2051" s="18">
        <v>9.977870024613809</v>
      </c>
      <c r="Q2051" s="17">
        <v>114.43247400201234</v>
      </c>
      <c r="R2051" s="17"/>
      <c r="S2051" s="17"/>
      <c r="T2051" s="17"/>
    </row>
    <row r="2052" spans="1:20" x14ac:dyDescent="0.25">
      <c r="A2052" s="19" t="s">
        <v>168</v>
      </c>
      <c r="B2052" s="19" t="s">
        <v>15</v>
      </c>
      <c r="C2052" s="19" t="s">
        <v>77</v>
      </c>
      <c r="D2052" s="19" t="s">
        <v>77</v>
      </c>
      <c r="E2052" s="19" t="s">
        <v>5</v>
      </c>
      <c r="F2052" s="19" t="s">
        <v>161</v>
      </c>
      <c r="G2052" s="14">
        <v>29.576392213963828</v>
      </c>
      <c r="H2052" s="14"/>
      <c r="I2052" s="14">
        <v>4.1906657688739356E-7</v>
      </c>
      <c r="J2052" s="14"/>
      <c r="K2052" s="14">
        <v>29.576392633030405</v>
      </c>
      <c r="L2052" s="18">
        <v>29.57639263303065</v>
      </c>
      <c r="M2052" s="18"/>
      <c r="N2052" s="18"/>
      <c r="O2052" s="18"/>
      <c r="P2052" s="18">
        <v>29.57639263303065</v>
      </c>
      <c r="Q2052" s="17">
        <v>130.69249477002958</v>
      </c>
      <c r="R2052" s="17">
        <v>130.69249292756649</v>
      </c>
      <c r="S2052" s="17"/>
      <c r="T2052" s="17"/>
    </row>
    <row r="2053" spans="1:20" x14ac:dyDescent="0.25">
      <c r="A2053" s="19" t="s">
        <v>168</v>
      </c>
      <c r="B2053" s="19" t="s">
        <v>15</v>
      </c>
      <c r="C2053" s="19" t="s">
        <v>77</v>
      </c>
      <c r="D2053" s="19" t="s">
        <v>77</v>
      </c>
      <c r="E2053" s="19" t="s">
        <v>5</v>
      </c>
      <c r="F2053" s="19" t="s">
        <v>162</v>
      </c>
      <c r="G2053" s="14">
        <v>29.567125453842806</v>
      </c>
      <c r="H2053" s="14"/>
      <c r="I2053" s="14">
        <v>5.9375770895713361E-7</v>
      </c>
      <c r="J2053" s="14"/>
      <c r="K2053" s="14">
        <v>29.567126047600514</v>
      </c>
      <c r="L2053" s="18">
        <v>29.56712604760051</v>
      </c>
      <c r="M2053" s="18"/>
      <c r="N2053" s="18"/>
      <c r="O2053" s="18"/>
      <c r="P2053" s="18">
        <v>29.56712604760051</v>
      </c>
      <c r="Q2053" s="17">
        <v>129.46851630322277</v>
      </c>
      <c r="R2053" s="17">
        <v>129.46851391027502</v>
      </c>
      <c r="S2053" s="17"/>
      <c r="T2053" s="17"/>
    </row>
    <row r="2054" spans="1:20" x14ac:dyDescent="0.25">
      <c r="A2054" s="19" t="s">
        <v>168</v>
      </c>
      <c r="B2054" s="19" t="s">
        <v>15</v>
      </c>
      <c r="C2054" s="19" t="s">
        <v>77</v>
      </c>
      <c r="D2054" s="19" t="s">
        <v>77</v>
      </c>
      <c r="E2054" s="19" t="s">
        <v>5</v>
      </c>
      <c r="F2054" s="19" t="s">
        <v>163</v>
      </c>
      <c r="G2054" s="14">
        <v>29.557848540242688</v>
      </c>
      <c r="H2054" s="14"/>
      <c r="I2054" s="14">
        <v>7.1522121691033504E-7</v>
      </c>
      <c r="J2054" s="14"/>
      <c r="K2054" s="14">
        <v>29.557849255463903</v>
      </c>
      <c r="L2054" s="18">
        <v>29.557849255463907</v>
      </c>
      <c r="M2054" s="18"/>
      <c r="N2054" s="18"/>
      <c r="O2054" s="18"/>
      <c r="P2054" s="18">
        <v>29.557849255463907</v>
      </c>
      <c r="Q2054" s="17">
        <v>128.24321404172593</v>
      </c>
      <c r="R2054" s="17">
        <v>128.24320969013581</v>
      </c>
      <c r="S2054" s="17"/>
      <c r="T2054" s="17"/>
    </row>
    <row r="2055" spans="1:20" x14ac:dyDescent="0.25">
      <c r="A2055" s="19" t="s">
        <v>168</v>
      </c>
      <c r="B2055" s="19" t="s">
        <v>15</v>
      </c>
      <c r="C2055" s="19" t="s">
        <v>77</v>
      </c>
      <c r="D2055" s="19" t="s">
        <v>77</v>
      </c>
      <c r="E2055" s="19" t="s">
        <v>5</v>
      </c>
      <c r="F2055" s="19" t="s">
        <v>169</v>
      </c>
      <c r="G2055" s="14">
        <v>10.793121439111564</v>
      </c>
      <c r="H2055" s="14"/>
      <c r="I2055" s="14">
        <v>1.9228382409368984E-7</v>
      </c>
      <c r="J2055" s="14"/>
      <c r="K2055" s="14">
        <v>10.793121631395387</v>
      </c>
      <c r="L2055" s="18">
        <v>10.793121631395431</v>
      </c>
      <c r="M2055" s="18"/>
      <c r="N2055" s="18"/>
      <c r="O2055" s="18"/>
      <c r="P2055" s="18">
        <v>10.793121631395431</v>
      </c>
      <c r="Q2055" s="17">
        <v>129.87426380804774</v>
      </c>
      <c r="R2055" s="17"/>
      <c r="S2055" s="17"/>
      <c r="T2055" s="17"/>
    </row>
    <row r="2056" spans="1:20" x14ac:dyDescent="0.25">
      <c r="A2056" s="19" t="s">
        <v>168</v>
      </c>
      <c r="B2056" s="19" t="s">
        <v>15</v>
      </c>
      <c r="C2056" s="19" t="s">
        <v>77</v>
      </c>
      <c r="D2056" s="19" t="s">
        <v>77</v>
      </c>
      <c r="E2056" s="19" t="s">
        <v>6</v>
      </c>
      <c r="F2056" s="19" t="s">
        <v>161</v>
      </c>
      <c r="G2056" s="14">
        <v>29.28170196509015</v>
      </c>
      <c r="H2056" s="14"/>
      <c r="I2056" s="14">
        <v>5.0896908224389392E-7</v>
      </c>
      <c r="J2056" s="14"/>
      <c r="K2056" s="14">
        <v>29.281702474059234</v>
      </c>
      <c r="L2056" s="18">
        <v>29.281702464067589</v>
      </c>
      <c r="M2056" s="18"/>
      <c r="N2056" s="18"/>
      <c r="O2056" s="18"/>
      <c r="P2056" s="18">
        <v>29.281702464067589</v>
      </c>
      <c r="Q2056" s="17">
        <v>146.9514346330854</v>
      </c>
      <c r="R2056" s="17">
        <v>146.95143205052577</v>
      </c>
      <c r="S2056" s="17"/>
      <c r="T2056" s="17"/>
    </row>
    <row r="2057" spans="1:20" x14ac:dyDescent="0.25">
      <c r="A2057" s="19" t="s">
        <v>168</v>
      </c>
      <c r="B2057" s="19" t="s">
        <v>15</v>
      </c>
      <c r="C2057" s="19" t="s">
        <v>77</v>
      </c>
      <c r="D2057" s="19" t="s">
        <v>77</v>
      </c>
      <c r="E2057" s="19" t="s">
        <v>6</v>
      </c>
      <c r="F2057" s="19" t="s">
        <v>162</v>
      </c>
      <c r="G2057" s="14">
        <v>29.272515939447906</v>
      </c>
      <c r="H2057" s="14"/>
      <c r="I2057" s="14">
        <v>6.4495596112319722E-7</v>
      </c>
      <c r="J2057" s="14"/>
      <c r="K2057" s="14">
        <v>29.272516584403867</v>
      </c>
      <c r="L2057" s="18">
        <v>29.272516584403867</v>
      </c>
      <c r="M2057" s="18"/>
      <c r="N2057" s="18"/>
      <c r="O2057" s="18"/>
      <c r="P2057" s="18">
        <v>29.272516584403867</v>
      </c>
      <c r="Q2057" s="17">
        <v>145.57759531400126</v>
      </c>
      <c r="R2057" s="17">
        <v>145.57759173288724</v>
      </c>
      <c r="S2057" s="17"/>
      <c r="T2057" s="17"/>
    </row>
    <row r="2058" spans="1:20" x14ac:dyDescent="0.25">
      <c r="A2058" s="19" t="s">
        <v>168</v>
      </c>
      <c r="B2058" s="19" t="s">
        <v>15</v>
      </c>
      <c r="C2058" s="19" t="s">
        <v>77</v>
      </c>
      <c r="D2058" s="19" t="s">
        <v>77</v>
      </c>
      <c r="E2058" s="19" t="s">
        <v>6</v>
      </c>
      <c r="F2058" s="19" t="s">
        <v>163</v>
      </c>
      <c r="G2058" s="14">
        <v>29.263319504677519</v>
      </c>
      <c r="H2058" s="14"/>
      <c r="I2058" s="14">
        <v>8.8056629645865586E-7</v>
      </c>
      <c r="J2058" s="14"/>
      <c r="K2058" s="14">
        <v>29.263320385243816</v>
      </c>
      <c r="L2058" s="18">
        <v>29.263320385243812</v>
      </c>
      <c r="M2058" s="18"/>
      <c r="N2058" s="18"/>
      <c r="O2058" s="18"/>
      <c r="P2058" s="18">
        <v>29.263320385243812</v>
      </c>
      <c r="Q2058" s="17">
        <v>144.20222371289353</v>
      </c>
      <c r="R2058" s="17">
        <v>144.20221723177033</v>
      </c>
      <c r="S2058" s="17"/>
      <c r="T2058" s="17"/>
    </row>
    <row r="2059" spans="1:20" x14ac:dyDescent="0.25">
      <c r="A2059" s="19" t="s">
        <v>168</v>
      </c>
      <c r="B2059" s="19" t="s">
        <v>15</v>
      </c>
      <c r="C2059" s="19" t="s">
        <v>77</v>
      </c>
      <c r="D2059" s="19" t="s">
        <v>77</v>
      </c>
      <c r="E2059" s="19" t="s">
        <v>6</v>
      </c>
      <c r="F2059" s="19" t="s">
        <v>169</v>
      </c>
      <c r="G2059" s="14">
        <v>10.685579181635251</v>
      </c>
      <c r="H2059" s="14"/>
      <c r="I2059" s="14">
        <v>2.2513116776585292E-7</v>
      </c>
      <c r="J2059" s="14"/>
      <c r="K2059" s="14">
        <v>10.68557940676642</v>
      </c>
      <c r="L2059" s="18">
        <v>10.685579404937949</v>
      </c>
      <c r="M2059" s="18"/>
      <c r="N2059" s="18"/>
      <c r="O2059" s="18"/>
      <c r="P2059" s="18">
        <v>10.685579404937949</v>
      </c>
      <c r="Q2059" s="17">
        <v>146.03301355546364</v>
      </c>
      <c r="R2059" s="17"/>
      <c r="S2059" s="17"/>
      <c r="T2059" s="17"/>
    </row>
    <row r="2060" spans="1:20" x14ac:dyDescent="0.25">
      <c r="A2060" s="19" t="s">
        <v>168</v>
      </c>
      <c r="B2060" s="19" t="s">
        <v>15</v>
      </c>
      <c r="C2060" s="19" t="s">
        <v>77</v>
      </c>
      <c r="D2060" s="19" t="s">
        <v>77</v>
      </c>
      <c r="E2060" s="19" t="s">
        <v>7</v>
      </c>
      <c r="F2060" s="19" t="s">
        <v>161</v>
      </c>
      <c r="G2060" s="14">
        <v>28.923509908246725</v>
      </c>
      <c r="H2060" s="14"/>
      <c r="I2060" s="14">
        <v>5.6420003569267491E-7</v>
      </c>
      <c r="J2060" s="14"/>
      <c r="K2060" s="14">
        <v>28.923510472446761</v>
      </c>
      <c r="L2060" s="18">
        <v>28.923510472446761</v>
      </c>
      <c r="M2060" s="18"/>
      <c r="N2060" s="18"/>
      <c r="O2060" s="18"/>
      <c r="P2060" s="18">
        <v>28.923510472446761</v>
      </c>
      <c r="Q2060" s="17">
        <v>157.84556274201765</v>
      </c>
      <c r="R2060" s="17">
        <v>157.84556019706318</v>
      </c>
      <c r="S2060" s="17"/>
      <c r="T2060" s="17"/>
    </row>
    <row r="2061" spans="1:20" x14ac:dyDescent="0.25">
      <c r="A2061" s="19" t="s">
        <v>168</v>
      </c>
      <c r="B2061" s="19" t="s">
        <v>15</v>
      </c>
      <c r="C2061" s="19" t="s">
        <v>77</v>
      </c>
      <c r="D2061" s="19" t="s">
        <v>77</v>
      </c>
      <c r="E2061" s="19" t="s">
        <v>7</v>
      </c>
      <c r="F2061" s="19" t="s">
        <v>162</v>
      </c>
      <c r="G2061" s="14">
        <v>28.914992011936224</v>
      </c>
      <c r="H2061" s="14"/>
      <c r="I2061" s="14">
        <v>7.5782764598833751E-7</v>
      </c>
      <c r="J2061" s="14"/>
      <c r="K2061" s="14">
        <v>28.91499276976387</v>
      </c>
      <c r="L2061" s="18">
        <v>28.914992769763867</v>
      </c>
      <c r="M2061" s="18"/>
      <c r="N2061" s="18"/>
      <c r="O2061" s="18"/>
      <c r="P2061" s="18">
        <v>28.914992769763867</v>
      </c>
      <c r="Q2061" s="17">
        <v>156.37163996813592</v>
      </c>
      <c r="R2061" s="17">
        <v>156.37163631083405</v>
      </c>
      <c r="S2061" s="17"/>
      <c r="T2061" s="17"/>
    </row>
    <row r="2062" spans="1:20" x14ac:dyDescent="0.25">
      <c r="A2062" s="19" t="s">
        <v>168</v>
      </c>
      <c r="B2062" s="19" t="s">
        <v>15</v>
      </c>
      <c r="C2062" s="19" t="s">
        <v>77</v>
      </c>
      <c r="D2062" s="19" t="s">
        <v>77</v>
      </c>
      <c r="E2062" s="19" t="s">
        <v>7</v>
      </c>
      <c r="F2062" s="19" t="s">
        <v>163</v>
      </c>
      <c r="G2062" s="14">
        <v>28.906463717115361</v>
      </c>
      <c r="H2062" s="14"/>
      <c r="I2062" s="14">
        <v>1.0498024231947148E-6</v>
      </c>
      <c r="J2062" s="14"/>
      <c r="K2062" s="14">
        <v>28.906464766917786</v>
      </c>
      <c r="L2062" s="18">
        <v>28.906464766917786</v>
      </c>
      <c r="M2062" s="18"/>
      <c r="N2062" s="18"/>
      <c r="O2062" s="18"/>
      <c r="P2062" s="18">
        <v>28.906464766917786</v>
      </c>
      <c r="Q2062" s="17">
        <v>154.89604553679482</v>
      </c>
      <c r="R2062" s="17">
        <v>154.89603888399895</v>
      </c>
      <c r="S2062" s="17"/>
      <c r="T2062" s="17"/>
    </row>
    <row r="2063" spans="1:20" x14ac:dyDescent="0.25">
      <c r="A2063" s="19" t="s">
        <v>168</v>
      </c>
      <c r="B2063" s="19" t="s">
        <v>15</v>
      </c>
      <c r="C2063" s="19" t="s">
        <v>77</v>
      </c>
      <c r="D2063" s="19" t="s">
        <v>77</v>
      </c>
      <c r="E2063" s="19" t="s">
        <v>7</v>
      </c>
      <c r="F2063" s="19" t="s">
        <v>169</v>
      </c>
      <c r="G2063" s="14">
        <v>10.55500210510265</v>
      </c>
      <c r="H2063" s="14"/>
      <c r="I2063" s="14">
        <v>2.5927567428843235E-7</v>
      </c>
      <c r="J2063" s="14"/>
      <c r="K2063" s="14">
        <v>10.555002364378325</v>
      </c>
      <c r="L2063" s="18">
        <v>10.555002364378325</v>
      </c>
      <c r="M2063" s="18"/>
      <c r="N2063" s="18"/>
      <c r="O2063" s="18"/>
      <c r="P2063" s="18">
        <v>10.555002364378325</v>
      </c>
      <c r="Q2063" s="17">
        <v>156.86021405282267</v>
      </c>
      <c r="R2063" s="17"/>
      <c r="S2063" s="17"/>
      <c r="T2063" s="17"/>
    </row>
    <row r="2064" spans="1:20" x14ac:dyDescent="0.25">
      <c r="A2064" s="19" t="s">
        <v>168</v>
      </c>
      <c r="B2064" s="19" t="s">
        <v>15</v>
      </c>
      <c r="C2064" s="19" t="s">
        <v>77</v>
      </c>
      <c r="D2064" s="19" t="s">
        <v>77</v>
      </c>
      <c r="E2064" s="19" t="s">
        <v>8</v>
      </c>
      <c r="F2064" s="19" t="s">
        <v>161</v>
      </c>
      <c r="G2064" s="14">
        <v>28.595787927631559</v>
      </c>
      <c r="H2064" s="14"/>
      <c r="I2064" s="14">
        <v>5.8214066853996925E-7</v>
      </c>
      <c r="J2064" s="14"/>
      <c r="K2064" s="14">
        <v>28.595788509772227</v>
      </c>
      <c r="L2064" s="18">
        <v>28.595788509772227</v>
      </c>
      <c r="M2064" s="18"/>
      <c r="N2064" s="18"/>
      <c r="O2064" s="18"/>
      <c r="P2064" s="18">
        <v>28.595788509772227</v>
      </c>
      <c r="Q2064" s="17">
        <v>174.65765109223594</v>
      </c>
      <c r="R2064" s="17">
        <v>174.65764800626289</v>
      </c>
      <c r="S2064" s="17"/>
      <c r="T2064" s="17"/>
    </row>
    <row r="2065" spans="1:20" x14ac:dyDescent="0.25">
      <c r="A2065" s="19" t="s">
        <v>168</v>
      </c>
      <c r="B2065" s="19" t="s">
        <v>15</v>
      </c>
      <c r="C2065" s="19" t="s">
        <v>77</v>
      </c>
      <c r="D2065" s="19" t="s">
        <v>77</v>
      </c>
      <c r="E2065" s="19" t="s">
        <v>8</v>
      </c>
      <c r="F2065" s="19" t="s">
        <v>162</v>
      </c>
      <c r="G2065" s="14">
        <v>28.532132102969182</v>
      </c>
      <c r="H2065" s="14"/>
      <c r="I2065" s="14">
        <v>8.3384864409513559E-7</v>
      </c>
      <c r="J2065" s="14"/>
      <c r="K2065" s="14">
        <v>28.532132936817828</v>
      </c>
      <c r="L2065" s="18">
        <v>28.532132936817824</v>
      </c>
      <c r="M2065" s="18"/>
      <c r="N2065" s="18"/>
      <c r="O2065" s="18"/>
      <c r="P2065" s="18">
        <v>28.532132936817824</v>
      </c>
      <c r="Q2065" s="17">
        <v>173.74690471549951</v>
      </c>
      <c r="R2065" s="17">
        <v>173.74690020967455</v>
      </c>
      <c r="S2065" s="17"/>
      <c r="T2065" s="17"/>
    </row>
    <row r="2066" spans="1:20" x14ac:dyDescent="0.25">
      <c r="A2066" s="19" t="s">
        <v>168</v>
      </c>
      <c r="B2066" s="19" t="s">
        <v>15</v>
      </c>
      <c r="C2066" s="19" t="s">
        <v>77</v>
      </c>
      <c r="D2066" s="19" t="s">
        <v>77</v>
      </c>
      <c r="E2066" s="19" t="s">
        <v>8</v>
      </c>
      <c r="F2066" s="19" t="s">
        <v>163</v>
      </c>
      <c r="G2066" s="14">
        <v>28.456760228287376</v>
      </c>
      <c r="H2066" s="14"/>
      <c r="I2066" s="14">
        <v>1.2764496844147281E-6</v>
      </c>
      <c r="J2066" s="14"/>
      <c r="K2066" s="14">
        <v>28.456761504737059</v>
      </c>
      <c r="L2066" s="18">
        <v>28.456761504737059</v>
      </c>
      <c r="M2066" s="18"/>
      <c r="N2066" s="18"/>
      <c r="O2066" s="18"/>
      <c r="P2066" s="18">
        <v>28.456761504737059</v>
      </c>
      <c r="Q2066" s="17">
        <v>172.96893351278982</v>
      </c>
      <c r="R2066" s="17">
        <v>172.96892520481831</v>
      </c>
      <c r="S2066" s="17"/>
      <c r="T2066" s="17"/>
    </row>
    <row r="2067" spans="1:20" x14ac:dyDescent="0.25">
      <c r="A2067" s="19" t="s">
        <v>168</v>
      </c>
      <c r="B2067" s="19" t="s">
        <v>15</v>
      </c>
      <c r="C2067" s="19" t="s">
        <v>77</v>
      </c>
      <c r="D2067" s="19" t="s">
        <v>77</v>
      </c>
      <c r="E2067" s="19" t="s">
        <v>8</v>
      </c>
      <c r="F2067" s="19" t="s">
        <v>169</v>
      </c>
      <c r="G2067" s="14">
        <v>10.421204177266693</v>
      </c>
      <c r="H2067" s="14"/>
      <c r="I2067" s="14">
        <v>2.857334600679438E-7</v>
      </c>
      <c r="J2067" s="14"/>
      <c r="K2067" s="14">
        <v>10.421204463000155</v>
      </c>
      <c r="L2067" s="18">
        <v>10.421204463000153</v>
      </c>
      <c r="M2067" s="18"/>
      <c r="N2067" s="18"/>
      <c r="O2067" s="18"/>
      <c r="P2067" s="18">
        <v>10.421204463000153</v>
      </c>
      <c r="Q2067" s="17">
        <v>174.07252424938241</v>
      </c>
      <c r="R2067" s="17"/>
      <c r="S2067" s="17"/>
      <c r="T2067" s="17"/>
    </row>
    <row r="2068" spans="1:20" x14ac:dyDescent="0.25">
      <c r="A2068" s="19" t="s">
        <v>168</v>
      </c>
      <c r="B2068" s="19" t="s">
        <v>15</v>
      </c>
      <c r="C2068" s="19" t="s">
        <v>77</v>
      </c>
      <c r="D2068" s="19" t="s">
        <v>77</v>
      </c>
      <c r="E2068" s="19" t="s">
        <v>9</v>
      </c>
      <c r="F2068" s="19" t="s">
        <v>161</v>
      </c>
      <c r="G2068" s="14">
        <v>27.428700921937885</v>
      </c>
      <c r="H2068" s="14"/>
      <c r="I2068" s="14">
        <v>6.0855874323576001E-7</v>
      </c>
      <c r="J2068" s="14"/>
      <c r="K2068" s="14">
        <v>27.428701530496628</v>
      </c>
      <c r="L2068" s="18">
        <v>27.428701530496625</v>
      </c>
      <c r="M2068" s="18"/>
      <c r="N2068" s="18"/>
      <c r="O2068" s="18"/>
      <c r="P2068" s="18">
        <v>27.428701530496625</v>
      </c>
      <c r="Q2068" s="17">
        <v>189.34487085053865</v>
      </c>
      <c r="R2068" s="17">
        <v>189.34486793588363</v>
      </c>
      <c r="S2068" s="17"/>
      <c r="T2068" s="17"/>
    </row>
    <row r="2069" spans="1:20" x14ac:dyDescent="0.25">
      <c r="A2069" s="19" t="s">
        <v>168</v>
      </c>
      <c r="B2069" s="19" t="s">
        <v>15</v>
      </c>
      <c r="C2069" s="19" t="s">
        <v>77</v>
      </c>
      <c r="D2069" s="19" t="s">
        <v>77</v>
      </c>
      <c r="E2069" s="19" t="s">
        <v>9</v>
      </c>
      <c r="F2069" s="19" t="s">
        <v>162</v>
      </c>
      <c r="G2069" s="14">
        <v>27.358164626769469</v>
      </c>
      <c r="H2069" s="14"/>
      <c r="I2069" s="14">
        <v>8.2403209069646332E-7</v>
      </c>
      <c r="J2069" s="14"/>
      <c r="K2069" s="14">
        <v>27.358165450801561</v>
      </c>
      <c r="L2069" s="18">
        <v>27.358165450801557</v>
      </c>
      <c r="M2069" s="18"/>
      <c r="N2069" s="18"/>
      <c r="O2069" s="18"/>
      <c r="P2069" s="18">
        <v>27.358165450801557</v>
      </c>
      <c r="Q2069" s="17">
        <v>188.50230107300496</v>
      </c>
      <c r="R2069" s="17">
        <v>188.50229684193928</v>
      </c>
      <c r="S2069" s="17"/>
      <c r="T2069" s="17"/>
    </row>
    <row r="2070" spans="1:20" x14ac:dyDescent="0.25">
      <c r="A2070" s="19" t="s">
        <v>168</v>
      </c>
      <c r="B2070" s="19" t="s">
        <v>15</v>
      </c>
      <c r="C2070" s="19" t="s">
        <v>77</v>
      </c>
      <c r="D2070" s="19" t="s">
        <v>77</v>
      </c>
      <c r="E2070" s="19" t="s">
        <v>9</v>
      </c>
      <c r="F2070" s="19" t="s">
        <v>163</v>
      </c>
      <c r="G2070" s="14">
        <v>27.286847050167054</v>
      </c>
      <c r="H2070" s="14"/>
      <c r="I2070" s="14">
        <v>1.3354876230269253E-6</v>
      </c>
      <c r="J2070" s="14"/>
      <c r="K2070" s="14">
        <v>27.286848385654679</v>
      </c>
      <c r="L2070" s="18">
        <v>27.286848385654682</v>
      </c>
      <c r="M2070" s="18"/>
      <c r="N2070" s="18"/>
      <c r="O2070" s="18"/>
      <c r="P2070" s="18">
        <v>27.286848385654682</v>
      </c>
      <c r="Q2070" s="17">
        <v>187.65040228863347</v>
      </c>
      <c r="R2070" s="17">
        <v>187.6503946136103</v>
      </c>
      <c r="S2070" s="17"/>
      <c r="T2070" s="17"/>
    </row>
    <row r="2071" spans="1:20" x14ac:dyDescent="0.25">
      <c r="A2071" s="19" t="s">
        <v>168</v>
      </c>
      <c r="B2071" s="19" t="s">
        <v>15</v>
      </c>
      <c r="C2071" s="19" t="s">
        <v>77</v>
      </c>
      <c r="D2071" s="19" t="s">
        <v>77</v>
      </c>
      <c r="E2071" s="19" t="s">
        <v>9</v>
      </c>
      <c r="F2071" s="19" t="s">
        <v>169</v>
      </c>
      <c r="G2071" s="14">
        <v>9.9942165410373249</v>
      </c>
      <c r="H2071" s="14"/>
      <c r="I2071" s="14">
        <v>2.9305033352338905E-7</v>
      </c>
      <c r="J2071" s="14"/>
      <c r="K2071" s="14">
        <v>9.9942168340876609</v>
      </c>
      <c r="L2071" s="18">
        <v>9.9942168340876592</v>
      </c>
      <c r="M2071" s="18"/>
      <c r="N2071" s="18"/>
      <c r="O2071" s="18"/>
      <c r="P2071" s="18">
        <v>9.9942168340876592</v>
      </c>
      <c r="Q2071" s="17">
        <v>188.78126010014452</v>
      </c>
      <c r="R2071" s="17"/>
      <c r="S2071" s="17"/>
      <c r="T2071" s="17"/>
    </row>
    <row r="2072" spans="1:20" x14ac:dyDescent="0.25">
      <c r="A2072" s="19" t="s">
        <v>168</v>
      </c>
      <c r="B2072" s="19" t="s">
        <v>15</v>
      </c>
      <c r="C2072" s="19" t="s">
        <v>78</v>
      </c>
      <c r="D2072" s="19" t="s">
        <v>78</v>
      </c>
      <c r="E2072" s="19" t="s">
        <v>2</v>
      </c>
      <c r="F2072" s="19" t="s">
        <v>161</v>
      </c>
      <c r="G2072" s="14">
        <v>44.18950769639973</v>
      </c>
      <c r="H2072" s="14"/>
      <c r="I2072" s="14">
        <v>6.4706731974323688</v>
      </c>
      <c r="J2072" s="14"/>
      <c r="K2072" s="14">
        <v>50.660180893832099</v>
      </c>
      <c r="L2072" s="18">
        <v>50.66018089383153</v>
      </c>
      <c r="M2072" s="18"/>
      <c r="N2072" s="18"/>
      <c r="O2072" s="18"/>
      <c r="P2072" s="18">
        <v>50.66018089383153</v>
      </c>
      <c r="Q2072" s="17">
        <v>159.96382806690212</v>
      </c>
      <c r="R2072" s="17">
        <v>159.96382569607078</v>
      </c>
      <c r="S2072" s="17"/>
      <c r="T2072" s="17"/>
    </row>
    <row r="2073" spans="1:20" x14ac:dyDescent="0.25">
      <c r="A2073" s="19" t="s">
        <v>168</v>
      </c>
      <c r="B2073" s="19" t="s">
        <v>15</v>
      </c>
      <c r="C2073" s="19" t="s">
        <v>78</v>
      </c>
      <c r="D2073" s="19" t="s">
        <v>78</v>
      </c>
      <c r="E2073" s="19" t="s">
        <v>2</v>
      </c>
      <c r="F2073" s="19" t="s">
        <v>162</v>
      </c>
      <c r="G2073" s="14">
        <v>43.760558114533609</v>
      </c>
      <c r="H2073" s="14"/>
      <c r="I2073" s="14">
        <v>5.9103964909149764E-8</v>
      </c>
      <c r="J2073" s="14"/>
      <c r="K2073" s="14">
        <v>43.760558173637577</v>
      </c>
      <c r="L2073" s="18">
        <v>43.760558173637719</v>
      </c>
      <c r="M2073" s="18"/>
      <c r="N2073" s="18"/>
      <c r="O2073" s="18"/>
      <c r="P2073" s="18">
        <v>43.760558173637719</v>
      </c>
      <c r="Q2073" s="17">
        <v>123.18418512639744</v>
      </c>
      <c r="R2073" s="17">
        <v>123.1841842161023</v>
      </c>
      <c r="S2073" s="17"/>
      <c r="T2073" s="17"/>
    </row>
    <row r="2074" spans="1:20" x14ac:dyDescent="0.25">
      <c r="A2074" s="19" t="s">
        <v>168</v>
      </c>
      <c r="B2074" s="19" t="s">
        <v>15</v>
      </c>
      <c r="C2074" s="19" t="s">
        <v>78</v>
      </c>
      <c r="D2074" s="19" t="s">
        <v>78</v>
      </c>
      <c r="E2074" s="19" t="s">
        <v>2</v>
      </c>
      <c r="F2074" s="19" t="s">
        <v>163</v>
      </c>
      <c r="G2074" s="14">
        <v>43.760558052422986</v>
      </c>
      <c r="H2074" s="14"/>
      <c r="I2074" s="14">
        <v>1.7505654220257464E-7</v>
      </c>
      <c r="J2074" s="14"/>
      <c r="K2074" s="14">
        <v>43.760558227479528</v>
      </c>
      <c r="L2074" s="18">
        <v>43.760558227479528</v>
      </c>
      <c r="M2074" s="18"/>
      <c r="N2074" s="18"/>
      <c r="O2074" s="18"/>
      <c r="P2074" s="18">
        <v>43.760558227479528</v>
      </c>
      <c r="Q2074" s="17">
        <v>123.18418489067685</v>
      </c>
      <c r="R2074" s="17">
        <v>123.18418385439958</v>
      </c>
      <c r="S2074" s="17"/>
      <c r="T2074" s="17"/>
    </row>
    <row r="2075" spans="1:20" x14ac:dyDescent="0.25">
      <c r="A2075" s="19" t="s">
        <v>168</v>
      </c>
      <c r="B2075" s="19" t="s">
        <v>15</v>
      </c>
      <c r="C2075" s="19" t="s">
        <v>78</v>
      </c>
      <c r="D2075" s="19" t="s">
        <v>78</v>
      </c>
      <c r="E2075" s="19" t="s">
        <v>2</v>
      </c>
      <c r="F2075" s="19" t="s">
        <v>169</v>
      </c>
      <c r="G2075" s="14">
        <v>16.051101481435406</v>
      </c>
      <c r="H2075" s="14"/>
      <c r="I2075" s="14">
        <v>1.1841332130761049</v>
      </c>
      <c r="J2075" s="14"/>
      <c r="K2075" s="14">
        <v>17.235234694511515</v>
      </c>
      <c r="L2075" s="18">
        <v>17.235234694511426</v>
      </c>
      <c r="M2075" s="18"/>
      <c r="N2075" s="18"/>
      <c r="O2075" s="18"/>
      <c r="P2075" s="18">
        <v>17.235234694511426</v>
      </c>
      <c r="Q2075" s="17">
        <v>142.96791311859806</v>
      </c>
      <c r="R2075" s="17"/>
      <c r="S2075" s="17"/>
      <c r="T2075" s="17"/>
    </row>
    <row r="2076" spans="1:20" x14ac:dyDescent="0.25">
      <c r="A2076" s="19" t="s">
        <v>168</v>
      </c>
      <c r="B2076" s="19" t="s">
        <v>15</v>
      </c>
      <c r="C2076" s="19" t="s">
        <v>78</v>
      </c>
      <c r="D2076" s="19" t="s">
        <v>78</v>
      </c>
      <c r="E2076" s="19" t="s">
        <v>3</v>
      </c>
      <c r="F2076" s="19" t="s">
        <v>161</v>
      </c>
      <c r="G2076" s="14">
        <v>47.77421243408677</v>
      </c>
      <c r="H2076" s="14">
        <v>7.4885073143031384</v>
      </c>
      <c r="I2076" s="14">
        <v>5.9271774012779188</v>
      </c>
      <c r="J2076" s="14"/>
      <c r="K2076" s="14">
        <v>61.189897149667829</v>
      </c>
      <c r="L2076" s="18">
        <v>61.189897149664432</v>
      </c>
      <c r="M2076" s="18"/>
      <c r="N2076" s="18"/>
      <c r="O2076" s="18"/>
      <c r="P2076" s="18">
        <v>61.189897149664432</v>
      </c>
      <c r="Q2076" s="17">
        <v>153.96765199741412</v>
      </c>
      <c r="R2076" s="17">
        <v>153.96765115029399</v>
      </c>
      <c r="S2076" s="17"/>
      <c r="T2076" s="17"/>
    </row>
    <row r="2077" spans="1:20" x14ac:dyDescent="0.25">
      <c r="A2077" s="19" t="s">
        <v>168</v>
      </c>
      <c r="B2077" s="19" t="s">
        <v>15</v>
      </c>
      <c r="C2077" s="19" t="s">
        <v>78</v>
      </c>
      <c r="D2077" s="19" t="s">
        <v>78</v>
      </c>
      <c r="E2077" s="19" t="s">
        <v>3</v>
      </c>
      <c r="F2077" s="19" t="s">
        <v>162</v>
      </c>
      <c r="G2077" s="14">
        <v>45.04627427448883</v>
      </c>
      <c r="H2077" s="14">
        <v>7.4885072750641699</v>
      </c>
      <c r="I2077" s="14">
        <v>2.9754661461369555E-7</v>
      </c>
      <c r="J2077" s="14"/>
      <c r="K2077" s="14">
        <v>52.534781847099616</v>
      </c>
      <c r="L2077" s="18">
        <v>52.53478184709963</v>
      </c>
      <c r="M2077" s="18"/>
      <c r="N2077" s="18"/>
      <c r="O2077" s="18"/>
      <c r="P2077" s="18">
        <v>52.53478184709963</v>
      </c>
      <c r="Q2077" s="17">
        <v>116.84947336582098</v>
      </c>
      <c r="R2077" s="17">
        <v>116.84947310706455</v>
      </c>
      <c r="S2077" s="17"/>
      <c r="T2077" s="17"/>
    </row>
    <row r="2078" spans="1:20" x14ac:dyDescent="0.25">
      <c r="A2078" s="19" t="s">
        <v>168</v>
      </c>
      <c r="B2078" s="19" t="s">
        <v>15</v>
      </c>
      <c r="C2078" s="19" t="s">
        <v>78</v>
      </c>
      <c r="D2078" s="19" t="s">
        <v>78</v>
      </c>
      <c r="E2078" s="19" t="s">
        <v>3</v>
      </c>
      <c r="F2078" s="19" t="s">
        <v>163</v>
      </c>
      <c r="G2078" s="14">
        <v>45.046274423115925</v>
      </c>
      <c r="H2078" s="14">
        <v>7.4885069002464837</v>
      </c>
      <c r="I2078" s="14">
        <v>3.1644552614761495E-7</v>
      </c>
      <c r="J2078" s="14"/>
      <c r="K2078" s="14">
        <v>52.534781639807939</v>
      </c>
      <c r="L2078" s="18">
        <v>52.534781639807932</v>
      </c>
      <c r="M2078" s="18"/>
      <c r="N2078" s="18"/>
      <c r="O2078" s="18"/>
      <c r="P2078" s="18">
        <v>52.534781639807932</v>
      </c>
      <c r="Q2078" s="17">
        <v>116.84947432720267</v>
      </c>
      <c r="R2078" s="17">
        <v>116.84947391717718</v>
      </c>
      <c r="S2078" s="17"/>
      <c r="T2078" s="17"/>
    </row>
    <row r="2079" spans="1:20" x14ac:dyDescent="0.25">
      <c r="A2079" s="19" t="s">
        <v>168</v>
      </c>
      <c r="B2079" s="19" t="s">
        <v>15</v>
      </c>
      <c r="C2079" s="19" t="s">
        <v>78</v>
      </c>
      <c r="D2079" s="19" t="s">
        <v>78</v>
      </c>
      <c r="E2079" s="19" t="s">
        <v>3</v>
      </c>
      <c r="F2079" s="19" t="s">
        <v>169</v>
      </c>
      <c r="G2079" s="14">
        <v>16.941102802609723</v>
      </c>
      <c r="H2079" s="14">
        <v>2.7333051393404566</v>
      </c>
      <c r="I2079" s="14">
        <v>1.0846735197590756</v>
      </c>
      <c r="J2079" s="14"/>
      <c r="K2079" s="14">
        <v>20.759081461709261</v>
      </c>
      <c r="L2079" s="18">
        <v>20.759081461708639</v>
      </c>
      <c r="M2079" s="18"/>
      <c r="N2079" s="18"/>
      <c r="O2079" s="18"/>
      <c r="P2079" s="18">
        <v>20.759081461708639</v>
      </c>
      <c r="Q2079" s="17">
        <v>136.87156019110679</v>
      </c>
      <c r="R2079" s="17"/>
      <c r="S2079" s="17"/>
      <c r="T2079" s="17"/>
    </row>
    <row r="2080" spans="1:20" x14ac:dyDescent="0.25">
      <c r="A2080" s="19" t="s">
        <v>168</v>
      </c>
      <c r="B2080" s="19" t="s">
        <v>15</v>
      </c>
      <c r="C2080" s="19" t="s">
        <v>78</v>
      </c>
      <c r="D2080" s="19" t="s">
        <v>78</v>
      </c>
      <c r="E2080" s="19" t="s">
        <v>4</v>
      </c>
      <c r="F2080" s="19" t="s">
        <v>161</v>
      </c>
      <c r="G2080" s="14">
        <v>52.017300411965351</v>
      </c>
      <c r="H2080" s="14">
        <v>13.081402252377037</v>
      </c>
      <c r="I2080" s="14">
        <v>1.0316946795283806</v>
      </c>
      <c r="J2080" s="14"/>
      <c r="K2080" s="14">
        <v>66.130397343870769</v>
      </c>
      <c r="L2080" s="18">
        <v>66.130397343870811</v>
      </c>
      <c r="M2080" s="18"/>
      <c r="N2080" s="18"/>
      <c r="O2080" s="18"/>
      <c r="P2080" s="18">
        <v>66.130397343870811</v>
      </c>
      <c r="Q2080" s="17">
        <v>170.50472759061591</v>
      </c>
      <c r="R2080" s="17">
        <v>170.50472658879161</v>
      </c>
      <c r="S2080" s="17"/>
      <c r="T2080" s="17"/>
    </row>
    <row r="2081" spans="1:20" x14ac:dyDescent="0.25">
      <c r="A2081" s="19" t="s">
        <v>168</v>
      </c>
      <c r="B2081" s="19" t="s">
        <v>15</v>
      </c>
      <c r="C2081" s="19" t="s">
        <v>78</v>
      </c>
      <c r="D2081" s="19" t="s">
        <v>78</v>
      </c>
      <c r="E2081" s="19" t="s">
        <v>4</v>
      </c>
      <c r="F2081" s="19" t="s">
        <v>162</v>
      </c>
      <c r="G2081" s="14">
        <v>47.630815047255652</v>
      </c>
      <c r="H2081" s="14">
        <v>10.023586257247898</v>
      </c>
      <c r="I2081" s="14">
        <v>5.9146442479569236E-7</v>
      </c>
      <c r="J2081" s="14"/>
      <c r="K2081" s="14">
        <v>57.654401895967979</v>
      </c>
      <c r="L2081" s="18">
        <v>57.654401895967972</v>
      </c>
      <c r="M2081" s="18"/>
      <c r="N2081" s="18"/>
      <c r="O2081" s="18"/>
      <c r="P2081" s="18">
        <v>57.654401895967972</v>
      </c>
      <c r="Q2081" s="17">
        <v>124.33256690012178</v>
      </c>
      <c r="R2081" s="17">
        <v>124.33256679665428</v>
      </c>
      <c r="S2081" s="17"/>
      <c r="T2081" s="17"/>
    </row>
    <row r="2082" spans="1:20" x14ac:dyDescent="0.25">
      <c r="A2082" s="19" t="s">
        <v>168</v>
      </c>
      <c r="B2082" s="19" t="s">
        <v>15</v>
      </c>
      <c r="C2082" s="19" t="s">
        <v>78</v>
      </c>
      <c r="D2082" s="19" t="s">
        <v>78</v>
      </c>
      <c r="E2082" s="19" t="s">
        <v>4</v>
      </c>
      <c r="F2082" s="19" t="s">
        <v>163</v>
      </c>
      <c r="G2082" s="14">
        <v>48.043649498886673</v>
      </c>
      <c r="H2082" s="14">
        <v>9.2232730511070979</v>
      </c>
      <c r="I2082" s="14">
        <v>6.7803458817580975E-7</v>
      </c>
      <c r="J2082" s="14"/>
      <c r="K2082" s="14">
        <v>57.266923228028361</v>
      </c>
      <c r="L2082" s="18">
        <v>57.266923228028347</v>
      </c>
      <c r="M2082" s="18"/>
      <c r="N2082" s="18"/>
      <c r="O2082" s="18"/>
      <c r="P2082" s="18">
        <v>57.266923228028347</v>
      </c>
      <c r="Q2082" s="17">
        <v>126.27172307081605</v>
      </c>
      <c r="R2082" s="17">
        <v>126.27172278380897</v>
      </c>
      <c r="S2082" s="17"/>
      <c r="T2082" s="17"/>
    </row>
    <row r="2083" spans="1:20" x14ac:dyDescent="0.25">
      <c r="A2083" s="19" t="s">
        <v>168</v>
      </c>
      <c r="B2083" s="19" t="s">
        <v>15</v>
      </c>
      <c r="C2083" s="19" t="s">
        <v>78</v>
      </c>
      <c r="D2083" s="19" t="s">
        <v>78</v>
      </c>
      <c r="E2083" s="19" t="s">
        <v>4</v>
      </c>
      <c r="F2083" s="19" t="s">
        <v>169</v>
      </c>
      <c r="G2083" s="14">
        <v>18.213570049991311</v>
      </c>
      <c r="H2083" s="14">
        <v>4.1685698922233856</v>
      </c>
      <c r="I2083" s="14">
        <v>0.18880023936756909</v>
      </c>
      <c r="J2083" s="14"/>
      <c r="K2083" s="14">
        <v>22.570940181582266</v>
      </c>
      <c r="L2083" s="18">
        <v>22.570940181582273</v>
      </c>
      <c r="M2083" s="18"/>
      <c r="N2083" s="18"/>
      <c r="O2083" s="18"/>
      <c r="P2083" s="18">
        <v>22.570940181582273</v>
      </c>
      <c r="Q2083" s="17">
        <v>149.39373901505078</v>
      </c>
      <c r="R2083" s="17"/>
      <c r="S2083" s="17"/>
      <c r="T2083" s="17"/>
    </row>
    <row r="2084" spans="1:20" x14ac:dyDescent="0.25">
      <c r="A2084" s="19" t="s">
        <v>168</v>
      </c>
      <c r="B2084" s="19" t="s">
        <v>15</v>
      </c>
      <c r="C2084" s="19" t="s">
        <v>78</v>
      </c>
      <c r="D2084" s="19" t="s">
        <v>78</v>
      </c>
      <c r="E2084" s="19" t="s">
        <v>5</v>
      </c>
      <c r="F2084" s="19" t="s">
        <v>161</v>
      </c>
      <c r="G2084" s="14">
        <v>56.381860190166798</v>
      </c>
      <c r="H2084" s="14">
        <v>13.081402548660046</v>
      </c>
      <c r="I2084" s="14">
        <v>2.0208556215212546E-6</v>
      </c>
      <c r="J2084" s="14"/>
      <c r="K2084" s="14">
        <v>69.46326475968246</v>
      </c>
      <c r="L2084" s="18">
        <v>69.46326475968246</v>
      </c>
      <c r="M2084" s="18"/>
      <c r="N2084" s="18"/>
      <c r="O2084" s="18"/>
      <c r="P2084" s="18">
        <v>69.46326475968246</v>
      </c>
      <c r="Q2084" s="17">
        <v>204.12914837965656</v>
      </c>
      <c r="R2084" s="17">
        <v>204.12914630499245</v>
      </c>
      <c r="S2084" s="17"/>
      <c r="T2084" s="17"/>
    </row>
    <row r="2085" spans="1:20" x14ac:dyDescent="0.25">
      <c r="A2085" s="19" t="s">
        <v>168</v>
      </c>
      <c r="B2085" s="19" t="s">
        <v>15</v>
      </c>
      <c r="C2085" s="19" t="s">
        <v>78</v>
      </c>
      <c r="D2085" s="19" t="s">
        <v>78</v>
      </c>
      <c r="E2085" s="19" t="s">
        <v>5</v>
      </c>
      <c r="F2085" s="19" t="s">
        <v>162</v>
      </c>
      <c r="G2085" s="14">
        <v>51.982053753259962</v>
      </c>
      <c r="H2085" s="14">
        <v>10.172108517859423</v>
      </c>
      <c r="I2085" s="14">
        <v>6.9240096360140899E-7</v>
      </c>
      <c r="J2085" s="14"/>
      <c r="K2085" s="14">
        <v>62.154162963520349</v>
      </c>
      <c r="L2085" s="18">
        <v>62.154162963520349</v>
      </c>
      <c r="M2085" s="18"/>
      <c r="N2085" s="18"/>
      <c r="O2085" s="18"/>
      <c r="P2085" s="18">
        <v>62.154162963520349</v>
      </c>
      <c r="Q2085" s="17">
        <v>141.76625383152106</v>
      </c>
      <c r="R2085" s="17">
        <v>141.76625362744304</v>
      </c>
      <c r="S2085" s="17"/>
      <c r="T2085" s="17"/>
    </row>
    <row r="2086" spans="1:20" x14ac:dyDescent="0.25">
      <c r="A2086" s="19" t="s">
        <v>168</v>
      </c>
      <c r="B2086" s="19" t="s">
        <v>15</v>
      </c>
      <c r="C2086" s="19" t="s">
        <v>78</v>
      </c>
      <c r="D2086" s="19" t="s">
        <v>78</v>
      </c>
      <c r="E2086" s="19" t="s">
        <v>5</v>
      </c>
      <c r="F2086" s="19" t="s">
        <v>163</v>
      </c>
      <c r="G2086" s="14">
        <v>52.358272565488306</v>
      </c>
      <c r="H2086" s="14">
        <v>9.4518214213120348</v>
      </c>
      <c r="I2086" s="14">
        <v>8.1445475137056301E-7</v>
      </c>
      <c r="J2086" s="14"/>
      <c r="K2086" s="14">
        <v>61.81009480125509</v>
      </c>
      <c r="L2086" s="18">
        <v>61.810094801255083</v>
      </c>
      <c r="M2086" s="18"/>
      <c r="N2086" s="18"/>
      <c r="O2086" s="18"/>
      <c r="P2086" s="18">
        <v>61.810094801255083</v>
      </c>
      <c r="Q2086" s="17">
        <v>143.59901606246342</v>
      </c>
      <c r="R2086" s="17">
        <v>143.59901557566761</v>
      </c>
      <c r="S2086" s="17"/>
      <c r="T2086" s="17"/>
    </row>
    <row r="2087" spans="1:20" x14ac:dyDescent="0.25">
      <c r="A2087" s="19" t="s">
        <v>168</v>
      </c>
      <c r="B2087" s="19" t="s">
        <v>15</v>
      </c>
      <c r="C2087" s="19" t="s">
        <v>78</v>
      </c>
      <c r="D2087" s="19" t="s">
        <v>78</v>
      </c>
      <c r="E2087" s="19" t="s">
        <v>5</v>
      </c>
      <c r="F2087" s="19" t="s">
        <v>169</v>
      </c>
      <c r="G2087" s="14">
        <v>19.801939764251994</v>
      </c>
      <c r="H2087" s="14">
        <v>4.2005626166692656</v>
      </c>
      <c r="I2087" s="14">
        <v>5.0340088895553359E-7</v>
      </c>
      <c r="J2087" s="14"/>
      <c r="K2087" s="14">
        <v>24.002502884322148</v>
      </c>
      <c r="L2087" s="18">
        <v>24.002502884322148</v>
      </c>
      <c r="M2087" s="18"/>
      <c r="N2087" s="18"/>
      <c r="O2087" s="18"/>
      <c r="P2087" s="18">
        <v>24.002502884322148</v>
      </c>
      <c r="Q2087" s="17">
        <v>175.08639525438224</v>
      </c>
      <c r="R2087" s="17"/>
      <c r="S2087" s="17"/>
      <c r="T2087" s="17"/>
    </row>
    <row r="2088" spans="1:20" x14ac:dyDescent="0.25">
      <c r="A2088" s="19" t="s">
        <v>168</v>
      </c>
      <c r="B2088" s="19" t="s">
        <v>15</v>
      </c>
      <c r="C2088" s="19" t="s">
        <v>78</v>
      </c>
      <c r="D2088" s="19" t="s">
        <v>78</v>
      </c>
      <c r="E2088" s="19" t="s">
        <v>6</v>
      </c>
      <c r="F2088" s="19" t="s">
        <v>161</v>
      </c>
      <c r="G2088" s="14">
        <v>55.81269088073946</v>
      </c>
      <c r="H2088" s="14">
        <v>13.081402615501574</v>
      </c>
      <c r="I2088" s="14">
        <v>1.6160137392620917E-6</v>
      </c>
      <c r="J2088" s="14"/>
      <c r="K2088" s="14">
        <v>68.89409511225476</v>
      </c>
      <c r="L2088" s="18">
        <v>68.89409511225476</v>
      </c>
      <c r="M2088" s="18"/>
      <c r="N2088" s="18"/>
      <c r="O2088" s="18"/>
      <c r="P2088" s="18">
        <v>68.89409511225476</v>
      </c>
      <c r="Q2088" s="17">
        <v>228.64189957825607</v>
      </c>
      <c r="R2088" s="17">
        <v>228.64189652097477</v>
      </c>
      <c r="S2088" s="17"/>
      <c r="T2088" s="17"/>
    </row>
    <row r="2089" spans="1:20" x14ac:dyDescent="0.25">
      <c r="A2089" s="19" t="s">
        <v>168</v>
      </c>
      <c r="B2089" s="19" t="s">
        <v>15</v>
      </c>
      <c r="C2089" s="19" t="s">
        <v>78</v>
      </c>
      <c r="D2089" s="19" t="s">
        <v>78</v>
      </c>
      <c r="E2089" s="19" t="s">
        <v>6</v>
      </c>
      <c r="F2089" s="19" t="s">
        <v>162</v>
      </c>
      <c r="G2089" s="14">
        <v>51.431840954589767</v>
      </c>
      <c r="H2089" s="14">
        <v>10.039113066667616</v>
      </c>
      <c r="I2089" s="14">
        <v>7.3284783909720073E-7</v>
      </c>
      <c r="J2089" s="14"/>
      <c r="K2089" s="14">
        <v>61.470954754105222</v>
      </c>
      <c r="L2089" s="18">
        <v>61.470954754105243</v>
      </c>
      <c r="M2089" s="18"/>
      <c r="N2089" s="18"/>
      <c r="O2089" s="18"/>
      <c r="P2089" s="18">
        <v>61.470954754105243</v>
      </c>
      <c r="Q2089" s="17">
        <v>158.75821855587935</v>
      </c>
      <c r="R2089" s="17">
        <v>158.75821825356687</v>
      </c>
      <c r="S2089" s="17"/>
      <c r="T2089" s="17"/>
    </row>
    <row r="2090" spans="1:20" x14ac:dyDescent="0.25">
      <c r="A2090" s="19" t="s">
        <v>168</v>
      </c>
      <c r="B2090" s="19" t="s">
        <v>15</v>
      </c>
      <c r="C2090" s="19" t="s">
        <v>78</v>
      </c>
      <c r="D2090" s="19" t="s">
        <v>78</v>
      </c>
      <c r="E2090" s="19" t="s">
        <v>6</v>
      </c>
      <c r="F2090" s="19" t="s">
        <v>163</v>
      </c>
      <c r="G2090" s="14">
        <v>51.827199304968985</v>
      </c>
      <c r="H2090" s="14">
        <v>9.2935338097646056</v>
      </c>
      <c r="I2090" s="14">
        <v>9.9494932298883894E-7</v>
      </c>
      <c r="J2090" s="14"/>
      <c r="K2090" s="14">
        <v>61.120734109682914</v>
      </c>
      <c r="L2090" s="18">
        <v>61.120734109682914</v>
      </c>
      <c r="M2090" s="18"/>
      <c r="N2090" s="18"/>
      <c r="O2090" s="18"/>
      <c r="P2090" s="18">
        <v>61.120734109682914</v>
      </c>
      <c r="Q2090" s="17">
        <v>160.93903913921582</v>
      </c>
      <c r="R2090" s="17">
        <v>160.93903841780511</v>
      </c>
      <c r="S2090" s="17"/>
      <c r="T2090" s="17"/>
    </row>
    <row r="2091" spans="1:20" x14ac:dyDescent="0.25">
      <c r="A2091" s="19" t="s">
        <v>168</v>
      </c>
      <c r="B2091" s="19" t="s">
        <v>15</v>
      </c>
      <c r="C2091" s="19" t="s">
        <v>78</v>
      </c>
      <c r="D2091" s="19" t="s">
        <v>78</v>
      </c>
      <c r="E2091" s="19" t="s">
        <v>6</v>
      </c>
      <c r="F2091" s="19" t="s">
        <v>169</v>
      </c>
      <c r="G2091" s="14">
        <v>19.59882970263417</v>
      </c>
      <c r="H2091" s="14">
        <v>4.1747893428423071</v>
      </c>
      <c r="I2091" s="14">
        <v>4.4535911300193486E-7</v>
      </c>
      <c r="J2091" s="14"/>
      <c r="K2091" s="14">
        <v>23.773619490835589</v>
      </c>
      <c r="L2091" s="18">
        <v>23.773619490835589</v>
      </c>
      <c r="M2091" s="18"/>
      <c r="N2091" s="18"/>
      <c r="O2091" s="18"/>
      <c r="P2091" s="18">
        <v>23.773619490835589</v>
      </c>
      <c r="Q2091" s="17">
        <v>196.16653282305822</v>
      </c>
      <c r="R2091" s="17"/>
      <c r="S2091" s="17"/>
      <c r="T2091" s="17"/>
    </row>
    <row r="2092" spans="1:20" x14ac:dyDescent="0.25">
      <c r="A2092" s="19" t="s">
        <v>168</v>
      </c>
      <c r="B2092" s="19" t="s">
        <v>15</v>
      </c>
      <c r="C2092" s="19" t="s">
        <v>78</v>
      </c>
      <c r="D2092" s="19" t="s">
        <v>78</v>
      </c>
      <c r="E2092" s="19" t="s">
        <v>7</v>
      </c>
      <c r="F2092" s="19" t="s">
        <v>161</v>
      </c>
      <c r="G2092" s="14">
        <v>55.102010519920086</v>
      </c>
      <c r="H2092" s="14">
        <v>13.081402634641661</v>
      </c>
      <c r="I2092" s="14">
        <v>1.3133353380368316E-6</v>
      </c>
      <c r="J2092" s="14"/>
      <c r="K2092" s="14">
        <v>68.18341446789708</v>
      </c>
      <c r="L2092" s="18">
        <v>68.183414467897094</v>
      </c>
      <c r="M2092" s="18"/>
      <c r="N2092" s="18"/>
      <c r="O2092" s="18"/>
      <c r="P2092" s="18">
        <v>68.183414467897094</v>
      </c>
      <c r="Q2092" s="17">
        <v>244.14010212873069</v>
      </c>
      <c r="R2092" s="17">
        <v>244.14009923270646</v>
      </c>
      <c r="S2092" s="17"/>
      <c r="T2092" s="17"/>
    </row>
    <row r="2093" spans="1:20" x14ac:dyDescent="0.25">
      <c r="A2093" s="19" t="s">
        <v>168</v>
      </c>
      <c r="B2093" s="19" t="s">
        <v>15</v>
      </c>
      <c r="C2093" s="19" t="s">
        <v>78</v>
      </c>
      <c r="D2093" s="19" t="s">
        <v>78</v>
      </c>
      <c r="E2093" s="19" t="s">
        <v>7</v>
      </c>
      <c r="F2093" s="19" t="s">
        <v>162</v>
      </c>
      <c r="G2093" s="14">
        <v>49.695485120191016</v>
      </c>
      <c r="H2093" s="14">
        <v>10.082057982748719</v>
      </c>
      <c r="I2093" s="14">
        <v>8.7103996604246021E-7</v>
      </c>
      <c r="J2093" s="14"/>
      <c r="K2093" s="14">
        <v>59.777543973979697</v>
      </c>
      <c r="L2093" s="18">
        <v>59.777543973979711</v>
      </c>
      <c r="M2093" s="18"/>
      <c r="N2093" s="18"/>
      <c r="O2093" s="18"/>
      <c r="P2093" s="18">
        <v>59.777543973979711</v>
      </c>
      <c r="Q2093" s="17">
        <v>174.07778295995439</v>
      </c>
      <c r="R2093" s="17">
        <v>174.07778284708752</v>
      </c>
      <c r="S2093" s="17"/>
      <c r="T2093" s="17"/>
    </row>
    <row r="2094" spans="1:20" x14ac:dyDescent="0.25">
      <c r="A2094" s="19" t="s">
        <v>168</v>
      </c>
      <c r="B2094" s="19" t="s">
        <v>15</v>
      </c>
      <c r="C2094" s="19" t="s">
        <v>78</v>
      </c>
      <c r="D2094" s="19" t="s">
        <v>78</v>
      </c>
      <c r="E2094" s="19" t="s">
        <v>7</v>
      </c>
      <c r="F2094" s="19" t="s">
        <v>163</v>
      </c>
      <c r="G2094" s="14">
        <v>50.686175281784472</v>
      </c>
      <c r="H2094" s="14">
        <v>8.2322130082809561</v>
      </c>
      <c r="I2094" s="14">
        <v>1.216862245770171E-6</v>
      </c>
      <c r="J2094" s="14"/>
      <c r="K2094" s="14">
        <v>58.918389506927674</v>
      </c>
      <c r="L2094" s="18">
        <v>58.918389506927682</v>
      </c>
      <c r="M2094" s="18"/>
      <c r="N2094" s="18"/>
      <c r="O2094" s="18"/>
      <c r="P2094" s="18">
        <v>58.918389506927682</v>
      </c>
      <c r="Q2094" s="17">
        <v>180.40066546426846</v>
      </c>
      <c r="R2094" s="17">
        <v>180.40066475169459</v>
      </c>
      <c r="S2094" s="17"/>
      <c r="T2094" s="17"/>
    </row>
    <row r="2095" spans="1:20" x14ac:dyDescent="0.25">
      <c r="A2095" s="19" t="s">
        <v>168</v>
      </c>
      <c r="B2095" s="19" t="s">
        <v>15</v>
      </c>
      <c r="C2095" s="19" t="s">
        <v>78</v>
      </c>
      <c r="D2095" s="19" t="s">
        <v>78</v>
      </c>
      <c r="E2095" s="19" t="s">
        <v>7</v>
      </c>
      <c r="F2095" s="19" t="s">
        <v>169</v>
      </c>
      <c r="G2095" s="14">
        <v>19.189669007038937</v>
      </c>
      <c r="H2095" s="14">
        <v>4.1141408465826892</v>
      </c>
      <c r="I2095" s="14">
        <v>4.2031062202358597E-7</v>
      </c>
      <c r="J2095" s="14"/>
      <c r="K2095" s="14">
        <v>23.303810273932246</v>
      </c>
      <c r="L2095" s="18">
        <v>23.303810273932246</v>
      </c>
      <c r="M2095" s="18"/>
      <c r="N2095" s="18"/>
      <c r="O2095" s="18"/>
      <c r="P2095" s="18">
        <v>23.303810273932246</v>
      </c>
      <c r="Q2095" s="17">
        <v>212.58239722754649</v>
      </c>
      <c r="R2095" s="17"/>
      <c r="S2095" s="17"/>
      <c r="T2095" s="17"/>
    </row>
    <row r="2096" spans="1:20" x14ac:dyDescent="0.25">
      <c r="A2096" s="19" t="s">
        <v>168</v>
      </c>
      <c r="B2096" s="19" t="s">
        <v>15</v>
      </c>
      <c r="C2096" s="19" t="s">
        <v>78</v>
      </c>
      <c r="D2096" s="19" t="s">
        <v>78</v>
      </c>
      <c r="E2096" s="19" t="s">
        <v>8</v>
      </c>
      <c r="F2096" s="19" t="s">
        <v>161</v>
      </c>
      <c r="G2096" s="14">
        <v>54.45636555868775</v>
      </c>
      <c r="H2096" s="14">
        <v>13.081402622993926</v>
      </c>
      <c r="I2096" s="14">
        <v>1.0676907926499765E-6</v>
      </c>
      <c r="J2096" s="14"/>
      <c r="K2096" s="14">
        <v>67.53776924937246</v>
      </c>
      <c r="L2096" s="18">
        <v>67.53776924937246</v>
      </c>
      <c r="M2096" s="18"/>
      <c r="N2096" s="18"/>
      <c r="O2096" s="18"/>
      <c r="P2096" s="18">
        <v>67.53776924937246</v>
      </c>
      <c r="Q2096" s="17">
        <v>268.21265459142307</v>
      </c>
      <c r="R2096" s="17">
        <v>268.21265120882373</v>
      </c>
      <c r="S2096" s="17"/>
      <c r="T2096" s="17"/>
    </row>
    <row r="2097" spans="1:20" x14ac:dyDescent="0.25">
      <c r="A2097" s="19" t="s">
        <v>168</v>
      </c>
      <c r="B2097" s="19" t="s">
        <v>15</v>
      </c>
      <c r="C2097" s="19" t="s">
        <v>78</v>
      </c>
      <c r="D2097" s="19" t="s">
        <v>78</v>
      </c>
      <c r="E2097" s="19" t="s">
        <v>8</v>
      </c>
      <c r="F2097" s="19" t="s">
        <v>162</v>
      </c>
      <c r="G2097" s="14">
        <v>49.03828301274374</v>
      </c>
      <c r="H2097" s="14">
        <v>9.002283700039813</v>
      </c>
      <c r="I2097" s="14">
        <v>9.5525659079556305E-7</v>
      </c>
      <c r="J2097" s="14"/>
      <c r="K2097" s="14">
        <v>58.04056766804014</v>
      </c>
      <c r="L2097" s="18">
        <v>58.040567668040154</v>
      </c>
      <c r="M2097" s="18"/>
      <c r="N2097" s="18"/>
      <c r="O2097" s="18"/>
      <c r="P2097" s="18">
        <v>58.040567668040154</v>
      </c>
      <c r="Q2097" s="17">
        <v>198.28371506376516</v>
      </c>
      <c r="R2097" s="17">
        <v>198.28371504803368</v>
      </c>
      <c r="S2097" s="17"/>
      <c r="T2097" s="17"/>
    </row>
    <row r="2098" spans="1:20" x14ac:dyDescent="0.25">
      <c r="A2098" s="19" t="s">
        <v>168</v>
      </c>
      <c r="B2098" s="19" t="s">
        <v>15</v>
      </c>
      <c r="C2098" s="19" t="s">
        <v>78</v>
      </c>
      <c r="D2098" s="19" t="s">
        <v>78</v>
      </c>
      <c r="E2098" s="19" t="s">
        <v>8</v>
      </c>
      <c r="F2098" s="19" t="s">
        <v>163</v>
      </c>
      <c r="G2098" s="14">
        <v>49.864161431631338</v>
      </c>
      <c r="H2098" s="14">
        <v>7.503670824701004</v>
      </c>
      <c r="I2098" s="14">
        <v>1.487781415690925E-6</v>
      </c>
      <c r="J2098" s="14"/>
      <c r="K2098" s="14">
        <v>57.36783374411376</v>
      </c>
      <c r="L2098" s="18">
        <v>57.367833744113774</v>
      </c>
      <c r="M2098" s="18"/>
      <c r="N2098" s="18"/>
      <c r="O2098" s="18"/>
      <c r="P2098" s="18">
        <v>57.367833744113774</v>
      </c>
      <c r="Q2098" s="17">
        <v>204.38312146467672</v>
      </c>
      <c r="R2098" s="17">
        <v>204.38312063102347</v>
      </c>
      <c r="S2098" s="17"/>
      <c r="T2098" s="17"/>
    </row>
    <row r="2099" spans="1:20" x14ac:dyDescent="0.25">
      <c r="A2099" s="19" t="s">
        <v>168</v>
      </c>
      <c r="B2099" s="19" t="s">
        <v>15</v>
      </c>
      <c r="C2099" s="19" t="s">
        <v>78</v>
      </c>
      <c r="D2099" s="19" t="s">
        <v>78</v>
      </c>
      <c r="E2099" s="19" t="s">
        <v>8</v>
      </c>
      <c r="F2099" s="19" t="s">
        <v>169</v>
      </c>
      <c r="G2099" s="14">
        <v>18.941686867530251</v>
      </c>
      <c r="H2099" s="14">
        <v>3.9393983151441279</v>
      </c>
      <c r="I2099" s="14">
        <v>4.0226065372325067E-7</v>
      </c>
      <c r="J2099" s="14"/>
      <c r="K2099" s="14">
        <v>22.881085584935029</v>
      </c>
      <c r="L2099" s="18">
        <v>22.881085584935033</v>
      </c>
      <c r="M2099" s="18"/>
      <c r="N2099" s="18"/>
      <c r="O2099" s="18"/>
      <c r="P2099" s="18">
        <v>22.881085584935033</v>
      </c>
      <c r="Q2099" s="17">
        <v>237.00455835027046</v>
      </c>
      <c r="R2099" s="17"/>
      <c r="S2099" s="17"/>
      <c r="T2099" s="17"/>
    </row>
    <row r="2100" spans="1:20" x14ac:dyDescent="0.25">
      <c r="A2100" s="19" t="s">
        <v>168</v>
      </c>
      <c r="B2100" s="19" t="s">
        <v>15</v>
      </c>
      <c r="C2100" s="19" t="s">
        <v>78</v>
      </c>
      <c r="D2100" s="19" t="s">
        <v>78</v>
      </c>
      <c r="E2100" s="19" t="s">
        <v>9</v>
      </c>
      <c r="F2100" s="19" t="s">
        <v>161</v>
      </c>
      <c r="G2100" s="14">
        <v>53.65449536671143</v>
      </c>
      <c r="H2100" s="14">
        <v>13.081402259376505</v>
      </c>
      <c r="I2100" s="14">
        <v>8.8285540145606853E-7</v>
      </c>
      <c r="J2100" s="14"/>
      <c r="K2100" s="14">
        <v>66.735898508943336</v>
      </c>
      <c r="L2100" s="18">
        <v>66.73589850894335</v>
      </c>
      <c r="M2100" s="18"/>
      <c r="N2100" s="18"/>
      <c r="O2100" s="18"/>
      <c r="P2100" s="18">
        <v>66.73589850894335</v>
      </c>
      <c r="Q2100" s="17">
        <v>270.89464780582023</v>
      </c>
      <c r="R2100" s="17">
        <v>270.89464535993346</v>
      </c>
      <c r="S2100" s="17"/>
      <c r="T2100" s="17"/>
    </row>
    <row r="2101" spans="1:20" x14ac:dyDescent="0.25">
      <c r="A2101" s="19" t="s">
        <v>168</v>
      </c>
      <c r="B2101" s="19" t="s">
        <v>15</v>
      </c>
      <c r="C2101" s="19" t="s">
        <v>78</v>
      </c>
      <c r="D2101" s="19" t="s">
        <v>78</v>
      </c>
      <c r="E2101" s="19" t="s">
        <v>9</v>
      </c>
      <c r="F2101" s="19" t="s">
        <v>162</v>
      </c>
      <c r="G2101" s="14">
        <v>46.881602842473292</v>
      </c>
      <c r="H2101" s="14">
        <v>8.9551933862675757</v>
      </c>
      <c r="I2101" s="14">
        <v>9.1155219244406527E-7</v>
      </c>
      <c r="J2101" s="14"/>
      <c r="K2101" s="14">
        <v>55.836797140293058</v>
      </c>
      <c r="L2101" s="18">
        <v>55.836797140293072</v>
      </c>
      <c r="M2101" s="18"/>
      <c r="N2101" s="18"/>
      <c r="O2101" s="18"/>
      <c r="P2101" s="18">
        <v>55.836797140293072</v>
      </c>
      <c r="Q2101" s="17">
        <v>213.00678554857586</v>
      </c>
      <c r="R2101" s="17">
        <v>213.00678654700312</v>
      </c>
      <c r="S2101" s="17"/>
      <c r="T2101" s="17"/>
    </row>
    <row r="2102" spans="1:20" x14ac:dyDescent="0.25">
      <c r="A2102" s="19" t="s">
        <v>168</v>
      </c>
      <c r="B2102" s="19" t="s">
        <v>15</v>
      </c>
      <c r="C2102" s="19" t="s">
        <v>78</v>
      </c>
      <c r="D2102" s="19" t="s">
        <v>78</v>
      </c>
      <c r="E2102" s="19" t="s">
        <v>9</v>
      </c>
      <c r="F2102" s="19" t="s">
        <v>163</v>
      </c>
      <c r="G2102" s="14">
        <v>48.048500152591103</v>
      </c>
      <c r="H2102" s="14">
        <v>6.8216239212731855</v>
      </c>
      <c r="I2102" s="14">
        <v>1.5200354496822948E-6</v>
      </c>
      <c r="J2102" s="14"/>
      <c r="K2102" s="14">
        <v>54.870125593899736</v>
      </c>
      <c r="L2102" s="18">
        <v>54.870125593899751</v>
      </c>
      <c r="M2102" s="18"/>
      <c r="N2102" s="18"/>
      <c r="O2102" s="18"/>
      <c r="P2102" s="18">
        <v>54.870125593899751</v>
      </c>
      <c r="Q2102" s="17">
        <v>222.98022659678531</v>
      </c>
      <c r="R2102" s="17">
        <v>222.9802269566737</v>
      </c>
      <c r="S2102" s="17"/>
      <c r="T2102" s="17"/>
    </row>
    <row r="2103" spans="1:20" x14ac:dyDescent="0.25">
      <c r="A2103" s="19" t="s">
        <v>168</v>
      </c>
      <c r="B2103" s="19" t="s">
        <v>15</v>
      </c>
      <c r="C2103" s="19" t="s">
        <v>78</v>
      </c>
      <c r="D2103" s="19" t="s">
        <v>78</v>
      </c>
      <c r="E2103" s="19" t="s">
        <v>9</v>
      </c>
      <c r="F2103" s="19" t="s">
        <v>169</v>
      </c>
      <c r="G2103" s="14">
        <v>18.423572002665633</v>
      </c>
      <c r="H2103" s="14">
        <v>3.8914605029369471</v>
      </c>
      <c r="I2103" s="14">
        <v>3.6519099944005064E-7</v>
      </c>
      <c r="J2103" s="14"/>
      <c r="K2103" s="14">
        <v>22.31503287079358</v>
      </c>
      <c r="L2103" s="18">
        <v>22.315032870793587</v>
      </c>
      <c r="M2103" s="18"/>
      <c r="N2103" s="18"/>
      <c r="O2103" s="18"/>
      <c r="P2103" s="18">
        <v>22.315032870793587</v>
      </c>
      <c r="Q2103" s="17">
        <v>246.20836828147154</v>
      </c>
      <c r="R2103" s="17"/>
      <c r="S2103" s="17"/>
      <c r="T2103" s="17"/>
    </row>
    <row r="2104" spans="1:20" x14ac:dyDescent="0.25">
      <c r="A2104" s="19" t="s">
        <v>168</v>
      </c>
      <c r="B2104" s="19" t="s">
        <v>15</v>
      </c>
      <c r="C2104" s="19" t="s">
        <v>79</v>
      </c>
      <c r="D2104" s="19" t="s">
        <v>79</v>
      </c>
      <c r="E2104" s="19" t="s">
        <v>2</v>
      </c>
      <c r="F2104" s="19" t="s">
        <v>161</v>
      </c>
      <c r="G2104" s="14">
        <v>90.607672597574563</v>
      </c>
      <c r="H2104" s="14">
        <v>2.3854641830923649E-7</v>
      </c>
      <c r="I2104" s="14"/>
      <c r="J2104" s="14"/>
      <c r="K2104" s="14">
        <v>90.607672836120983</v>
      </c>
      <c r="L2104" s="18">
        <v>76.572191100266139</v>
      </c>
      <c r="M2104" s="18">
        <v>14.035481537830155</v>
      </c>
      <c r="N2104" s="18"/>
      <c r="O2104" s="18"/>
      <c r="P2104" s="18">
        <v>90.60767263809629</v>
      </c>
      <c r="Q2104" s="17">
        <v>79.744370914176187</v>
      </c>
      <c r="R2104" s="17">
        <v>79.74437076858149</v>
      </c>
      <c r="S2104" s="17"/>
      <c r="T2104" s="17"/>
    </row>
    <row r="2105" spans="1:20" x14ac:dyDescent="0.25">
      <c r="A2105" s="19" t="s">
        <v>168</v>
      </c>
      <c r="B2105" s="19" t="s">
        <v>15</v>
      </c>
      <c r="C2105" s="19" t="s">
        <v>79</v>
      </c>
      <c r="D2105" s="19" t="s">
        <v>79</v>
      </c>
      <c r="E2105" s="19" t="s">
        <v>2</v>
      </c>
      <c r="F2105" s="19" t="s">
        <v>162</v>
      </c>
      <c r="G2105" s="14">
        <v>90.381125328693216</v>
      </c>
      <c r="H2105" s="14">
        <v>5.498004906671549E-7</v>
      </c>
      <c r="I2105" s="14"/>
      <c r="J2105" s="14"/>
      <c r="K2105" s="14">
        <v>90.381125878493705</v>
      </c>
      <c r="L2105" s="18">
        <v>76.345644519660723</v>
      </c>
      <c r="M2105" s="18">
        <v>14.03548127185678</v>
      </c>
      <c r="N2105" s="18"/>
      <c r="O2105" s="18"/>
      <c r="P2105" s="18">
        <v>90.381125791517505</v>
      </c>
      <c r="Q2105" s="17">
        <v>79.389167047486751</v>
      </c>
      <c r="R2105" s="17">
        <v>79.389166849825031</v>
      </c>
      <c r="S2105" s="17"/>
      <c r="T2105" s="17"/>
    </row>
    <row r="2106" spans="1:20" x14ac:dyDescent="0.25">
      <c r="A2106" s="19" t="s">
        <v>168</v>
      </c>
      <c r="B2106" s="19" t="s">
        <v>15</v>
      </c>
      <c r="C2106" s="19" t="s">
        <v>79</v>
      </c>
      <c r="D2106" s="19" t="s">
        <v>79</v>
      </c>
      <c r="E2106" s="19" t="s">
        <v>2</v>
      </c>
      <c r="F2106" s="19" t="s">
        <v>163</v>
      </c>
      <c r="G2106" s="14">
        <v>83.750865599797706</v>
      </c>
      <c r="H2106" s="14">
        <v>6.6056740761435968E-7</v>
      </c>
      <c r="I2106" s="14"/>
      <c r="J2106" s="14"/>
      <c r="K2106" s="14">
        <v>83.750866260365115</v>
      </c>
      <c r="L2106" s="18">
        <v>81.404316891731071</v>
      </c>
      <c r="M2106" s="18">
        <v>2.3465493115846598</v>
      </c>
      <c r="N2106" s="18"/>
      <c r="O2106" s="18"/>
      <c r="P2106" s="18">
        <v>83.750866203315724</v>
      </c>
      <c r="Q2106" s="17">
        <v>68.993568960326712</v>
      </c>
      <c r="R2106" s="17">
        <v>68.993568964789262</v>
      </c>
      <c r="S2106" s="17"/>
      <c r="T2106" s="17"/>
    </row>
    <row r="2107" spans="1:20" x14ac:dyDescent="0.25">
      <c r="A2107" s="19" t="s">
        <v>168</v>
      </c>
      <c r="B2107" s="19" t="s">
        <v>15</v>
      </c>
      <c r="C2107" s="19" t="s">
        <v>79</v>
      </c>
      <c r="D2107" s="19" t="s">
        <v>79</v>
      </c>
      <c r="E2107" s="19" t="s">
        <v>2</v>
      </c>
      <c r="F2107" s="19" t="s">
        <v>169</v>
      </c>
      <c r="G2107" s="14">
        <v>32.619492791986787</v>
      </c>
      <c r="H2107" s="14">
        <v>1.5058523270273915E-7</v>
      </c>
      <c r="I2107" s="14"/>
      <c r="J2107" s="14"/>
      <c r="K2107" s="14">
        <v>32.619492942572023</v>
      </c>
      <c r="L2107" s="18">
        <v>28.221255960995315</v>
      </c>
      <c r="M2107" s="18">
        <v>4.3982369313639804</v>
      </c>
      <c r="N2107" s="18"/>
      <c r="O2107" s="18"/>
      <c r="P2107" s="18">
        <v>32.619492892359297</v>
      </c>
      <c r="Q2107" s="17">
        <v>77.706395815557215</v>
      </c>
      <c r="R2107" s="17"/>
      <c r="S2107" s="17"/>
      <c r="T2107" s="17"/>
    </row>
    <row r="2108" spans="1:20" x14ac:dyDescent="0.25">
      <c r="A2108" s="19" t="s">
        <v>168</v>
      </c>
      <c r="B2108" s="19" t="s">
        <v>15</v>
      </c>
      <c r="C2108" s="19" t="s">
        <v>79</v>
      </c>
      <c r="D2108" s="19" t="s">
        <v>79</v>
      </c>
      <c r="E2108" s="19" t="s">
        <v>3</v>
      </c>
      <c r="F2108" s="19" t="s">
        <v>161</v>
      </c>
      <c r="G2108" s="14">
        <v>98.080307226212639</v>
      </c>
      <c r="H2108" s="14">
        <v>8.0463666658603257E-7</v>
      </c>
      <c r="I2108" s="14"/>
      <c r="J2108" s="14"/>
      <c r="K2108" s="14">
        <v>98.080308030849309</v>
      </c>
      <c r="L2108" s="18">
        <v>84.04482572420865</v>
      </c>
      <c r="M2108" s="18">
        <v>14.035482072035316</v>
      </c>
      <c r="N2108" s="18"/>
      <c r="O2108" s="18"/>
      <c r="P2108" s="18">
        <v>98.080307796243972</v>
      </c>
      <c r="Q2108" s="17">
        <v>88.741862058139958</v>
      </c>
      <c r="R2108" s="17">
        <v>88.741861798749795</v>
      </c>
      <c r="S2108" s="17"/>
      <c r="T2108" s="17"/>
    </row>
    <row r="2109" spans="1:20" x14ac:dyDescent="0.25">
      <c r="A2109" s="19" t="s">
        <v>168</v>
      </c>
      <c r="B2109" s="19" t="s">
        <v>15</v>
      </c>
      <c r="C2109" s="19" t="s">
        <v>79</v>
      </c>
      <c r="D2109" s="19" t="s">
        <v>79</v>
      </c>
      <c r="E2109" s="19" t="s">
        <v>3</v>
      </c>
      <c r="F2109" s="19" t="s">
        <v>162</v>
      </c>
      <c r="G2109" s="14">
        <v>95.386461661321135</v>
      </c>
      <c r="H2109" s="14">
        <v>1.3084857619954202E-6</v>
      </c>
      <c r="I2109" s="14"/>
      <c r="J2109" s="14"/>
      <c r="K2109" s="14">
        <v>95.3864629698069</v>
      </c>
      <c r="L2109" s="18">
        <v>85.75817228509338</v>
      </c>
      <c r="M2109" s="18">
        <v>9.6282904979044179</v>
      </c>
      <c r="N2109" s="18"/>
      <c r="O2109" s="18"/>
      <c r="P2109" s="18">
        <v>95.386462782997796</v>
      </c>
      <c r="Q2109" s="17">
        <v>84.383400298161746</v>
      </c>
      <c r="R2109" s="17">
        <v>84.38340021936628</v>
      </c>
      <c r="S2109" s="17"/>
      <c r="T2109" s="17"/>
    </row>
    <row r="2110" spans="1:20" x14ac:dyDescent="0.25">
      <c r="A2110" s="19" t="s">
        <v>168</v>
      </c>
      <c r="B2110" s="19" t="s">
        <v>15</v>
      </c>
      <c r="C2110" s="19" t="s">
        <v>79</v>
      </c>
      <c r="D2110" s="19" t="s">
        <v>79</v>
      </c>
      <c r="E2110" s="19" t="s">
        <v>3</v>
      </c>
      <c r="F2110" s="19" t="s">
        <v>163</v>
      </c>
      <c r="G2110" s="14">
        <v>89.818676877692781</v>
      </c>
      <c r="H2110" s="14">
        <v>1.5606115708564106E-6</v>
      </c>
      <c r="I2110" s="14"/>
      <c r="J2110" s="14"/>
      <c r="K2110" s="14">
        <v>89.818678438304346</v>
      </c>
      <c r="L2110" s="18">
        <v>89.81867675492613</v>
      </c>
      <c r="M2110" s="18">
        <v>1.6738850485235972E-6</v>
      </c>
      <c r="N2110" s="18"/>
      <c r="O2110" s="18"/>
      <c r="P2110" s="18">
        <v>89.818678428811182</v>
      </c>
      <c r="Q2110" s="17">
        <v>75.375097544540921</v>
      </c>
      <c r="R2110" s="17">
        <v>75.375097722174942</v>
      </c>
      <c r="S2110" s="17"/>
      <c r="T2110" s="17"/>
    </row>
    <row r="2111" spans="1:20" x14ac:dyDescent="0.25">
      <c r="A2111" s="19" t="s">
        <v>168</v>
      </c>
      <c r="B2111" s="19" t="s">
        <v>15</v>
      </c>
      <c r="C2111" s="19" t="s">
        <v>79</v>
      </c>
      <c r="D2111" s="19" t="s">
        <v>79</v>
      </c>
      <c r="E2111" s="19" t="s">
        <v>3</v>
      </c>
      <c r="F2111" s="19" t="s">
        <v>169</v>
      </c>
      <c r="G2111" s="14">
        <v>34.963829588172402</v>
      </c>
      <c r="H2111" s="14">
        <v>4.0102471881779182E-7</v>
      </c>
      <c r="I2111" s="14"/>
      <c r="J2111" s="14"/>
      <c r="K2111" s="14">
        <v>34.963829989197116</v>
      </c>
      <c r="L2111" s="18">
        <v>31.239941740546808</v>
      </c>
      <c r="M2111" s="18">
        <v>3.7238881827118662</v>
      </c>
      <c r="N2111" s="18"/>
      <c r="O2111" s="18"/>
      <c r="P2111" s="18">
        <v>34.963829923258672</v>
      </c>
      <c r="Q2111" s="17">
        <v>84.923381121122731</v>
      </c>
      <c r="R2111" s="17"/>
      <c r="S2111" s="17"/>
      <c r="T2111" s="17"/>
    </row>
    <row r="2112" spans="1:20" x14ac:dyDescent="0.25">
      <c r="A2112" s="19" t="s">
        <v>168</v>
      </c>
      <c r="B2112" s="19" t="s">
        <v>15</v>
      </c>
      <c r="C2112" s="19" t="s">
        <v>79</v>
      </c>
      <c r="D2112" s="19" t="s">
        <v>79</v>
      </c>
      <c r="E2112" s="19" t="s">
        <v>4</v>
      </c>
      <c r="F2112" s="19" t="s">
        <v>161</v>
      </c>
      <c r="G2112" s="14">
        <v>105.98763862642996</v>
      </c>
      <c r="H2112" s="14">
        <v>2.1677670868980079E-6</v>
      </c>
      <c r="I2112" s="14"/>
      <c r="J2112" s="14"/>
      <c r="K2112" s="14">
        <v>105.98764079419705</v>
      </c>
      <c r="L2112" s="18">
        <v>89.875984380490578</v>
      </c>
      <c r="M2112" s="18">
        <v>16.111656367786814</v>
      </c>
      <c r="N2112" s="18"/>
      <c r="O2112" s="18"/>
      <c r="P2112" s="18">
        <v>105.98764074827739</v>
      </c>
      <c r="Q2112" s="17">
        <v>98.136514634018909</v>
      </c>
      <c r="R2112" s="17">
        <v>98.136514554770983</v>
      </c>
      <c r="S2112" s="17"/>
      <c r="T2112" s="17"/>
    </row>
    <row r="2113" spans="1:20" x14ac:dyDescent="0.25">
      <c r="A2113" s="19" t="s">
        <v>168</v>
      </c>
      <c r="B2113" s="19" t="s">
        <v>15</v>
      </c>
      <c r="C2113" s="19" t="s">
        <v>79</v>
      </c>
      <c r="D2113" s="19" t="s">
        <v>79</v>
      </c>
      <c r="E2113" s="19" t="s">
        <v>4</v>
      </c>
      <c r="F2113" s="19" t="s">
        <v>162</v>
      </c>
      <c r="G2113" s="14">
        <v>103.41911548480314</v>
      </c>
      <c r="H2113" s="14">
        <v>3.3895056584970909E-6</v>
      </c>
      <c r="I2113" s="14"/>
      <c r="J2113" s="14"/>
      <c r="K2113" s="14">
        <v>103.41911887430881</v>
      </c>
      <c r="L2113" s="18">
        <v>91.416323698494679</v>
      </c>
      <c r="M2113" s="18">
        <v>12.002795149540516</v>
      </c>
      <c r="N2113" s="18"/>
      <c r="O2113" s="18"/>
      <c r="P2113" s="18">
        <v>103.4191188480352</v>
      </c>
      <c r="Q2113" s="17">
        <v>93.856555412450746</v>
      </c>
      <c r="R2113" s="17">
        <v>93.85655537704578</v>
      </c>
      <c r="S2113" s="17"/>
      <c r="T2113" s="17"/>
    </row>
    <row r="2114" spans="1:20" x14ac:dyDescent="0.25">
      <c r="A2114" s="19" t="s">
        <v>168</v>
      </c>
      <c r="B2114" s="19" t="s">
        <v>15</v>
      </c>
      <c r="C2114" s="19" t="s">
        <v>79</v>
      </c>
      <c r="D2114" s="19" t="s">
        <v>79</v>
      </c>
      <c r="E2114" s="19" t="s">
        <v>4</v>
      </c>
      <c r="F2114" s="19" t="s">
        <v>163</v>
      </c>
      <c r="G2114" s="14">
        <v>97.606353851604297</v>
      </c>
      <c r="H2114" s="14">
        <v>3.9887064804235082E-6</v>
      </c>
      <c r="I2114" s="14"/>
      <c r="J2114" s="14"/>
      <c r="K2114" s="14">
        <v>97.606357840310778</v>
      </c>
      <c r="L2114" s="18">
        <v>95.530180872571151</v>
      </c>
      <c r="M2114" s="18">
        <v>2.0761769677407553</v>
      </c>
      <c r="N2114" s="18"/>
      <c r="O2114" s="18"/>
      <c r="P2114" s="18">
        <v>97.606357840311901</v>
      </c>
      <c r="Q2114" s="17">
        <v>84.170684761350287</v>
      </c>
      <c r="R2114" s="17">
        <v>84.170685042354165</v>
      </c>
      <c r="S2114" s="17"/>
      <c r="T2114" s="17"/>
    </row>
    <row r="2115" spans="1:20" x14ac:dyDescent="0.25">
      <c r="A2115" s="19" t="s">
        <v>168</v>
      </c>
      <c r="B2115" s="19" t="s">
        <v>15</v>
      </c>
      <c r="C2115" s="19" t="s">
        <v>79</v>
      </c>
      <c r="D2115" s="19" t="s">
        <v>79</v>
      </c>
      <c r="E2115" s="19" t="s">
        <v>4</v>
      </c>
      <c r="F2115" s="19" t="s">
        <v>169</v>
      </c>
      <c r="G2115" s="14">
        <v>37.857625665612524</v>
      </c>
      <c r="H2115" s="14">
        <v>1.0507418577082437E-6</v>
      </c>
      <c r="I2115" s="14"/>
      <c r="J2115" s="14"/>
      <c r="K2115" s="14">
        <v>37.857626716354382</v>
      </c>
      <c r="L2115" s="18">
        <v>33.340135199548548</v>
      </c>
      <c r="M2115" s="18">
        <v>4.5174915052497751</v>
      </c>
      <c r="N2115" s="18"/>
      <c r="O2115" s="18"/>
      <c r="P2115" s="18">
        <v>37.857626704798321</v>
      </c>
      <c r="Q2115" s="17">
        <v>94.247244615419149</v>
      </c>
      <c r="R2115" s="17"/>
      <c r="S2115" s="17"/>
      <c r="T2115" s="17"/>
    </row>
    <row r="2116" spans="1:20" x14ac:dyDescent="0.25">
      <c r="A2116" s="19" t="s">
        <v>168</v>
      </c>
      <c r="B2116" s="19" t="s">
        <v>15</v>
      </c>
      <c r="C2116" s="19" t="s">
        <v>79</v>
      </c>
      <c r="D2116" s="19" t="s">
        <v>79</v>
      </c>
      <c r="E2116" s="19" t="s">
        <v>5</v>
      </c>
      <c r="F2116" s="19" t="s">
        <v>161</v>
      </c>
      <c r="G2116" s="14">
        <v>120.3855958760828</v>
      </c>
      <c r="H2116" s="14">
        <v>3.2847103803834671E-6</v>
      </c>
      <c r="I2116" s="14"/>
      <c r="J2116" s="14"/>
      <c r="K2116" s="14">
        <v>120.38559916079318</v>
      </c>
      <c r="L2116" s="18">
        <v>92.30869373841557</v>
      </c>
      <c r="M2116" s="18">
        <v>28.076905399200029</v>
      </c>
      <c r="N2116" s="18"/>
      <c r="O2116" s="18"/>
      <c r="P2116" s="18">
        <v>120.3855991376156</v>
      </c>
      <c r="Q2116" s="17">
        <v>120.04657911806945</v>
      </c>
      <c r="R2116" s="17">
        <v>120.04657892223798</v>
      </c>
      <c r="S2116" s="17"/>
      <c r="T2116" s="17"/>
    </row>
    <row r="2117" spans="1:20" x14ac:dyDescent="0.25">
      <c r="A2117" s="19" t="s">
        <v>168</v>
      </c>
      <c r="B2117" s="19" t="s">
        <v>15</v>
      </c>
      <c r="C2117" s="19" t="s">
        <v>79</v>
      </c>
      <c r="D2117" s="19" t="s">
        <v>79</v>
      </c>
      <c r="E2117" s="19" t="s">
        <v>5</v>
      </c>
      <c r="F2117" s="19" t="s">
        <v>162</v>
      </c>
      <c r="G2117" s="14">
        <v>113.02929718311395</v>
      </c>
      <c r="H2117" s="14">
        <v>4.1939536955474292E-6</v>
      </c>
      <c r="I2117" s="14"/>
      <c r="J2117" s="14"/>
      <c r="K2117" s="14">
        <v>113.02930137706765</v>
      </c>
      <c r="L2117" s="18">
        <v>97.454852646466065</v>
      </c>
      <c r="M2117" s="18">
        <v>15.574448711628458</v>
      </c>
      <c r="N2117" s="18"/>
      <c r="O2117" s="18"/>
      <c r="P2117" s="18">
        <v>113.02930135809453</v>
      </c>
      <c r="Q2117" s="17">
        <v>107.33369076523647</v>
      </c>
      <c r="R2117" s="17">
        <v>107.33369070968325</v>
      </c>
      <c r="S2117" s="17"/>
      <c r="T2117" s="17"/>
    </row>
    <row r="2118" spans="1:20" x14ac:dyDescent="0.25">
      <c r="A2118" s="19" t="s">
        <v>168</v>
      </c>
      <c r="B2118" s="19" t="s">
        <v>15</v>
      </c>
      <c r="C2118" s="19" t="s">
        <v>79</v>
      </c>
      <c r="D2118" s="19" t="s">
        <v>79</v>
      </c>
      <c r="E2118" s="19" t="s">
        <v>5</v>
      </c>
      <c r="F2118" s="19" t="s">
        <v>163</v>
      </c>
      <c r="G2118" s="14">
        <v>111.89574398386559</v>
      </c>
      <c r="H2118" s="14">
        <v>5.3406283595601533E-6</v>
      </c>
      <c r="I2118" s="14"/>
      <c r="J2118" s="14"/>
      <c r="K2118" s="14">
        <v>111.89574932449395</v>
      </c>
      <c r="L2118" s="18">
        <v>97.854323138156261</v>
      </c>
      <c r="M2118" s="18">
        <v>14.041426186340017</v>
      </c>
      <c r="N2118" s="18"/>
      <c r="O2118" s="18"/>
      <c r="P2118" s="18">
        <v>111.89574932449628</v>
      </c>
      <c r="Q2118" s="17">
        <v>105.37472537277816</v>
      </c>
      <c r="R2118" s="17">
        <v>105.37472539060769</v>
      </c>
      <c r="S2118" s="17"/>
      <c r="T2118" s="17"/>
    </row>
    <row r="2119" spans="1:20" x14ac:dyDescent="0.25">
      <c r="A2119" s="19" t="s">
        <v>168</v>
      </c>
      <c r="B2119" s="19" t="s">
        <v>15</v>
      </c>
      <c r="C2119" s="19" t="s">
        <v>79</v>
      </c>
      <c r="D2119" s="19" t="s">
        <v>79</v>
      </c>
      <c r="E2119" s="19" t="s">
        <v>5</v>
      </c>
      <c r="F2119" s="19" t="s">
        <v>169</v>
      </c>
      <c r="G2119" s="14">
        <v>42.531615834296495</v>
      </c>
      <c r="H2119" s="14">
        <v>1.4354954013685955E-6</v>
      </c>
      <c r="I2119" s="14"/>
      <c r="J2119" s="14"/>
      <c r="K2119" s="14">
        <v>42.531617269791887</v>
      </c>
      <c r="L2119" s="18">
        <v>34.654041306271665</v>
      </c>
      <c r="M2119" s="18">
        <v>7.8775759570021018</v>
      </c>
      <c r="N2119" s="18"/>
      <c r="O2119" s="18"/>
      <c r="P2119" s="18">
        <v>42.531617263273773</v>
      </c>
      <c r="Q2119" s="17">
        <v>113.18776617569996</v>
      </c>
      <c r="R2119" s="17"/>
      <c r="S2119" s="17"/>
      <c r="T2119" s="17"/>
    </row>
    <row r="2120" spans="1:20" x14ac:dyDescent="0.25">
      <c r="A2120" s="19" t="s">
        <v>168</v>
      </c>
      <c r="B2120" s="19" t="s">
        <v>15</v>
      </c>
      <c r="C2120" s="19" t="s">
        <v>79</v>
      </c>
      <c r="D2120" s="19" t="s">
        <v>79</v>
      </c>
      <c r="E2120" s="19" t="s">
        <v>6</v>
      </c>
      <c r="F2120" s="19" t="s">
        <v>161</v>
      </c>
      <c r="G2120" s="14">
        <v>123.36716073474885</v>
      </c>
      <c r="H2120" s="14">
        <v>9.9671868197633569E-6</v>
      </c>
      <c r="I2120" s="14"/>
      <c r="J2120" s="14"/>
      <c r="K2120" s="14">
        <v>123.36717070193566</v>
      </c>
      <c r="L2120" s="18">
        <v>86.243282357875486</v>
      </c>
      <c r="M2120" s="18">
        <v>37.123888327181881</v>
      </c>
      <c r="N2120" s="18"/>
      <c r="O2120" s="18"/>
      <c r="P2120" s="18">
        <v>123.36717068505737</v>
      </c>
      <c r="Q2120" s="17">
        <v>148.56851840902596</v>
      </c>
      <c r="R2120" s="17">
        <v>148.56851791743949</v>
      </c>
      <c r="S2120" s="17"/>
      <c r="T2120" s="17"/>
    </row>
    <row r="2121" spans="1:20" x14ac:dyDescent="0.25">
      <c r="A2121" s="19" t="s">
        <v>168</v>
      </c>
      <c r="B2121" s="19" t="s">
        <v>15</v>
      </c>
      <c r="C2121" s="19" t="s">
        <v>79</v>
      </c>
      <c r="D2121" s="19" t="s">
        <v>79</v>
      </c>
      <c r="E2121" s="19" t="s">
        <v>6</v>
      </c>
      <c r="F2121" s="19" t="s">
        <v>162</v>
      </c>
      <c r="G2121" s="14">
        <v>120.61218713988345</v>
      </c>
      <c r="H2121" s="14">
        <v>6.1109631476991391</v>
      </c>
      <c r="I2121" s="14"/>
      <c r="J2121" s="14"/>
      <c r="K2121" s="14">
        <v>126.72315028758258</v>
      </c>
      <c r="L2121" s="18">
        <v>89.956877056858218</v>
      </c>
      <c r="M2121" s="18">
        <v>36.766273230724188</v>
      </c>
      <c r="N2121" s="18"/>
      <c r="O2121" s="18"/>
      <c r="P2121" s="18">
        <v>126.7231502875824</v>
      </c>
      <c r="Q2121" s="17">
        <v>137.37583129738934</v>
      </c>
      <c r="R2121" s="17">
        <v>137.37583094972621</v>
      </c>
      <c r="S2121" s="17"/>
      <c r="T2121" s="17"/>
    </row>
    <row r="2122" spans="1:20" x14ac:dyDescent="0.25">
      <c r="A2122" s="19" t="s">
        <v>168</v>
      </c>
      <c r="B2122" s="19" t="s">
        <v>15</v>
      </c>
      <c r="C2122" s="19" t="s">
        <v>79</v>
      </c>
      <c r="D2122" s="19" t="s">
        <v>79</v>
      </c>
      <c r="E2122" s="19" t="s">
        <v>6</v>
      </c>
      <c r="F2122" s="19" t="s">
        <v>163</v>
      </c>
      <c r="G2122" s="14">
        <v>122.91480369892531</v>
      </c>
      <c r="H2122" s="14">
        <v>1.53973342935169</v>
      </c>
      <c r="I2122" s="14"/>
      <c r="J2122" s="14"/>
      <c r="K2122" s="14">
        <v>124.454537128277</v>
      </c>
      <c r="L2122" s="18">
        <v>87.688264366347454</v>
      </c>
      <c r="M2122" s="18">
        <v>36.766272761933678</v>
      </c>
      <c r="N2122" s="18"/>
      <c r="O2122" s="18"/>
      <c r="P2122" s="18">
        <v>124.45453712828113</v>
      </c>
      <c r="Q2122" s="17">
        <v>141.8816188906907</v>
      </c>
      <c r="R2122" s="17">
        <v>141.88161800506083</v>
      </c>
      <c r="S2122" s="17"/>
      <c r="T2122" s="17"/>
    </row>
    <row r="2123" spans="1:20" x14ac:dyDescent="0.25">
      <c r="A2123" s="19" t="s">
        <v>168</v>
      </c>
      <c r="B2123" s="19" t="s">
        <v>15</v>
      </c>
      <c r="C2123" s="19" t="s">
        <v>79</v>
      </c>
      <c r="D2123" s="19" t="s">
        <v>79</v>
      </c>
      <c r="E2123" s="19" t="s">
        <v>6</v>
      </c>
      <c r="F2123" s="19" t="s">
        <v>169</v>
      </c>
      <c r="G2123" s="14">
        <v>44.670370700578417</v>
      </c>
      <c r="H2123" s="14">
        <v>0.82878087433888947</v>
      </c>
      <c r="I2123" s="14"/>
      <c r="J2123" s="14"/>
      <c r="K2123" s="14">
        <v>45.499151574917306</v>
      </c>
      <c r="L2123" s="18">
        <v>32.01401830902774</v>
      </c>
      <c r="M2123" s="18">
        <v>13.485133262801074</v>
      </c>
      <c r="N2123" s="18"/>
      <c r="O2123" s="18"/>
      <c r="P2123" s="18">
        <v>45.499151571828818</v>
      </c>
      <c r="Q2123" s="17">
        <v>143.65886970807014</v>
      </c>
      <c r="R2123" s="17"/>
      <c r="S2123" s="17"/>
      <c r="T2123" s="17"/>
    </row>
    <row r="2124" spans="1:20" x14ac:dyDescent="0.25">
      <c r="A2124" s="19" t="s">
        <v>168</v>
      </c>
      <c r="B2124" s="19" t="s">
        <v>15</v>
      </c>
      <c r="C2124" s="19" t="s">
        <v>79</v>
      </c>
      <c r="D2124" s="19" t="s">
        <v>79</v>
      </c>
      <c r="E2124" s="19" t="s">
        <v>7</v>
      </c>
      <c r="F2124" s="19" t="s">
        <v>161</v>
      </c>
      <c r="G2124" s="14">
        <v>122.48648236744235</v>
      </c>
      <c r="H2124" s="14">
        <v>17.163763605613216</v>
      </c>
      <c r="I2124" s="14"/>
      <c r="J2124" s="14"/>
      <c r="K2124" s="14">
        <v>139.65024597305558</v>
      </c>
      <c r="L2124" s="18">
        <v>77.534760675592636</v>
      </c>
      <c r="M2124" s="18">
        <v>62.11548528882885</v>
      </c>
      <c r="N2124" s="18"/>
      <c r="O2124" s="18"/>
      <c r="P2124" s="18">
        <v>139.65024596442149</v>
      </c>
      <c r="Q2124" s="17">
        <v>186.57473610489495</v>
      </c>
      <c r="R2124" s="17">
        <v>186.57473495857005</v>
      </c>
      <c r="S2124" s="17"/>
      <c r="T2124" s="17"/>
    </row>
    <row r="2125" spans="1:20" x14ac:dyDescent="0.25">
      <c r="A2125" s="19" t="s">
        <v>168</v>
      </c>
      <c r="B2125" s="19" t="s">
        <v>15</v>
      </c>
      <c r="C2125" s="19" t="s">
        <v>79</v>
      </c>
      <c r="D2125" s="19" t="s">
        <v>79</v>
      </c>
      <c r="E2125" s="19" t="s">
        <v>7</v>
      </c>
      <c r="F2125" s="19" t="s">
        <v>162</v>
      </c>
      <c r="G2125" s="14">
        <v>122.12143765757733</v>
      </c>
      <c r="H2125" s="14">
        <v>22.068283212123852</v>
      </c>
      <c r="I2125" s="14"/>
      <c r="J2125" s="14"/>
      <c r="K2125" s="14">
        <v>144.18972086970118</v>
      </c>
      <c r="L2125" s="18">
        <v>82.074235449655205</v>
      </c>
      <c r="M2125" s="18">
        <v>62.115485420051066</v>
      </c>
      <c r="N2125" s="18"/>
      <c r="O2125" s="18"/>
      <c r="P2125" s="18">
        <v>144.18972086970626</v>
      </c>
      <c r="Q2125" s="17">
        <v>170.54066592017949</v>
      </c>
      <c r="R2125" s="17">
        <v>170.54066503763178</v>
      </c>
      <c r="S2125" s="17"/>
      <c r="T2125" s="17"/>
    </row>
    <row r="2126" spans="1:20" x14ac:dyDescent="0.25">
      <c r="A2126" s="19" t="s">
        <v>168</v>
      </c>
      <c r="B2126" s="19" t="s">
        <v>15</v>
      </c>
      <c r="C2126" s="19" t="s">
        <v>79</v>
      </c>
      <c r="D2126" s="19" t="s">
        <v>79</v>
      </c>
      <c r="E2126" s="19" t="s">
        <v>7</v>
      </c>
      <c r="F2126" s="19" t="s">
        <v>163</v>
      </c>
      <c r="G2126" s="14">
        <v>122.27177087503532</v>
      </c>
      <c r="H2126" s="14">
        <v>19.232522890830676</v>
      </c>
      <c r="I2126" s="14"/>
      <c r="J2126" s="14"/>
      <c r="K2126" s="14">
        <v>141.50429376586598</v>
      </c>
      <c r="L2126" s="18">
        <v>79.388808795414874</v>
      </c>
      <c r="M2126" s="18">
        <v>62.115484970453693</v>
      </c>
      <c r="N2126" s="18"/>
      <c r="O2126" s="18"/>
      <c r="P2126" s="18">
        <v>141.50429376586857</v>
      </c>
      <c r="Q2126" s="17">
        <v>177.14384667451066</v>
      </c>
      <c r="R2126" s="17">
        <v>177.1438444539246</v>
      </c>
      <c r="S2126" s="17"/>
      <c r="T2126" s="17"/>
    </row>
    <row r="2127" spans="1:20" x14ac:dyDescent="0.25">
      <c r="A2127" s="19" t="s">
        <v>168</v>
      </c>
      <c r="B2127" s="19" t="s">
        <v>15</v>
      </c>
      <c r="C2127" s="19" t="s">
        <v>79</v>
      </c>
      <c r="D2127" s="19" t="s">
        <v>79</v>
      </c>
      <c r="E2127" s="19" t="s">
        <v>7</v>
      </c>
      <c r="F2127" s="19" t="s">
        <v>169</v>
      </c>
      <c r="G2127" s="14">
        <v>44.650448586403414</v>
      </c>
      <c r="H2127" s="14">
        <v>6.9815791445135824</v>
      </c>
      <c r="I2127" s="14"/>
      <c r="J2127" s="14"/>
      <c r="K2127" s="14">
        <v>51.632027730917002</v>
      </c>
      <c r="L2127" s="18">
        <v>28.9598756029078</v>
      </c>
      <c r="M2127" s="18">
        <v>22.672152126429935</v>
      </c>
      <c r="N2127" s="18"/>
      <c r="O2127" s="18"/>
      <c r="P2127" s="18">
        <v>51.632027729337736</v>
      </c>
      <c r="Q2127" s="17">
        <v>179.51883822018974</v>
      </c>
      <c r="R2127" s="17"/>
      <c r="S2127" s="17"/>
      <c r="T2127" s="17"/>
    </row>
    <row r="2128" spans="1:20" x14ac:dyDescent="0.25">
      <c r="A2128" s="19" t="s">
        <v>168</v>
      </c>
      <c r="B2128" s="19" t="s">
        <v>15</v>
      </c>
      <c r="C2128" s="19" t="s">
        <v>79</v>
      </c>
      <c r="D2128" s="19" t="s">
        <v>79</v>
      </c>
      <c r="E2128" s="19" t="s">
        <v>8</v>
      </c>
      <c r="F2128" s="19" t="s">
        <v>161</v>
      </c>
      <c r="G2128" s="14">
        <v>121.84101824448747</v>
      </c>
      <c r="H2128" s="14">
        <v>43.037497174309742</v>
      </c>
      <c r="I2128" s="14"/>
      <c r="J2128" s="14"/>
      <c r="K2128" s="14">
        <v>164.87851541879721</v>
      </c>
      <c r="L2128" s="18">
        <v>69.823969232334946</v>
      </c>
      <c r="M2128" s="18">
        <v>95.054546186449244</v>
      </c>
      <c r="N2128" s="18"/>
      <c r="O2128" s="18"/>
      <c r="P2128" s="18">
        <v>164.87851541878419</v>
      </c>
      <c r="Q2128" s="17">
        <v>244.83377706112458</v>
      </c>
      <c r="R2128" s="17">
        <v>244.83377277076485</v>
      </c>
      <c r="S2128" s="17"/>
      <c r="T2128" s="17"/>
    </row>
    <row r="2129" spans="1:20" x14ac:dyDescent="0.25">
      <c r="A2129" s="19" t="s">
        <v>168</v>
      </c>
      <c r="B2129" s="19" t="s">
        <v>15</v>
      </c>
      <c r="C2129" s="19" t="s">
        <v>79</v>
      </c>
      <c r="D2129" s="19" t="s">
        <v>79</v>
      </c>
      <c r="E2129" s="19" t="s">
        <v>8</v>
      </c>
      <c r="F2129" s="19" t="s">
        <v>162</v>
      </c>
      <c r="G2129" s="14">
        <v>121.28520763505728</v>
      </c>
      <c r="H2129" s="14">
        <v>50.097798840089055</v>
      </c>
      <c r="I2129" s="14"/>
      <c r="J2129" s="14"/>
      <c r="K2129" s="14">
        <v>171.38300647514632</v>
      </c>
      <c r="L2129" s="18">
        <v>76.328459886895786</v>
      </c>
      <c r="M2129" s="18">
        <v>95.054546588250062</v>
      </c>
      <c r="N2129" s="18"/>
      <c r="O2129" s="18"/>
      <c r="P2129" s="18">
        <v>171.38300647514586</v>
      </c>
      <c r="Q2129" s="17">
        <v>216.58372805635781</v>
      </c>
      <c r="R2129" s="17">
        <v>216.58372564532519</v>
      </c>
      <c r="S2129" s="17"/>
      <c r="T2129" s="17"/>
    </row>
    <row r="2130" spans="1:20" x14ac:dyDescent="0.25">
      <c r="A2130" s="19" t="s">
        <v>168</v>
      </c>
      <c r="B2130" s="19" t="s">
        <v>15</v>
      </c>
      <c r="C2130" s="19" t="s">
        <v>79</v>
      </c>
      <c r="D2130" s="19" t="s">
        <v>79</v>
      </c>
      <c r="E2130" s="19" t="s">
        <v>8</v>
      </c>
      <c r="F2130" s="19" t="s">
        <v>163</v>
      </c>
      <c r="G2130" s="14">
        <v>121.46933774498456</v>
      </c>
      <c r="H2130" s="14">
        <v>46.981782676228107</v>
      </c>
      <c r="I2130" s="14"/>
      <c r="J2130" s="14"/>
      <c r="K2130" s="14">
        <v>168.45112042121266</v>
      </c>
      <c r="L2130" s="18">
        <v>73.396574302985385</v>
      </c>
      <c r="M2130" s="18">
        <v>95.054546118243124</v>
      </c>
      <c r="N2130" s="18"/>
      <c r="O2130" s="18"/>
      <c r="P2130" s="18">
        <v>168.4511204212285</v>
      </c>
      <c r="Q2130" s="17">
        <v>225.94247487681827</v>
      </c>
      <c r="R2130" s="17">
        <v>225.94246902189749</v>
      </c>
      <c r="S2130" s="17"/>
      <c r="T2130" s="17"/>
    </row>
    <row r="2131" spans="1:20" x14ac:dyDescent="0.25">
      <c r="A2131" s="19" t="s">
        <v>168</v>
      </c>
      <c r="B2131" s="19" t="s">
        <v>15</v>
      </c>
      <c r="C2131" s="19" t="s">
        <v>79</v>
      </c>
      <c r="D2131" s="19" t="s">
        <v>79</v>
      </c>
      <c r="E2131" s="19" t="s">
        <v>8</v>
      </c>
      <c r="F2131" s="19" t="s">
        <v>169</v>
      </c>
      <c r="G2131" s="14">
        <v>44.382230195137119</v>
      </c>
      <c r="H2131" s="14">
        <v>16.80046836963551</v>
      </c>
      <c r="I2131" s="14"/>
      <c r="J2131" s="14"/>
      <c r="K2131" s="14">
        <v>61.182698564772629</v>
      </c>
      <c r="L2131" s="18">
        <v>26.487789162729882</v>
      </c>
      <c r="M2131" s="18">
        <v>34.69490940204129</v>
      </c>
      <c r="N2131" s="18"/>
      <c r="O2131" s="18"/>
      <c r="P2131" s="18">
        <v>61.182698564771172</v>
      </c>
      <c r="Q2131" s="17">
        <v>231.8194612437606</v>
      </c>
      <c r="R2131" s="17"/>
      <c r="S2131" s="17"/>
      <c r="T2131" s="17"/>
    </row>
    <row r="2132" spans="1:20" x14ac:dyDescent="0.25">
      <c r="A2132" s="19" t="s">
        <v>168</v>
      </c>
      <c r="B2132" s="19" t="s">
        <v>15</v>
      </c>
      <c r="C2132" s="19" t="s">
        <v>79</v>
      </c>
      <c r="D2132" s="19" t="s">
        <v>79</v>
      </c>
      <c r="E2132" s="19" t="s">
        <v>9</v>
      </c>
      <c r="F2132" s="19" t="s">
        <v>161</v>
      </c>
      <c r="G2132" s="14">
        <v>120.3837800853366</v>
      </c>
      <c r="H2132" s="14">
        <v>51.112366581078845</v>
      </c>
      <c r="I2132" s="14"/>
      <c r="J2132" s="14"/>
      <c r="K2132" s="14">
        <v>171.49614666641543</v>
      </c>
      <c r="L2132" s="18">
        <v>69.187837333537402</v>
      </c>
      <c r="M2132" s="18">
        <v>102.30830933286815</v>
      </c>
      <c r="N2132" s="18"/>
      <c r="O2132" s="18"/>
      <c r="P2132" s="18">
        <v>171.49614666640554</v>
      </c>
      <c r="Q2132" s="17">
        <v>269.08132516495147</v>
      </c>
      <c r="R2132" s="17">
        <v>269.08132072111647</v>
      </c>
      <c r="S2132" s="17"/>
      <c r="T2132" s="17"/>
    </row>
    <row r="2133" spans="1:20" x14ac:dyDescent="0.25">
      <c r="A2133" s="19" t="s">
        <v>168</v>
      </c>
      <c r="B2133" s="19" t="s">
        <v>15</v>
      </c>
      <c r="C2133" s="19" t="s">
        <v>79</v>
      </c>
      <c r="D2133" s="19" t="s">
        <v>79</v>
      </c>
      <c r="E2133" s="19" t="s">
        <v>9</v>
      </c>
      <c r="F2133" s="19" t="s">
        <v>162</v>
      </c>
      <c r="G2133" s="14">
        <v>120.06668486295584</v>
      </c>
      <c r="H2133" s="14">
        <v>54.794524719038357</v>
      </c>
      <c r="I2133" s="14"/>
      <c r="J2133" s="14"/>
      <c r="K2133" s="14">
        <v>174.86120958199419</v>
      </c>
      <c r="L2133" s="18">
        <v>72.552900941450673</v>
      </c>
      <c r="M2133" s="18">
        <v>102.30830864054388</v>
      </c>
      <c r="N2133" s="18"/>
      <c r="O2133" s="18"/>
      <c r="P2133" s="18">
        <v>174.86120958199456</v>
      </c>
      <c r="Q2133" s="17">
        <v>250.42943078561279</v>
      </c>
      <c r="R2133" s="17">
        <v>250.4294267572468</v>
      </c>
      <c r="S2133" s="17"/>
      <c r="T2133" s="17"/>
    </row>
    <row r="2134" spans="1:20" x14ac:dyDescent="0.25">
      <c r="A2134" s="19" t="s">
        <v>168</v>
      </c>
      <c r="B2134" s="19" t="s">
        <v>15</v>
      </c>
      <c r="C2134" s="19" t="s">
        <v>79</v>
      </c>
      <c r="D2134" s="19" t="s">
        <v>79</v>
      </c>
      <c r="E2134" s="19" t="s">
        <v>9</v>
      </c>
      <c r="F2134" s="19" t="s">
        <v>163</v>
      </c>
      <c r="G2134" s="14">
        <v>120.10298358276891</v>
      </c>
      <c r="H2134" s="14">
        <v>53.771862594085285</v>
      </c>
      <c r="I2134" s="14"/>
      <c r="J2134" s="14"/>
      <c r="K2134" s="14">
        <v>173.87484617685419</v>
      </c>
      <c r="L2134" s="18">
        <v>71.566536801165384</v>
      </c>
      <c r="M2134" s="18">
        <v>102.30830937569318</v>
      </c>
      <c r="N2134" s="18"/>
      <c r="O2134" s="18"/>
      <c r="P2134" s="18">
        <v>173.87484617685857</v>
      </c>
      <c r="Q2134" s="17">
        <v>252.56457904149329</v>
      </c>
      <c r="R2134" s="17">
        <v>252.56457114506395</v>
      </c>
      <c r="S2134" s="17"/>
      <c r="T2134" s="17"/>
    </row>
    <row r="2135" spans="1:20" x14ac:dyDescent="0.25">
      <c r="A2135" s="19" t="s">
        <v>168</v>
      </c>
      <c r="B2135" s="19" t="s">
        <v>15</v>
      </c>
      <c r="C2135" s="19" t="s">
        <v>79</v>
      </c>
      <c r="D2135" s="19" t="s">
        <v>79</v>
      </c>
      <c r="E2135" s="19" t="s">
        <v>9</v>
      </c>
      <c r="F2135" s="19" t="s">
        <v>169</v>
      </c>
      <c r="G2135" s="14">
        <v>43.884618921302973</v>
      </c>
      <c r="H2135" s="14">
        <v>19.262761531455318</v>
      </c>
      <c r="I2135" s="14"/>
      <c r="J2135" s="14"/>
      <c r="K2135" s="14">
        <v>63.147380452758284</v>
      </c>
      <c r="L2135" s="18">
        <v>25.804847626683674</v>
      </c>
      <c r="M2135" s="18">
        <v>37.342532826073118</v>
      </c>
      <c r="N2135" s="18"/>
      <c r="O2135" s="18"/>
      <c r="P2135" s="18">
        <v>63.147380452756792</v>
      </c>
      <c r="Q2135" s="17">
        <v>259.94828316300601</v>
      </c>
      <c r="R2135" s="17"/>
      <c r="S2135" s="17"/>
      <c r="T2135" s="17"/>
    </row>
    <row r="2136" spans="1:20" x14ac:dyDescent="0.25">
      <c r="A2136" s="19" t="s">
        <v>168</v>
      </c>
      <c r="B2136" s="19" t="s">
        <v>15</v>
      </c>
      <c r="C2136" s="19" t="s">
        <v>80</v>
      </c>
      <c r="D2136" s="19" t="s">
        <v>80</v>
      </c>
      <c r="E2136" s="19" t="s">
        <v>2</v>
      </c>
      <c r="F2136" s="19" t="s">
        <v>161</v>
      </c>
      <c r="G2136" s="14">
        <v>460.6021892737707</v>
      </c>
      <c r="H2136" s="14"/>
      <c r="I2136" s="14"/>
      <c r="J2136" s="14"/>
      <c r="K2136" s="14">
        <v>460.6021892737707</v>
      </c>
      <c r="L2136" s="18">
        <v>115.80079476323348</v>
      </c>
      <c r="M2136" s="18">
        <v>49.345092722089731</v>
      </c>
      <c r="N2136" s="18">
        <v>295.45630178844823</v>
      </c>
      <c r="O2136" s="18"/>
      <c r="P2136" s="18">
        <v>460.60218927377144</v>
      </c>
      <c r="Q2136" s="17">
        <v>82.750272510427465</v>
      </c>
      <c r="R2136" s="17">
        <v>82.750272496051537</v>
      </c>
      <c r="S2136" s="17"/>
      <c r="T2136" s="17"/>
    </row>
    <row r="2137" spans="1:20" x14ac:dyDescent="0.25">
      <c r="A2137" s="19" t="s">
        <v>168</v>
      </c>
      <c r="B2137" s="19" t="s">
        <v>15</v>
      </c>
      <c r="C2137" s="19" t="s">
        <v>80</v>
      </c>
      <c r="D2137" s="19" t="s">
        <v>80</v>
      </c>
      <c r="E2137" s="19" t="s">
        <v>2</v>
      </c>
      <c r="F2137" s="19" t="s">
        <v>162</v>
      </c>
      <c r="G2137" s="14">
        <v>440.15257018216823</v>
      </c>
      <c r="H2137" s="14"/>
      <c r="I2137" s="14"/>
      <c r="J2137" s="14"/>
      <c r="K2137" s="14">
        <v>440.15257018216823</v>
      </c>
      <c r="L2137" s="18">
        <v>120.27548284687202</v>
      </c>
      <c r="M2137" s="18">
        <v>24.420785568981625</v>
      </c>
      <c r="N2137" s="18">
        <v>295.45630176631437</v>
      </c>
      <c r="O2137" s="18"/>
      <c r="P2137" s="18">
        <v>440.15257018216801</v>
      </c>
      <c r="Q2137" s="17">
        <v>76.493978711251742</v>
      </c>
      <c r="R2137" s="17">
        <v>76.493978702638984</v>
      </c>
      <c r="S2137" s="17"/>
      <c r="T2137" s="17"/>
    </row>
    <row r="2138" spans="1:20" x14ac:dyDescent="0.25">
      <c r="A2138" s="19" t="s">
        <v>168</v>
      </c>
      <c r="B2138" s="19" t="s">
        <v>15</v>
      </c>
      <c r="C2138" s="19" t="s">
        <v>80</v>
      </c>
      <c r="D2138" s="19" t="s">
        <v>80</v>
      </c>
      <c r="E2138" s="19" t="s">
        <v>2</v>
      </c>
      <c r="F2138" s="19" t="s">
        <v>163</v>
      </c>
      <c r="G2138" s="14">
        <v>418.50651032070073</v>
      </c>
      <c r="H2138" s="14"/>
      <c r="I2138" s="14"/>
      <c r="J2138" s="14"/>
      <c r="K2138" s="14">
        <v>418.50651032070073</v>
      </c>
      <c r="L2138" s="18">
        <v>125.14486207677133</v>
      </c>
      <c r="M2138" s="18">
        <v>31.551320170814876</v>
      </c>
      <c r="N2138" s="18">
        <v>261.81032807311453</v>
      </c>
      <c r="O2138" s="18"/>
      <c r="P2138" s="18">
        <v>418.50651032070073</v>
      </c>
      <c r="Q2138" s="17">
        <v>69.871649554285369</v>
      </c>
      <c r="R2138" s="17">
        <v>69.871649562452973</v>
      </c>
      <c r="S2138" s="17"/>
      <c r="T2138" s="17"/>
    </row>
    <row r="2139" spans="1:20" x14ac:dyDescent="0.25">
      <c r="A2139" s="19" t="s">
        <v>168</v>
      </c>
      <c r="B2139" s="19" t="s">
        <v>15</v>
      </c>
      <c r="C2139" s="19" t="s">
        <v>80</v>
      </c>
      <c r="D2139" s="19" t="s">
        <v>80</v>
      </c>
      <c r="E2139" s="19" t="s">
        <v>2</v>
      </c>
      <c r="F2139" s="19" t="s">
        <v>169</v>
      </c>
      <c r="G2139" s="14">
        <v>163.05591269884368</v>
      </c>
      <c r="H2139" s="14"/>
      <c r="I2139" s="14"/>
      <c r="J2139" s="14"/>
      <c r="K2139" s="14">
        <v>163.05591269884368</v>
      </c>
      <c r="L2139" s="18">
        <v>43.383584832056201</v>
      </c>
      <c r="M2139" s="18">
        <v>13.916828087010739</v>
      </c>
      <c r="N2139" s="18">
        <v>105.75549977977684</v>
      </c>
      <c r="O2139" s="18"/>
      <c r="P2139" s="18">
        <v>163.05591269884377</v>
      </c>
      <c r="Q2139" s="17">
        <v>78.365608397445868</v>
      </c>
      <c r="R2139" s="17"/>
      <c r="S2139" s="17"/>
      <c r="T2139" s="17"/>
    </row>
    <row r="2140" spans="1:20" x14ac:dyDescent="0.25">
      <c r="A2140" s="19" t="s">
        <v>168</v>
      </c>
      <c r="B2140" s="19" t="s">
        <v>15</v>
      </c>
      <c r="C2140" s="19" t="s">
        <v>80</v>
      </c>
      <c r="D2140" s="19" t="s">
        <v>80</v>
      </c>
      <c r="E2140" s="19" t="s">
        <v>3</v>
      </c>
      <c r="F2140" s="19" t="s">
        <v>161</v>
      </c>
      <c r="G2140" s="14">
        <v>478.52905876652187</v>
      </c>
      <c r="H2140" s="14"/>
      <c r="I2140" s="14"/>
      <c r="J2140" s="14"/>
      <c r="K2140" s="14">
        <v>478.52905876652187</v>
      </c>
      <c r="L2140" s="18">
        <v>127.89197134910351</v>
      </c>
      <c r="M2140" s="18">
        <v>55.180785654147435</v>
      </c>
      <c r="N2140" s="18">
        <v>295.45630176325113</v>
      </c>
      <c r="O2140" s="18"/>
      <c r="P2140" s="18">
        <v>478.52905876650209</v>
      </c>
      <c r="Q2140" s="17">
        <v>85.788778769659189</v>
      </c>
      <c r="R2140" s="17">
        <v>85.788778762292793</v>
      </c>
      <c r="S2140" s="17"/>
      <c r="T2140" s="17"/>
    </row>
    <row r="2141" spans="1:20" x14ac:dyDescent="0.25">
      <c r="A2141" s="19" t="s">
        <v>168</v>
      </c>
      <c r="B2141" s="19" t="s">
        <v>15</v>
      </c>
      <c r="C2141" s="19" t="s">
        <v>80</v>
      </c>
      <c r="D2141" s="19" t="s">
        <v>80</v>
      </c>
      <c r="E2141" s="19" t="s">
        <v>3</v>
      </c>
      <c r="F2141" s="19" t="s">
        <v>162</v>
      </c>
      <c r="G2141" s="14">
        <v>462.86863754675232</v>
      </c>
      <c r="H2141" s="14"/>
      <c r="I2141" s="14"/>
      <c r="J2141" s="14"/>
      <c r="K2141" s="14">
        <v>462.86863754675232</v>
      </c>
      <c r="L2141" s="18">
        <v>131.27613281507999</v>
      </c>
      <c r="M2141" s="18">
        <v>36.136203142628212</v>
      </c>
      <c r="N2141" s="18">
        <v>295.45630158904464</v>
      </c>
      <c r="O2141" s="18"/>
      <c r="P2141" s="18">
        <v>462.86863754675284</v>
      </c>
      <c r="Q2141" s="17">
        <v>80.844796072934457</v>
      </c>
      <c r="R2141" s="17">
        <v>80.844796073323309</v>
      </c>
      <c r="S2141" s="17"/>
      <c r="T2141" s="17"/>
    </row>
    <row r="2142" spans="1:20" x14ac:dyDescent="0.25">
      <c r="A2142" s="19" t="s">
        <v>168</v>
      </c>
      <c r="B2142" s="19" t="s">
        <v>15</v>
      </c>
      <c r="C2142" s="19" t="s">
        <v>80</v>
      </c>
      <c r="D2142" s="19" t="s">
        <v>80</v>
      </c>
      <c r="E2142" s="19" t="s">
        <v>3</v>
      </c>
      <c r="F2142" s="19" t="s">
        <v>163</v>
      </c>
      <c r="G2142" s="14">
        <v>442.96990260063461</v>
      </c>
      <c r="H2142" s="14"/>
      <c r="I2142" s="14"/>
      <c r="J2142" s="14"/>
      <c r="K2142" s="14">
        <v>442.96990260063461</v>
      </c>
      <c r="L2142" s="18">
        <v>135.84571007775267</v>
      </c>
      <c r="M2142" s="18">
        <v>36.558631571450825</v>
      </c>
      <c r="N2142" s="18">
        <v>270.56556095143787</v>
      </c>
      <c r="O2142" s="18"/>
      <c r="P2142" s="18">
        <v>442.96990260064138</v>
      </c>
      <c r="Q2142" s="17">
        <v>74.562781060846817</v>
      </c>
      <c r="R2142" s="17">
        <v>74.562781090145108</v>
      </c>
      <c r="S2142" s="17"/>
      <c r="T2142" s="17"/>
    </row>
    <row r="2143" spans="1:20" x14ac:dyDescent="0.25">
      <c r="A2143" s="19" t="s">
        <v>168</v>
      </c>
      <c r="B2143" s="19" t="s">
        <v>15</v>
      </c>
      <c r="C2143" s="19" t="s">
        <v>80</v>
      </c>
      <c r="D2143" s="19" t="s">
        <v>80</v>
      </c>
      <c r="E2143" s="19" t="s">
        <v>3</v>
      </c>
      <c r="F2143" s="19" t="s">
        <v>169</v>
      </c>
      <c r="G2143" s="14">
        <v>170.57918822112313</v>
      </c>
      <c r="H2143" s="14"/>
      <c r="I2143" s="14"/>
      <c r="J2143" s="14"/>
      <c r="K2143" s="14">
        <v>170.57918822112313</v>
      </c>
      <c r="L2143" s="18">
        <v>47.579800719516207</v>
      </c>
      <c r="M2143" s="18">
        <v>16.701063309254319</v>
      </c>
      <c r="N2143" s="18">
        <v>106.29832419234945</v>
      </c>
      <c r="O2143" s="18"/>
      <c r="P2143" s="18">
        <v>170.57918822111998</v>
      </c>
      <c r="Q2143" s="17">
        <v>82.164689262066631</v>
      </c>
      <c r="R2143" s="17"/>
      <c r="S2143" s="17"/>
      <c r="T2143" s="17"/>
    </row>
    <row r="2144" spans="1:20" x14ac:dyDescent="0.25">
      <c r="A2144" s="19" t="s">
        <v>168</v>
      </c>
      <c r="B2144" s="19" t="s">
        <v>15</v>
      </c>
      <c r="C2144" s="19" t="s">
        <v>80</v>
      </c>
      <c r="D2144" s="19" t="s">
        <v>80</v>
      </c>
      <c r="E2144" s="19" t="s">
        <v>4</v>
      </c>
      <c r="F2144" s="19" t="s">
        <v>161</v>
      </c>
      <c r="G2144" s="14">
        <v>506.64865367842253</v>
      </c>
      <c r="H2144" s="14"/>
      <c r="I2144" s="14"/>
      <c r="J2144" s="14"/>
      <c r="K2144" s="14">
        <v>506.64865367842253</v>
      </c>
      <c r="L2144" s="18">
        <v>139.35669655556018</v>
      </c>
      <c r="M2144" s="18">
        <v>71.835655347936807</v>
      </c>
      <c r="N2144" s="18">
        <v>295.45630177495264</v>
      </c>
      <c r="O2144" s="18"/>
      <c r="P2144" s="18">
        <v>506.64865367844959</v>
      </c>
      <c r="Q2144" s="17">
        <v>91.490827417188996</v>
      </c>
      <c r="R2144" s="17">
        <v>91.490827416221379</v>
      </c>
      <c r="S2144" s="17"/>
      <c r="T2144" s="17"/>
    </row>
    <row r="2145" spans="1:20" x14ac:dyDescent="0.25">
      <c r="A2145" s="19" t="s">
        <v>168</v>
      </c>
      <c r="B2145" s="19" t="s">
        <v>15</v>
      </c>
      <c r="C2145" s="19" t="s">
        <v>80</v>
      </c>
      <c r="D2145" s="19" t="s">
        <v>80</v>
      </c>
      <c r="E2145" s="19" t="s">
        <v>4</v>
      </c>
      <c r="F2145" s="19" t="s">
        <v>162</v>
      </c>
      <c r="G2145" s="14">
        <v>502.483921340385</v>
      </c>
      <c r="H2145" s="14"/>
      <c r="I2145" s="14"/>
      <c r="J2145" s="14"/>
      <c r="K2145" s="14">
        <v>502.483921340385</v>
      </c>
      <c r="L2145" s="18">
        <v>139.70750239206322</v>
      </c>
      <c r="M2145" s="18">
        <v>67.32011720410938</v>
      </c>
      <c r="N2145" s="18">
        <v>295.45630174423968</v>
      </c>
      <c r="O2145" s="18"/>
      <c r="P2145" s="18">
        <v>502.48392134041228</v>
      </c>
      <c r="Q2145" s="17">
        <v>90.136710341964516</v>
      </c>
      <c r="R2145" s="17">
        <v>90.136710344355151</v>
      </c>
      <c r="S2145" s="17"/>
      <c r="T2145" s="17"/>
    </row>
    <row r="2146" spans="1:20" x14ac:dyDescent="0.25">
      <c r="A2146" s="19" t="s">
        <v>168</v>
      </c>
      <c r="B2146" s="19" t="s">
        <v>15</v>
      </c>
      <c r="C2146" s="19" t="s">
        <v>80</v>
      </c>
      <c r="D2146" s="19" t="s">
        <v>80</v>
      </c>
      <c r="E2146" s="19" t="s">
        <v>4</v>
      </c>
      <c r="F2146" s="19" t="s">
        <v>163</v>
      </c>
      <c r="G2146" s="14">
        <v>488.41505670752287</v>
      </c>
      <c r="H2146" s="14"/>
      <c r="I2146" s="14"/>
      <c r="J2146" s="14"/>
      <c r="K2146" s="14">
        <v>488.41505670752287</v>
      </c>
      <c r="L2146" s="18">
        <v>142.61093630063493</v>
      </c>
      <c r="M2146" s="18">
        <v>50.347818821545324</v>
      </c>
      <c r="N2146" s="18">
        <v>295.45630158535977</v>
      </c>
      <c r="O2146" s="18"/>
      <c r="P2146" s="18">
        <v>488.41505670754003</v>
      </c>
      <c r="Q2146" s="17">
        <v>85.562373188851893</v>
      </c>
      <c r="R2146" s="17">
        <v>85.562373218007849</v>
      </c>
      <c r="S2146" s="17"/>
      <c r="T2146" s="17"/>
    </row>
    <row r="2147" spans="1:20" x14ac:dyDescent="0.25">
      <c r="A2147" s="19" t="s">
        <v>168</v>
      </c>
      <c r="B2147" s="19" t="s">
        <v>15</v>
      </c>
      <c r="C2147" s="19" t="s">
        <v>80</v>
      </c>
      <c r="D2147" s="19" t="s">
        <v>80</v>
      </c>
      <c r="E2147" s="19" t="s">
        <v>4</v>
      </c>
      <c r="F2147" s="19" t="s">
        <v>169</v>
      </c>
      <c r="G2147" s="14">
        <v>183.29650769986395</v>
      </c>
      <c r="H2147" s="14"/>
      <c r="I2147" s="14"/>
      <c r="J2147" s="14"/>
      <c r="K2147" s="14">
        <v>183.29650769986395</v>
      </c>
      <c r="L2147" s="18">
        <v>51.109053807354464</v>
      </c>
      <c r="M2147" s="18">
        <v>24.345903760101372</v>
      </c>
      <c r="N2147" s="18">
        <v>107.8415501324174</v>
      </c>
      <c r="O2147" s="18"/>
      <c r="P2147" s="18">
        <v>183.29650769987322</v>
      </c>
      <c r="Q2147" s="17">
        <v>90.021023117112691</v>
      </c>
      <c r="R2147" s="17"/>
      <c r="S2147" s="17"/>
      <c r="T2147" s="17"/>
    </row>
    <row r="2148" spans="1:20" x14ac:dyDescent="0.25">
      <c r="A2148" s="19" t="s">
        <v>168</v>
      </c>
      <c r="B2148" s="19" t="s">
        <v>15</v>
      </c>
      <c r="C2148" s="19" t="s">
        <v>80</v>
      </c>
      <c r="D2148" s="19" t="s">
        <v>80</v>
      </c>
      <c r="E2148" s="19" t="s">
        <v>5</v>
      </c>
      <c r="F2148" s="19" t="s">
        <v>161</v>
      </c>
      <c r="G2148" s="14">
        <v>528.31289218175527</v>
      </c>
      <c r="H2148" s="14"/>
      <c r="I2148" s="14"/>
      <c r="J2148" s="14"/>
      <c r="K2148" s="14">
        <v>528.31289218175527</v>
      </c>
      <c r="L2148" s="18">
        <v>154.77412044629773</v>
      </c>
      <c r="M2148" s="18">
        <v>78.082469942676724</v>
      </c>
      <c r="N2148" s="18">
        <v>295.4563017927702</v>
      </c>
      <c r="O2148" s="18"/>
      <c r="P2148" s="18">
        <v>528.3128921817447</v>
      </c>
      <c r="Q2148" s="17">
        <v>96.018517236880825</v>
      </c>
      <c r="R2148" s="17">
        <v>96.018517249467934</v>
      </c>
      <c r="S2148" s="17"/>
      <c r="T2148" s="17"/>
    </row>
    <row r="2149" spans="1:20" x14ac:dyDescent="0.25">
      <c r="A2149" s="19" t="s">
        <v>168</v>
      </c>
      <c r="B2149" s="19" t="s">
        <v>15</v>
      </c>
      <c r="C2149" s="19" t="s">
        <v>80</v>
      </c>
      <c r="D2149" s="19" t="s">
        <v>80</v>
      </c>
      <c r="E2149" s="19" t="s">
        <v>5</v>
      </c>
      <c r="F2149" s="19" t="s">
        <v>162</v>
      </c>
      <c r="G2149" s="14">
        <v>527.74284771867531</v>
      </c>
      <c r="H2149" s="14"/>
      <c r="I2149" s="14"/>
      <c r="J2149" s="14"/>
      <c r="K2149" s="14">
        <v>527.74284771867531</v>
      </c>
      <c r="L2149" s="18">
        <v>154.20407674170929</v>
      </c>
      <c r="M2149" s="18">
        <v>78.082469208110666</v>
      </c>
      <c r="N2149" s="18">
        <v>295.4563017688933</v>
      </c>
      <c r="O2149" s="18"/>
      <c r="P2149" s="18">
        <v>527.74284771871328</v>
      </c>
      <c r="Q2149" s="17">
        <v>95.826293700307758</v>
      </c>
      <c r="R2149" s="17">
        <v>95.826293720354741</v>
      </c>
      <c r="S2149" s="17"/>
      <c r="T2149" s="17"/>
    </row>
    <row r="2150" spans="1:20" x14ac:dyDescent="0.25">
      <c r="A2150" s="19" t="s">
        <v>168</v>
      </c>
      <c r="B2150" s="19" t="s">
        <v>15</v>
      </c>
      <c r="C2150" s="19" t="s">
        <v>80</v>
      </c>
      <c r="D2150" s="19" t="s">
        <v>80</v>
      </c>
      <c r="E2150" s="19" t="s">
        <v>5</v>
      </c>
      <c r="F2150" s="19" t="s">
        <v>163</v>
      </c>
      <c r="G2150" s="14">
        <v>522.30253306295538</v>
      </c>
      <c r="H2150" s="14"/>
      <c r="I2150" s="14"/>
      <c r="J2150" s="14"/>
      <c r="K2150" s="14">
        <v>522.30253306295538</v>
      </c>
      <c r="L2150" s="18">
        <v>154.86930933577185</v>
      </c>
      <c r="M2150" s="18">
        <v>71.976922038072985</v>
      </c>
      <c r="N2150" s="18">
        <v>295.45630168914653</v>
      </c>
      <c r="O2150" s="18"/>
      <c r="P2150" s="18">
        <v>522.30253306299142</v>
      </c>
      <c r="Q2150" s="17">
        <v>93.991776195963183</v>
      </c>
      <c r="R2150" s="17">
        <v>93.991776250808869</v>
      </c>
      <c r="S2150" s="17"/>
      <c r="T2150" s="17"/>
    </row>
    <row r="2151" spans="1:20" x14ac:dyDescent="0.25">
      <c r="A2151" s="19" t="s">
        <v>168</v>
      </c>
      <c r="B2151" s="19" t="s">
        <v>15</v>
      </c>
      <c r="C2151" s="19" t="s">
        <v>80</v>
      </c>
      <c r="D2151" s="19" t="s">
        <v>80</v>
      </c>
      <c r="E2151" s="19" t="s">
        <v>5</v>
      </c>
      <c r="F2151" s="19" t="s">
        <v>169</v>
      </c>
      <c r="G2151" s="14">
        <v>192.3931580454055</v>
      </c>
      <c r="H2151" s="14"/>
      <c r="I2151" s="14"/>
      <c r="J2151" s="14"/>
      <c r="K2151" s="14">
        <v>192.3931580454055</v>
      </c>
      <c r="L2151" s="18">
        <v>56.430050429495452</v>
      </c>
      <c r="M2151" s="18">
        <v>28.121557470843641</v>
      </c>
      <c r="N2151" s="18">
        <v>107.84155014507121</v>
      </c>
      <c r="O2151" s="18"/>
      <c r="P2151" s="18">
        <v>192.3931580454103</v>
      </c>
      <c r="Q2151" s="17">
        <v>95.610621846640598</v>
      </c>
      <c r="R2151" s="17"/>
      <c r="S2151" s="17"/>
      <c r="T2151" s="17"/>
    </row>
    <row r="2152" spans="1:20" x14ac:dyDescent="0.25">
      <c r="A2152" s="19" t="s">
        <v>168</v>
      </c>
      <c r="B2152" s="19" t="s">
        <v>15</v>
      </c>
      <c r="C2152" s="19" t="s">
        <v>80</v>
      </c>
      <c r="D2152" s="19" t="s">
        <v>80</v>
      </c>
      <c r="E2152" s="19" t="s">
        <v>6</v>
      </c>
      <c r="F2152" s="19" t="s">
        <v>161</v>
      </c>
      <c r="G2152" s="14">
        <v>530.16275347530075</v>
      </c>
      <c r="H2152" s="14"/>
      <c r="I2152" s="14"/>
      <c r="J2152" s="14"/>
      <c r="K2152" s="14">
        <v>530.16275347530075</v>
      </c>
      <c r="L2152" s="18">
        <v>151.37909602234896</v>
      </c>
      <c r="M2152" s="18">
        <v>83.327355655118282</v>
      </c>
      <c r="N2152" s="18">
        <v>295.4563017978856</v>
      </c>
      <c r="O2152" s="18"/>
      <c r="P2152" s="18">
        <v>530.16275347535282</v>
      </c>
      <c r="Q2152" s="17">
        <v>110.36478803464547</v>
      </c>
      <c r="R2152" s="17">
        <v>110.36478804482115</v>
      </c>
      <c r="S2152" s="17"/>
      <c r="T2152" s="17"/>
    </row>
    <row r="2153" spans="1:20" x14ac:dyDescent="0.25">
      <c r="A2153" s="19" t="s">
        <v>168</v>
      </c>
      <c r="B2153" s="19" t="s">
        <v>15</v>
      </c>
      <c r="C2153" s="19" t="s">
        <v>80</v>
      </c>
      <c r="D2153" s="19" t="s">
        <v>80</v>
      </c>
      <c r="E2153" s="19" t="s">
        <v>6</v>
      </c>
      <c r="F2153" s="19" t="s">
        <v>162</v>
      </c>
      <c r="G2153" s="14">
        <v>529.59868198335096</v>
      </c>
      <c r="H2153" s="14"/>
      <c r="I2153" s="14"/>
      <c r="J2153" s="14"/>
      <c r="K2153" s="14">
        <v>529.59868198335096</v>
      </c>
      <c r="L2153" s="18">
        <v>150.8150265608364</v>
      </c>
      <c r="M2153" s="18">
        <v>83.327353641569019</v>
      </c>
      <c r="N2153" s="18">
        <v>295.45630178091915</v>
      </c>
      <c r="O2153" s="18"/>
      <c r="P2153" s="18">
        <v>529.59868198332458</v>
      </c>
      <c r="Q2153" s="17">
        <v>110.14941300473623</v>
      </c>
      <c r="R2153" s="17">
        <v>110.14941302189727</v>
      </c>
      <c r="S2153" s="17"/>
      <c r="T2153" s="17"/>
    </row>
    <row r="2154" spans="1:20" x14ac:dyDescent="0.25">
      <c r="A2154" s="19" t="s">
        <v>168</v>
      </c>
      <c r="B2154" s="19" t="s">
        <v>15</v>
      </c>
      <c r="C2154" s="19" t="s">
        <v>80</v>
      </c>
      <c r="D2154" s="19" t="s">
        <v>80</v>
      </c>
      <c r="E2154" s="19" t="s">
        <v>6</v>
      </c>
      <c r="F2154" s="19" t="s">
        <v>163</v>
      </c>
      <c r="G2154" s="14">
        <v>518.50353721363001</v>
      </c>
      <c r="H2154" s="14"/>
      <c r="I2154" s="14"/>
      <c r="J2154" s="14"/>
      <c r="K2154" s="14">
        <v>518.50353721363001</v>
      </c>
      <c r="L2154" s="18">
        <v>152.85088432118033</v>
      </c>
      <c r="M2154" s="18">
        <v>70.196351207845609</v>
      </c>
      <c r="N2154" s="18">
        <v>295.45630168462657</v>
      </c>
      <c r="O2154" s="18"/>
      <c r="P2154" s="18">
        <v>518.50353721365252</v>
      </c>
      <c r="Q2154" s="17">
        <v>105.91304001931027</v>
      </c>
      <c r="R2154" s="17">
        <v>105.91304009390072</v>
      </c>
      <c r="S2154" s="17"/>
      <c r="T2154" s="17"/>
    </row>
    <row r="2155" spans="1:20" x14ac:dyDescent="0.25">
      <c r="A2155" s="19" t="s">
        <v>168</v>
      </c>
      <c r="B2155" s="19" t="s">
        <v>15</v>
      </c>
      <c r="C2155" s="19" t="s">
        <v>80</v>
      </c>
      <c r="D2155" s="19" t="s">
        <v>80</v>
      </c>
      <c r="E2155" s="19" t="s">
        <v>6</v>
      </c>
      <c r="F2155" s="19" t="s">
        <v>169</v>
      </c>
      <c r="G2155" s="14">
        <v>192.7188450312272</v>
      </c>
      <c r="H2155" s="14"/>
      <c r="I2155" s="14"/>
      <c r="J2155" s="14"/>
      <c r="K2155" s="14">
        <v>192.7188450312272</v>
      </c>
      <c r="L2155" s="18">
        <v>55.276932587303406</v>
      </c>
      <c r="M2155" s="18">
        <v>29.600362296761354</v>
      </c>
      <c r="N2155" s="18">
        <v>107.84155014717021</v>
      </c>
      <c r="O2155" s="18"/>
      <c r="P2155" s="18">
        <v>192.71884503123499</v>
      </c>
      <c r="Q2155" s="17">
        <v>109.53105980041413</v>
      </c>
      <c r="R2155" s="17"/>
      <c r="S2155" s="17"/>
      <c r="T2155" s="17"/>
    </row>
    <row r="2156" spans="1:20" x14ac:dyDescent="0.25">
      <c r="A2156" s="19" t="s">
        <v>168</v>
      </c>
      <c r="B2156" s="19" t="s">
        <v>15</v>
      </c>
      <c r="C2156" s="19" t="s">
        <v>80</v>
      </c>
      <c r="D2156" s="19" t="s">
        <v>80</v>
      </c>
      <c r="E2156" s="19" t="s">
        <v>7</v>
      </c>
      <c r="F2156" s="19" t="s">
        <v>161</v>
      </c>
      <c r="G2156" s="14">
        <v>530.83722874628381</v>
      </c>
      <c r="H2156" s="14"/>
      <c r="I2156" s="14"/>
      <c r="J2156" s="14"/>
      <c r="K2156" s="14">
        <v>530.83722874628381</v>
      </c>
      <c r="L2156" s="18">
        <v>143.7971148227488</v>
      </c>
      <c r="M2156" s="18">
        <v>91.583812120965035</v>
      </c>
      <c r="N2156" s="18">
        <v>295.45630180261008</v>
      </c>
      <c r="O2156" s="18"/>
      <c r="P2156" s="18">
        <v>530.83722874632394</v>
      </c>
      <c r="Q2156" s="17">
        <v>129.0776915743819</v>
      </c>
      <c r="R2156" s="17">
        <v>129.07769157940021</v>
      </c>
      <c r="S2156" s="17"/>
      <c r="T2156" s="17"/>
    </row>
    <row r="2157" spans="1:20" x14ac:dyDescent="0.25">
      <c r="A2157" s="19" t="s">
        <v>168</v>
      </c>
      <c r="B2157" s="19" t="s">
        <v>15</v>
      </c>
      <c r="C2157" s="19" t="s">
        <v>80</v>
      </c>
      <c r="D2157" s="19" t="s">
        <v>80</v>
      </c>
      <c r="E2157" s="19" t="s">
        <v>7</v>
      </c>
      <c r="F2157" s="19" t="s">
        <v>162</v>
      </c>
      <c r="G2157" s="14">
        <v>526.9506434095166</v>
      </c>
      <c r="H2157" s="14"/>
      <c r="I2157" s="14"/>
      <c r="J2157" s="14"/>
      <c r="K2157" s="14">
        <v>526.9506434095166</v>
      </c>
      <c r="L2157" s="18">
        <v>144.03355868936353</v>
      </c>
      <c r="M2157" s="18">
        <v>87.460782940149016</v>
      </c>
      <c r="N2157" s="18">
        <v>295.45630178003563</v>
      </c>
      <c r="O2157" s="18"/>
      <c r="P2157" s="18">
        <v>526.95064340954821</v>
      </c>
      <c r="Q2157" s="17">
        <v>127.36066214014681</v>
      </c>
      <c r="R2157" s="17">
        <v>127.36066215897972</v>
      </c>
      <c r="S2157" s="17"/>
      <c r="T2157" s="17"/>
    </row>
    <row r="2158" spans="1:20" x14ac:dyDescent="0.25">
      <c r="A2158" s="19" t="s">
        <v>168</v>
      </c>
      <c r="B2158" s="19" t="s">
        <v>15</v>
      </c>
      <c r="C2158" s="19" t="s">
        <v>80</v>
      </c>
      <c r="D2158" s="19" t="s">
        <v>80</v>
      </c>
      <c r="E2158" s="19" t="s">
        <v>7</v>
      </c>
      <c r="F2158" s="19" t="s">
        <v>163</v>
      </c>
      <c r="G2158" s="14">
        <v>515.27536380372931</v>
      </c>
      <c r="H2158" s="14"/>
      <c r="I2158" s="14"/>
      <c r="J2158" s="14"/>
      <c r="K2158" s="14">
        <v>515.27536380372931</v>
      </c>
      <c r="L2158" s="18">
        <v>146.14662638472717</v>
      </c>
      <c r="M2158" s="18">
        <v>73.672435748375506</v>
      </c>
      <c r="N2158" s="18">
        <v>295.45630167060187</v>
      </c>
      <c r="O2158" s="18"/>
      <c r="P2158" s="18">
        <v>515.27536380370452</v>
      </c>
      <c r="Q2158" s="17">
        <v>122.2027157514031</v>
      </c>
      <c r="R2158" s="17">
        <v>122.20271585136516</v>
      </c>
      <c r="S2158" s="17"/>
      <c r="T2158" s="17"/>
    </row>
    <row r="2159" spans="1:20" x14ac:dyDescent="0.25">
      <c r="A2159" s="19" t="s">
        <v>168</v>
      </c>
      <c r="B2159" s="19" t="s">
        <v>15</v>
      </c>
      <c r="C2159" s="19" t="s">
        <v>80</v>
      </c>
      <c r="D2159" s="19" t="s">
        <v>80</v>
      </c>
      <c r="E2159" s="19" t="s">
        <v>7</v>
      </c>
      <c r="F2159" s="19" t="s">
        <v>169</v>
      </c>
      <c r="G2159" s="14">
        <v>192.32436262554316</v>
      </c>
      <c r="H2159" s="14"/>
      <c r="I2159" s="14"/>
      <c r="J2159" s="14"/>
      <c r="K2159" s="14">
        <v>192.32436262554316</v>
      </c>
      <c r="L2159" s="18">
        <v>52.659989891139737</v>
      </c>
      <c r="M2159" s="18">
        <v>31.822822587353762</v>
      </c>
      <c r="N2159" s="18">
        <v>107.84155014705924</v>
      </c>
      <c r="O2159" s="18"/>
      <c r="P2159" s="18">
        <v>192.32436262555277</v>
      </c>
      <c r="Q2159" s="17">
        <v>127.3311670537562</v>
      </c>
      <c r="R2159" s="17"/>
      <c r="S2159" s="17"/>
      <c r="T2159" s="17"/>
    </row>
    <row r="2160" spans="1:20" x14ac:dyDescent="0.25">
      <c r="A2160" s="19" t="s">
        <v>168</v>
      </c>
      <c r="B2160" s="19" t="s">
        <v>15</v>
      </c>
      <c r="C2160" s="19" t="s">
        <v>80</v>
      </c>
      <c r="D2160" s="19" t="s">
        <v>80</v>
      </c>
      <c r="E2160" s="19" t="s">
        <v>8</v>
      </c>
      <c r="F2160" s="19" t="s">
        <v>161</v>
      </c>
      <c r="G2160" s="14">
        <v>536.55371363938832</v>
      </c>
      <c r="H2160" s="14"/>
      <c r="I2160" s="14"/>
      <c r="J2160" s="14"/>
      <c r="K2160" s="14">
        <v>536.55371363938832</v>
      </c>
      <c r="L2160" s="18">
        <v>138.78567853924073</v>
      </c>
      <c r="M2160" s="18">
        <v>102.31173328589074</v>
      </c>
      <c r="N2160" s="18">
        <v>295.45630181428123</v>
      </c>
      <c r="O2160" s="18"/>
      <c r="P2160" s="18">
        <v>536.55371363941276</v>
      </c>
      <c r="Q2160" s="17">
        <v>153.53966176463496</v>
      </c>
      <c r="R2160" s="17">
        <v>153.53966174842986</v>
      </c>
      <c r="S2160" s="17"/>
      <c r="T2160" s="17"/>
    </row>
    <row r="2161" spans="1:20" x14ac:dyDescent="0.25">
      <c r="A2161" s="19" t="s">
        <v>168</v>
      </c>
      <c r="B2161" s="19" t="s">
        <v>15</v>
      </c>
      <c r="C2161" s="19" t="s">
        <v>80</v>
      </c>
      <c r="D2161" s="19" t="s">
        <v>80</v>
      </c>
      <c r="E2161" s="19" t="s">
        <v>8</v>
      </c>
      <c r="F2161" s="19" t="s">
        <v>162</v>
      </c>
      <c r="G2161" s="14">
        <v>527.06411650073085</v>
      </c>
      <c r="H2161" s="14"/>
      <c r="I2161" s="14"/>
      <c r="J2161" s="14"/>
      <c r="K2161" s="14">
        <v>527.06411650073085</v>
      </c>
      <c r="L2161" s="18">
        <v>140.20700406895349</v>
      </c>
      <c r="M2161" s="18">
        <v>91.400810641037239</v>
      </c>
      <c r="N2161" s="18">
        <v>295.45630179069332</v>
      </c>
      <c r="O2161" s="18"/>
      <c r="P2161" s="18">
        <v>527.06411650068412</v>
      </c>
      <c r="Q2161" s="17">
        <v>148.68843616449624</v>
      </c>
      <c r="R2161" s="17">
        <v>148.68843617439347</v>
      </c>
      <c r="S2161" s="17"/>
      <c r="T2161" s="17"/>
    </row>
    <row r="2162" spans="1:20" x14ac:dyDescent="0.25">
      <c r="A2162" s="19" t="s">
        <v>168</v>
      </c>
      <c r="B2162" s="19" t="s">
        <v>15</v>
      </c>
      <c r="C2162" s="19" t="s">
        <v>80</v>
      </c>
      <c r="D2162" s="19" t="s">
        <v>80</v>
      </c>
      <c r="E2162" s="19" t="s">
        <v>8</v>
      </c>
      <c r="F2162" s="19" t="s">
        <v>163</v>
      </c>
      <c r="G2162" s="14">
        <v>521.83211344247502</v>
      </c>
      <c r="H2162" s="14"/>
      <c r="I2162" s="14"/>
      <c r="J2162" s="14"/>
      <c r="K2162" s="14">
        <v>521.83211344247502</v>
      </c>
      <c r="L2162" s="18">
        <v>140.7189464455019</v>
      </c>
      <c r="M2162" s="18">
        <v>85.656865355437688</v>
      </c>
      <c r="N2162" s="18">
        <v>295.45630164152914</v>
      </c>
      <c r="O2162" s="18"/>
      <c r="P2162" s="18">
        <v>521.83211344246865</v>
      </c>
      <c r="Q2162" s="17">
        <v>146.01375710272345</v>
      </c>
      <c r="R2162" s="17">
        <v>146.0137571619411</v>
      </c>
      <c r="S2162" s="17"/>
      <c r="T2162" s="17"/>
    </row>
    <row r="2163" spans="1:20" x14ac:dyDescent="0.25">
      <c r="A2163" s="19" t="s">
        <v>168</v>
      </c>
      <c r="B2163" s="19" t="s">
        <v>15</v>
      </c>
      <c r="C2163" s="19" t="s">
        <v>80</v>
      </c>
      <c r="D2163" s="19" t="s">
        <v>80</v>
      </c>
      <c r="E2163" s="19" t="s">
        <v>8</v>
      </c>
      <c r="F2163" s="19" t="s">
        <v>169</v>
      </c>
      <c r="G2163" s="14">
        <v>193.7906146095292</v>
      </c>
      <c r="H2163" s="14"/>
      <c r="I2163" s="14"/>
      <c r="J2163" s="14"/>
      <c r="K2163" s="14">
        <v>193.7906146095292</v>
      </c>
      <c r="L2163" s="18">
        <v>50.947194340576587</v>
      </c>
      <c r="M2163" s="18">
        <v>35.001870120279612</v>
      </c>
      <c r="N2163" s="18">
        <v>107.84155014867147</v>
      </c>
      <c r="O2163" s="18"/>
      <c r="P2163" s="18">
        <v>193.79061460952767</v>
      </c>
      <c r="Q2163" s="17">
        <v>150.64879768358347</v>
      </c>
      <c r="R2163" s="17"/>
      <c r="S2163" s="17"/>
      <c r="T2163" s="17"/>
    </row>
    <row r="2164" spans="1:20" x14ac:dyDescent="0.25">
      <c r="A2164" s="19" t="s">
        <v>168</v>
      </c>
      <c r="B2164" s="19" t="s">
        <v>15</v>
      </c>
      <c r="C2164" s="19" t="s">
        <v>80</v>
      </c>
      <c r="D2164" s="19" t="s">
        <v>80</v>
      </c>
      <c r="E2164" s="19" t="s">
        <v>9</v>
      </c>
      <c r="F2164" s="19" t="s">
        <v>161</v>
      </c>
      <c r="G2164" s="14">
        <v>530.66657514893495</v>
      </c>
      <c r="H2164" s="14"/>
      <c r="I2164" s="14"/>
      <c r="J2164" s="14"/>
      <c r="K2164" s="14">
        <v>530.66657514893495</v>
      </c>
      <c r="L2164" s="18">
        <v>132.89854000832599</v>
      </c>
      <c r="M2164" s="18">
        <v>102.31173331381632</v>
      </c>
      <c r="N2164" s="18">
        <v>295.45630182682447</v>
      </c>
      <c r="O2164" s="18"/>
      <c r="P2164" s="18">
        <v>530.66657514896679</v>
      </c>
      <c r="Q2164" s="17">
        <v>175.65711467169706</v>
      </c>
      <c r="R2164" s="17">
        <v>175.65711465010625</v>
      </c>
      <c r="S2164" s="17"/>
      <c r="T2164" s="17"/>
    </row>
    <row r="2165" spans="1:20" x14ac:dyDescent="0.25">
      <c r="A2165" s="19" t="s">
        <v>168</v>
      </c>
      <c r="B2165" s="19" t="s">
        <v>15</v>
      </c>
      <c r="C2165" s="19" t="s">
        <v>80</v>
      </c>
      <c r="D2165" s="19" t="s">
        <v>80</v>
      </c>
      <c r="E2165" s="19" t="s">
        <v>9</v>
      </c>
      <c r="F2165" s="19" t="s">
        <v>162</v>
      </c>
      <c r="G2165" s="14">
        <v>516.40106028270623</v>
      </c>
      <c r="H2165" s="14"/>
      <c r="I2165" s="14"/>
      <c r="J2165" s="14"/>
      <c r="K2165" s="14">
        <v>516.40106028270623</v>
      </c>
      <c r="L2165" s="18">
        <v>135.28788896286309</v>
      </c>
      <c r="M2165" s="18">
        <v>85.656869508330047</v>
      </c>
      <c r="N2165" s="18">
        <v>295.45630181148346</v>
      </c>
      <c r="O2165" s="18"/>
      <c r="P2165" s="18">
        <v>516.40106028267655</v>
      </c>
      <c r="Q2165" s="17">
        <v>167.21731555736608</v>
      </c>
      <c r="R2165" s="17">
        <v>167.21731560223489</v>
      </c>
      <c r="S2165" s="17"/>
      <c r="T2165" s="17"/>
    </row>
    <row r="2166" spans="1:20" x14ac:dyDescent="0.25">
      <c r="A2166" s="19" t="s">
        <v>168</v>
      </c>
      <c r="B2166" s="19" t="s">
        <v>15</v>
      </c>
      <c r="C2166" s="19" t="s">
        <v>80</v>
      </c>
      <c r="D2166" s="19" t="s">
        <v>80</v>
      </c>
      <c r="E2166" s="19" t="s">
        <v>9</v>
      </c>
      <c r="F2166" s="19" t="s">
        <v>163</v>
      </c>
      <c r="G2166" s="14">
        <v>515.90455712642495</v>
      </c>
      <c r="H2166" s="14"/>
      <c r="I2166" s="14"/>
      <c r="J2166" s="14"/>
      <c r="K2166" s="14">
        <v>515.90455712642495</v>
      </c>
      <c r="L2166" s="18">
        <v>134.79139452814815</v>
      </c>
      <c r="M2166" s="18">
        <v>85.656860877014282</v>
      </c>
      <c r="N2166" s="18">
        <v>295.45630172127244</v>
      </c>
      <c r="O2166" s="18"/>
      <c r="P2166" s="18">
        <v>515.90455712643484</v>
      </c>
      <c r="Q2166" s="17">
        <v>166.92357321244907</v>
      </c>
      <c r="R2166" s="17">
        <v>166.92357331675589</v>
      </c>
      <c r="S2166" s="17"/>
      <c r="T2166" s="17"/>
    </row>
    <row r="2167" spans="1:20" x14ac:dyDescent="0.25">
      <c r="A2167" s="19" t="s">
        <v>168</v>
      </c>
      <c r="B2167" s="19" t="s">
        <v>15</v>
      </c>
      <c r="C2167" s="19" t="s">
        <v>80</v>
      </c>
      <c r="D2167" s="19" t="s">
        <v>80</v>
      </c>
      <c r="E2167" s="19" t="s">
        <v>9</v>
      </c>
      <c r="F2167" s="19" t="s">
        <v>169</v>
      </c>
      <c r="G2167" s="14">
        <v>191.0661930280182</v>
      </c>
      <c r="H2167" s="14"/>
      <c r="I2167" s="14"/>
      <c r="J2167" s="14"/>
      <c r="K2167" s="14">
        <v>191.0661930280182</v>
      </c>
      <c r="L2167" s="18">
        <v>48.91204595781241</v>
      </c>
      <c r="M2167" s="18">
        <v>34.312596911802878</v>
      </c>
      <c r="N2167" s="18">
        <v>107.84155015840579</v>
      </c>
      <c r="O2167" s="18"/>
      <c r="P2167" s="18">
        <v>191.06619302802105</v>
      </c>
      <c r="Q2167" s="17">
        <v>171.3636304194219</v>
      </c>
      <c r="R2167" s="17"/>
      <c r="S2167" s="17"/>
      <c r="T2167" s="17"/>
    </row>
    <row r="2168" spans="1:20" x14ac:dyDescent="0.25">
      <c r="A2168" s="19" t="s">
        <v>168</v>
      </c>
      <c r="B2168" s="19" t="s">
        <v>15</v>
      </c>
      <c r="C2168" s="19" t="s">
        <v>81</v>
      </c>
      <c r="D2168" s="19" t="s">
        <v>81</v>
      </c>
      <c r="E2168" s="19" t="s">
        <v>2</v>
      </c>
      <c r="F2168" s="19" t="s">
        <v>161</v>
      </c>
      <c r="G2168" s="14">
        <v>246.70663803742249</v>
      </c>
      <c r="H2168" s="14"/>
      <c r="I2168" s="14"/>
      <c r="J2168" s="14"/>
      <c r="K2168" s="14">
        <v>246.70663803742249</v>
      </c>
      <c r="L2168" s="18">
        <v>246.70663803742249</v>
      </c>
      <c r="M2168" s="18"/>
      <c r="N2168" s="18"/>
      <c r="O2168" s="18"/>
      <c r="P2168" s="18">
        <v>246.70663803742249</v>
      </c>
      <c r="Q2168" s="17">
        <v>111.13783809943911</v>
      </c>
      <c r="R2168" s="17">
        <v>111.13783803816274</v>
      </c>
      <c r="S2168" s="17"/>
      <c r="T2168" s="17"/>
    </row>
    <row r="2169" spans="1:20" x14ac:dyDescent="0.25">
      <c r="A2169" s="19" t="s">
        <v>168</v>
      </c>
      <c r="B2169" s="19" t="s">
        <v>15</v>
      </c>
      <c r="C2169" s="19" t="s">
        <v>81</v>
      </c>
      <c r="D2169" s="19" t="s">
        <v>81</v>
      </c>
      <c r="E2169" s="19" t="s">
        <v>2</v>
      </c>
      <c r="F2169" s="19" t="s">
        <v>162</v>
      </c>
      <c r="G2169" s="14">
        <v>219.3941630659354</v>
      </c>
      <c r="H2169" s="14"/>
      <c r="I2169" s="14"/>
      <c r="J2169" s="14"/>
      <c r="K2169" s="14">
        <v>219.3941630659354</v>
      </c>
      <c r="L2169" s="18">
        <v>219.3941630659354</v>
      </c>
      <c r="M2169" s="18"/>
      <c r="N2169" s="18"/>
      <c r="O2169" s="18"/>
      <c r="P2169" s="18">
        <v>219.3941630659354</v>
      </c>
      <c r="Q2169" s="17">
        <v>83.307426444892755</v>
      </c>
      <c r="R2169" s="17">
        <v>83.307426450048609</v>
      </c>
      <c r="S2169" s="17"/>
      <c r="T2169" s="17"/>
    </row>
    <row r="2170" spans="1:20" x14ac:dyDescent="0.25">
      <c r="A2170" s="19" t="s">
        <v>168</v>
      </c>
      <c r="B2170" s="19" t="s">
        <v>15</v>
      </c>
      <c r="C2170" s="19" t="s">
        <v>81</v>
      </c>
      <c r="D2170" s="19" t="s">
        <v>81</v>
      </c>
      <c r="E2170" s="19" t="s">
        <v>2</v>
      </c>
      <c r="F2170" s="19" t="s">
        <v>163</v>
      </c>
      <c r="G2170" s="14">
        <v>219.39416304995331</v>
      </c>
      <c r="H2170" s="14"/>
      <c r="I2170" s="14"/>
      <c r="J2170" s="14"/>
      <c r="K2170" s="14">
        <v>219.39416304995331</v>
      </c>
      <c r="L2170" s="18">
        <v>219.39416304995331</v>
      </c>
      <c r="M2170" s="18"/>
      <c r="N2170" s="18"/>
      <c r="O2170" s="18"/>
      <c r="P2170" s="18">
        <v>219.39416304995331</v>
      </c>
      <c r="Q2170" s="17">
        <v>83.307426453371917</v>
      </c>
      <c r="R2170" s="17">
        <v>83.30742646334032</v>
      </c>
      <c r="S2170" s="17"/>
      <c r="T2170" s="17"/>
    </row>
    <row r="2171" spans="1:20" x14ac:dyDescent="0.25">
      <c r="A2171" s="19" t="s">
        <v>168</v>
      </c>
      <c r="B2171" s="19" t="s">
        <v>15</v>
      </c>
      <c r="C2171" s="19" t="s">
        <v>81</v>
      </c>
      <c r="D2171" s="19" t="s">
        <v>81</v>
      </c>
      <c r="E2171" s="19" t="s">
        <v>2</v>
      </c>
      <c r="F2171" s="19" t="s">
        <v>169</v>
      </c>
      <c r="G2171" s="14">
        <v>85.077052437857674</v>
      </c>
      <c r="H2171" s="14"/>
      <c r="I2171" s="14"/>
      <c r="J2171" s="14"/>
      <c r="K2171" s="14">
        <v>85.077052437857674</v>
      </c>
      <c r="L2171" s="18">
        <v>85.077052437857674</v>
      </c>
      <c r="M2171" s="18"/>
      <c r="N2171" s="18"/>
      <c r="O2171" s="18"/>
      <c r="P2171" s="18">
        <v>85.077052437857674</v>
      </c>
      <c r="Q2171" s="17">
        <v>98.076019373342831</v>
      </c>
      <c r="R2171" s="17"/>
      <c r="S2171" s="17"/>
      <c r="T2171" s="17"/>
    </row>
    <row r="2172" spans="1:20" x14ac:dyDescent="0.25">
      <c r="A2172" s="19" t="s">
        <v>168</v>
      </c>
      <c r="B2172" s="19" t="s">
        <v>15</v>
      </c>
      <c r="C2172" s="19" t="s">
        <v>81</v>
      </c>
      <c r="D2172" s="19" t="s">
        <v>81</v>
      </c>
      <c r="E2172" s="19" t="s">
        <v>3</v>
      </c>
      <c r="F2172" s="19" t="s">
        <v>161</v>
      </c>
      <c r="G2172" s="14">
        <v>268.73339587364734</v>
      </c>
      <c r="H2172" s="14"/>
      <c r="I2172" s="14"/>
      <c r="J2172" s="14"/>
      <c r="K2172" s="14">
        <v>268.73339587364734</v>
      </c>
      <c r="L2172" s="18">
        <v>261.14625567624535</v>
      </c>
      <c r="M2172" s="18">
        <v>7.5871401973810828</v>
      </c>
      <c r="N2172" s="18"/>
      <c r="O2172" s="18"/>
      <c r="P2172" s="18">
        <v>268.73339587362642</v>
      </c>
      <c r="Q2172" s="17">
        <v>130.35826664935428</v>
      </c>
      <c r="R2172" s="17">
        <v>130.35826654555163</v>
      </c>
      <c r="S2172" s="17"/>
      <c r="T2172" s="17"/>
    </row>
    <row r="2173" spans="1:20" x14ac:dyDescent="0.25">
      <c r="A2173" s="19" t="s">
        <v>168</v>
      </c>
      <c r="B2173" s="19" t="s">
        <v>15</v>
      </c>
      <c r="C2173" s="19" t="s">
        <v>81</v>
      </c>
      <c r="D2173" s="19" t="s">
        <v>81</v>
      </c>
      <c r="E2173" s="19" t="s">
        <v>3</v>
      </c>
      <c r="F2173" s="19" t="s">
        <v>162</v>
      </c>
      <c r="G2173" s="14">
        <v>242.79860791090556</v>
      </c>
      <c r="H2173" s="14"/>
      <c r="I2173" s="14"/>
      <c r="J2173" s="14"/>
      <c r="K2173" s="14">
        <v>242.79860791090556</v>
      </c>
      <c r="L2173" s="18">
        <v>235.21146758896057</v>
      </c>
      <c r="M2173" s="18">
        <v>7.5871403219533136</v>
      </c>
      <c r="N2173" s="18"/>
      <c r="O2173" s="18"/>
      <c r="P2173" s="18">
        <v>242.79860791091389</v>
      </c>
      <c r="Q2173" s="17">
        <v>96.522305105221307</v>
      </c>
      <c r="R2173" s="17">
        <v>96.522305104374993</v>
      </c>
      <c r="S2173" s="17"/>
      <c r="T2173" s="17"/>
    </row>
    <row r="2174" spans="1:20" x14ac:dyDescent="0.25">
      <c r="A2174" s="19" t="s">
        <v>168</v>
      </c>
      <c r="B2174" s="19" t="s">
        <v>15</v>
      </c>
      <c r="C2174" s="19" t="s">
        <v>81</v>
      </c>
      <c r="D2174" s="19" t="s">
        <v>81</v>
      </c>
      <c r="E2174" s="19" t="s">
        <v>3</v>
      </c>
      <c r="F2174" s="19" t="s">
        <v>163</v>
      </c>
      <c r="G2174" s="14">
        <v>242.79860770139493</v>
      </c>
      <c r="H2174" s="14"/>
      <c r="I2174" s="14"/>
      <c r="J2174" s="14"/>
      <c r="K2174" s="14">
        <v>242.79860770139493</v>
      </c>
      <c r="L2174" s="18">
        <v>235.2114678093921</v>
      </c>
      <c r="M2174" s="18">
        <v>7.5871398919999269</v>
      </c>
      <c r="N2174" s="18"/>
      <c r="O2174" s="18"/>
      <c r="P2174" s="18">
        <v>242.79860770139203</v>
      </c>
      <c r="Q2174" s="17">
        <v>96.522304981333292</v>
      </c>
      <c r="R2174" s="17">
        <v>96.522304979803394</v>
      </c>
      <c r="S2174" s="17"/>
      <c r="T2174" s="17"/>
    </row>
    <row r="2175" spans="1:20" x14ac:dyDescent="0.25">
      <c r="A2175" s="19" t="s">
        <v>168</v>
      </c>
      <c r="B2175" s="19" t="s">
        <v>15</v>
      </c>
      <c r="C2175" s="19" t="s">
        <v>81</v>
      </c>
      <c r="D2175" s="19" t="s">
        <v>81</v>
      </c>
      <c r="E2175" s="19" t="s">
        <v>3</v>
      </c>
      <c r="F2175" s="19" t="s">
        <v>169</v>
      </c>
      <c r="G2175" s="14">
        <v>93.367558071672619</v>
      </c>
      <c r="H2175" s="14"/>
      <c r="I2175" s="14"/>
      <c r="J2175" s="14"/>
      <c r="K2175" s="14">
        <v>93.367558071672619</v>
      </c>
      <c r="L2175" s="18">
        <v>90.598251903610475</v>
      </c>
      <c r="M2175" s="18">
        <v>2.7693061680591313</v>
      </c>
      <c r="N2175" s="18"/>
      <c r="O2175" s="18"/>
      <c r="P2175" s="18">
        <v>93.367558071669606</v>
      </c>
      <c r="Q2175" s="17">
        <v>114.3704711328518</v>
      </c>
      <c r="R2175" s="17"/>
      <c r="S2175" s="17"/>
      <c r="T2175" s="17"/>
    </row>
    <row r="2176" spans="1:20" x14ac:dyDescent="0.25">
      <c r="A2176" s="19" t="s">
        <v>168</v>
      </c>
      <c r="B2176" s="19" t="s">
        <v>15</v>
      </c>
      <c r="C2176" s="19" t="s">
        <v>81</v>
      </c>
      <c r="D2176" s="19" t="s">
        <v>81</v>
      </c>
      <c r="E2176" s="19" t="s">
        <v>4</v>
      </c>
      <c r="F2176" s="19" t="s">
        <v>161</v>
      </c>
      <c r="G2176" s="14">
        <v>292.03435048829499</v>
      </c>
      <c r="H2176" s="14">
        <v>16.438355938281585</v>
      </c>
      <c r="I2176" s="14"/>
      <c r="J2176" s="14"/>
      <c r="K2176" s="14">
        <v>308.47270642657656</v>
      </c>
      <c r="L2176" s="18">
        <v>299.39956221911643</v>
      </c>
      <c r="M2176" s="18">
        <v>9.0731442074614002</v>
      </c>
      <c r="N2176" s="18"/>
      <c r="O2176" s="18"/>
      <c r="P2176" s="18">
        <v>308.47270642657782</v>
      </c>
      <c r="Q2176" s="17">
        <v>136.05784815831464</v>
      </c>
      <c r="R2176" s="17">
        <v>136.05784806665417</v>
      </c>
      <c r="S2176" s="17"/>
      <c r="T2176" s="17"/>
    </row>
    <row r="2177" spans="1:20" x14ac:dyDescent="0.25">
      <c r="A2177" s="19" t="s">
        <v>168</v>
      </c>
      <c r="B2177" s="19" t="s">
        <v>15</v>
      </c>
      <c r="C2177" s="19" t="s">
        <v>81</v>
      </c>
      <c r="D2177" s="19" t="s">
        <v>81</v>
      </c>
      <c r="E2177" s="19" t="s">
        <v>4</v>
      </c>
      <c r="F2177" s="19" t="s">
        <v>162</v>
      </c>
      <c r="G2177" s="14">
        <v>257.04032511205537</v>
      </c>
      <c r="H2177" s="14">
        <v>14.550617457290937</v>
      </c>
      <c r="I2177" s="14"/>
      <c r="J2177" s="14"/>
      <c r="K2177" s="14">
        <v>271.59094256934628</v>
      </c>
      <c r="L2177" s="18">
        <v>262.51779816381338</v>
      </c>
      <c r="M2177" s="18">
        <v>9.0731444055348209</v>
      </c>
      <c r="N2177" s="18"/>
      <c r="O2177" s="18"/>
      <c r="P2177" s="18">
        <v>271.59094256934821</v>
      </c>
      <c r="Q2177" s="17">
        <v>102.73531786479526</v>
      </c>
      <c r="R2177" s="17">
        <v>102.7353178878124</v>
      </c>
      <c r="S2177" s="17"/>
      <c r="T2177" s="17"/>
    </row>
    <row r="2178" spans="1:20" x14ac:dyDescent="0.25">
      <c r="A2178" s="19" t="s">
        <v>168</v>
      </c>
      <c r="B2178" s="19" t="s">
        <v>15</v>
      </c>
      <c r="C2178" s="19" t="s">
        <v>81</v>
      </c>
      <c r="D2178" s="19" t="s">
        <v>81</v>
      </c>
      <c r="E2178" s="19" t="s">
        <v>4</v>
      </c>
      <c r="F2178" s="19" t="s">
        <v>163</v>
      </c>
      <c r="G2178" s="14">
        <v>261.05929659288807</v>
      </c>
      <c r="H2178" s="14">
        <v>5.5901128280819821</v>
      </c>
      <c r="I2178" s="14"/>
      <c r="J2178" s="14"/>
      <c r="K2178" s="14">
        <v>266.64940942097007</v>
      </c>
      <c r="L2178" s="18">
        <v>257.57626714970905</v>
      </c>
      <c r="M2178" s="18">
        <v>9.0731422712617</v>
      </c>
      <c r="N2178" s="18"/>
      <c r="O2178" s="18"/>
      <c r="P2178" s="18">
        <v>266.64940942097076</v>
      </c>
      <c r="Q2178" s="17">
        <v>105.73218918696361</v>
      </c>
      <c r="R2178" s="17">
        <v>105.73218920687761</v>
      </c>
      <c r="S2178" s="17"/>
      <c r="T2178" s="17"/>
    </row>
    <row r="2179" spans="1:20" x14ac:dyDescent="0.25">
      <c r="A2179" s="19" t="s">
        <v>168</v>
      </c>
      <c r="B2179" s="19" t="s">
        <v>15</v>
      </c>
      <c r="C2179" s="19" t="s">
        <v>81</v>
      </c>
      <c r="D2179" s="19" t="s">
        <v>81</v>
      </c>
      <c r="E2179" s="19" t="s">
        <v>4</v>
      </c>
      <c r="F2179" s="19" t="s">
        <v>169</v>
      </c>
      <c r="G2179" s="14">
        <v>100.4728015415637</v>
      </c>
      <c r="H2179" s="14">
        <v>5.1008802269215252</v>
      </c>
      <c r="I2179" s="14"/>
      <c r="J2179" s="14"/>
      <c r="K2179" s="14">
        <v>105.5736817684852</v>
      </c>
      <c r="L2179" s="18">
        <v>102.26198422903786</v>
      </c>
      <c r="M2179" s="18">
        <v>3.3116975394478398</v>
      </c>
      <c r="N2179" s="18"/>
      <c r="O2179" s="18"/>
      <c r="P2179" s="18">
        <v>105.57368176848571</v>
      </c>
      <c r="Q2179" s="17">
        <v>121.05693234714131</v>
      </c>
      <c r="R2179" s="17"/>
      <c r="S2179" s="17"/>
      <c r="T2179" s="17"/>
    </row>
    <row r="2180" spans="1:20" x14ac:dyDescent="0.25">
      <c r="A2180" s="19" t="s">
        <v>168</v>
      </c>
      <c r="B2180" s="19" t="s">
        <v>15</v>
      </c>
      <c r="C2180" s="19" t="s">
        <v>81</v>
      </c>
      <c r="D2180" s="19" t="s">
        <v>81</v>
      </c>
      <c r="E2180" s="19" t="s">
        <v>5</v>
      </c>
      <c r="F2180" s="19" t="s">
        <v>161</v>
      </c>
      <c r="G2180" s="14">
        <v>315.93792579299236</v>
      </c>
      <c r="H2180" s="14">
        <v>16.438356170097315</v>
      </c>
      <c r="I2180" s="14"/>
      <c r="J2180" s="14"/>
      <c r="K2180" s="14">
        <v>332.3762819630897</v>
      </c>
      <c r="L2180" s="18">
        <v>323.30313751622629</v>
      </c>
      <c r="M2180" s="18">
        <v>9.0731444469040508</v>
      </c>
      <c r="N2180" s="18"/>
      <c r="O2180" s="18"/>
      <c r="P2180" s="18">
        <v>332.37628196313034</v>
      </c>
      <c r="Q2180" s="17">
        <v>155.09519717185592</v>
      </c>
      <c r="R2180" s="17">
        <v>155.09519703524745</v>
      </c>
      <c r="S2180" s="17"/>
      <c r="T2180" s="17"/>
    </row>
    <row r="2181" spans="1:20" x14ac:dyDescent="0.25">
      <c r="A2181" s="19" t="s">
        <v>168</v>
      </c>
      <c r="B2181" s="19" t="s">
        <v>15</v>
      </c>
      <c r="C2181" s="19" t="s">
        <v>81</v>
      </c>
      <c r="D2181" s="19" t="s">
        <v>81</v>
      </c>
      <c r="E2181" s="19" t="s">
        <v>5</v>
      </c>
      <c r="F2181" s="19" t="s">
        <v>162</v>
      </c>
      <c r="G2181" s="14">
        <v>278.37297505374306</v>
      </c>
      <c r="H2181" s="14">
        <v>16.438355880531372</v>
      </c>
      <c r="I2181" s="14"/>
      <c r="J2181" s="14"/>
      <c r="K2181" s="14">
        <v>294.81133093427445</v>
      </c>
      <c r="L2181" s="18">
        <v>285.73818612404375</v>
      </c>
      <c r="M2181" s="18">
        <v>9.07314481022925</v>
      </c>
      <c r="N2181" s="18"/>
      <c r="O2181" s="18"/>
      <c r="P2181" s="18">
        <v>294.81133093427297</v>
      </c>
      <c r="Q2181" s="17">
        <v>115.54992196785719</v>
      </c>
      <c r="R2181" s="17">
        <v>115.54992199695624</v>
      </c>
      <c r="S2181" s="17"/>
      <c r="T2181" s="17"/>
    </row>
    <row r="2182" spans="1:20" x14ac:dyDescent="0.25">
      <c r="A2182" s="19" t="s">
        <v>168</v>
      </c>
      <c r="B2182" s="19" t="s">
        <v>15</v>
      </c>
      <c r="C2182" s="19" t="s">
        <v>81</v>
      </c>
      <c r="D2182" s="19" t="s">
        <v>81</v>
      </c>
      <c r="E2182" s="19" t="s">
        <v>5</v>
      </c>
      <c r="F2182" s="19" t="s">
        <v>163</v>
      </c>
      <c r="G2182" s="14">
        <v>281.11454931900113</v>
      </c>
      <c r="H2182" s="14">
        <v>10.412209479384448</v>
      </c>
      <c r="I2182" s="14"/>
      <c r="J2182" s="14"/>
      <c r="K2182" s="14">
        <v>291.52675879838557</v>
      </c>
      <c r="L2182" s="18">
        <v>282.45361483719091</v>
      </c>
      <c r="M2182" s="18">
        <v>9.0731439611776796</v>
      </c>
      <c r="N2182" s="18"/>
      <c r="O2182" s="18"/>
      <c r="P2182" s="18">
        <v>291.52675879836858</v>
      </c>
      <c r="Q2182" s="17">
        <v>117.67014678020678</v>
      </c>
      <c r="R2182" s="17">
        <v>117.6701468183528</v>
      </c>
      <c r="S2182" s="17"/>
      <c r="T2182" s="17"/>
    </row>
    <row r="2183" spans="1:20" x14ac:dyDescent="0.25">
      <c r="A2183" s="19" t="s">
        <v>168</v>
      </c>
      <c r="B2183" s="19" t="s">
        <v>15</v>
      </c>
      <c r="C2183" s="19" t="s">
        <v>81</v>
      </c>
      <c r="D2183" s="19" t="s">
        <v>81</v>
      </c>
      <c r="E2183" s="19" t="s">
        <v>5</v>
      </c>
      <c r="F2183" s="19" t="s">
        <v>169</v>
      </c>
      <c r="G2183" s="14">
        <v>108.65049948434483</v>
      </c>
      <c r="H2183" s="14">
        <v>5.626378872513409</v>
      </c>
      <c r="I2183" s="14"/>
      <c r="J2183" s="14"/>
      <c r="K2183" s="14">
        <v>114.27687835685825</v>
      </c>
      <c r="L2183" s="18">
        <v>110.96518062026048</v>
      </c>
      <c r="M2183" s="18">
        <v>3.3116977366039668</v>
      </c>
      <c r="N2183" s="18"/>
      <c r="O2183" s="18"/>
      <c r="P2183" s="18">
        <v>114.27687835686446</v>
      </c>
      <c r="Q2183" s="17">
        <v>136.96929910908057</v>
      </c>
      <c r="R2183" s="17"/>
      <c r="S2183" s="17"/>
      <c r="T2183" s="17"/>
    </row>
    <row r="2184" spans="1:20" x14ac:dyDescent="0.25">
      <c r="A2184" s="19" t="s">
        <v>168</v>
      </c>
      <c r="B2184" s="19" t="s">
        <v>15</v>
      </c>
      <c r="C2184" s="19" t="s">
        <v>81</v>
      </c>
      <c r="D2184" s="19" t="s">
        <v>81</v>
      </c>
      <c r="E2184" s="19" t="s">
        <v>6</v>
      </c>
      <c r="F2184" s="19" t="s">
        <v>161</v>
      </c>
      <c r="G2184" s="14">
        <v>312.82914486339058</v>
      </c>
      <c r="H2184" s="14">
        <v>16.438356206271798</v>
      </c>
      <c r="I2184" s="14"/>
      <c r="J2184" s="14"/>
      <c r="K2184" s="14">
        <v>329.26750106966239</v>
      </c>
      <c r="L2184" s="18">
        <v>320.19435626066394</v>
      </c>
      <c r="M2184" s="18">
        <v>9.073144809034968</v>
      </c>
      <c r="N2184" s="18"/>
      <c r="O2184" s="18"/>
      <c r="P2184" s="18">
        <v>329.26750106969888</v>
      </c>
      <c r="Q2184" s="17">
        <v>175.06689989036383</v>
      </c>
      <c r="R2184" s="17">
        <v>175.06689967995993</v>
      </c>
      <c r="S2184" s="17"/>
      <c r="T2184" s="17"/>
    </row>
    <row r="2185" spans="1:20" x14ac:dyDescent="0.25">
      <c r="A2185" s="19" t="s">
        <v>168</v>
      </c>
      <c r="B2185" s="19" t="s">
        <v>15</v>
      </c>
      <c r="C2185" s="19" t="s">
        <v>81</v>
      </c>
      <c r="D2185" s="19" t="s">
        <v>81</v>
      </c>
      <c r="E2185" s="19" t="s">
        <v>6</v>
      </c>
      <c r="F2185" s="19" t="s">
        <v>162</v>
      </c>
      <c r="G2185" s="14">
        <v>275.90980116588997</v>
      </c>
      <c r="H2185" s="14">
        <v>16.438355431037156</v>
      </c>
      <c r="I2185" s="14"/>
      <c r="J2185" s="14"/>
      <c r="K2185" s="14">
        <v>292.34815659692714</v>
      </c>
      <c r="L2185" s="18">
        <v>283.27501135521339</v>
      </c>
      <c r="M2185" s="18">
        <v>9.0731452417050811</v>
      </c>
      <c r="N2185" s="18"/>
      <c r="O2185" s="18"/>
      <c r="P2185" s="18">
        <v>292.3481565969185</v>
      </c>
      <c r="Q2185" s="17">
        <v>129.8176451072751</v>
      </c>
      <c r="R2185" s="17">
        <v>129.81764514779562</v>
      </c>
      <c r="S2185" s="17"/>
      <c r="T2185" s="17"/>
    </row>
    <row r="2186" spans="1:20" x14ac:dyDescent="0.25">
      <c r="A2186" s="19" t="s">
        <v>168</v>
      </c>
      <c r="B2186" s="19" t="s">
        <v>15</v>
      </c>
      <c r="C2186" s="19" t="s">
        <v>81</v>
      </c>
      <c r="D2186" s="19" t="s">
        <v>81</v>
      </c>
      <c r="E2186" s="19" t="s">
        <v>6</v>
      </c>
      <c r="F2186" s="19" t="s">
        <v>163</v>
      </c>
      <c r="G2186" s="14">
        <v>279.3320613007208</v>
      </c>
      <c r="H2186" s="14">
        <v>9.0447403777696724</v>
      </c>
      <c r="I2186" s="14"/>
      <c r="J2186" s="14"/>
      <c r="K2186" s="14">
        <v>288.37680167849049</v>
      </c>
      <c r="L2186" s="18">
        <v>279.30365814138617</v>
      </c>
      <c r="M2186" s="18">
        <v>9.0731435370955129</v>
      </c>
      <c r="N2186" s="18"/>
      <c r="O2186" s="18"/>
      <c r="P2186" s="18">
        <v>288.37680167848168</v>
      </c>
      <c r="Q2186" s="17">
        <v>132.81444877650742</v>
      </c>
      <c r="R2186" s="17">
        <v>132.81444881909914</v>
      </c>
      <c r="S2186" s="17"/>
      <c r="T2186" s="17"/>
    </row>
    <row r="2187" spans="1:20" x14ac:dyDescent="0.25">
      <c r="A2187" s="19" t="s">
        <v>168</v>
      </c>
      <c r="B2187" s="19" t="s">
        <v>15</v>
      </c>
      <c r="C2187" s="19" t="s">
        <v>81</v>
      </c>
      <c r="D2187" s="19" t="s">
        <v>81</v>
      </c>
      <c r="E2187" s="19" t="s">
        <v>6</v>
      </c>
      <c r="F2187" s="19" t="s">
        <v>169</v>
      </c>
      <c r="G2187" s="14">
        <v>107.67549745055196</v>
      </c>
      <c r="H2187" s="14">
        <v>5.5415957408939169</v>
      </c>
      <c r="I2187" s="14"/>
      <c r="J2187" s="14"/>
      <c r="K2187" s="14">
        <v>113.21709319144588</v>
      </c>
      <c r="L2187" s="18">
        <v>109.90539536309304</v>
      </c>
      <c r="M2187" s="18">
        <v>3.3116978283579308</v>
      </c>
      <c r="N2187" s="18"/>
      <c r="O2187" s="18"/>
      <c r="P2187" s="18">
        <v>113.21709319145097</v>
      </c>
      <c r="Q2187" s="17">
        <v>154.41426177359085</v>
      </c>
      <c r="R2187" s="17"/>
      <c r="S2187" s="17"/>
      <c r="T2187" s="17"/>
    </row>
    <row r="2188" spans="1:20" x14ac:dyDescent="0.25">
      <c r="A2188" s="19" t="s">
        <v>168</v>
      </c>
      <c r="B2188" s="19" t="s">
        <v>15</v>
      </c>
      <c r="C2188" s="19" t="s">
        <v>81</v>
      </c>
      <c r="D2188" s="19" t="s">
        <v>81</v>
      </c>
      <c r="E2188" s="19" t="s">
        <v>7</v>
      </c>
      <c r="F2188" s="19" t="s">
        <v>161</v>
      </c>
      <c r="G2188" s="14">
        <v>309.13080560929757</v>
      </c>
      <c r="H2188" s="14">
        <v>16.438356217093503</v>
      </c>
      <c r="I2188" s="14"/>
      <c r="J2188" s="14"/>
      <c r="K2188" s="14">
        <v>325.56916182639105</v>
      </c>
      <c r="L2188" s="18">
        <v>316.49601610131742</v>
      </c>
      <c r="M2188" s="18">
        <v>9.0731457250939691</v>
      </c>
      <c r="N2188" s="18"/>
      <c r="O2188" s="18"/>
      <c r="P2188" s="18">
        <v>325.5691618264114</v>
      </c>
      <c r="Q2188" s="17">
        <v>190.33679416494857</v>
      </c>
      <c r="R2188" s="17">
        <v>190.33679393777444</v>
      </c>
      <c r="S2188" s="17"/>
      <c r="T2188" s="17"/>
    </row>
    <row r="2189" spans="1:20" x14ac:dyDescent="0.25">
      <c r="A2189" s="19" t="s">
        <v>168</v>
      </c>
      <c r="B2189" s="19" t="s">
        <v>15</v>
      </c>
      <c r="C2189" s="19" t="s">
        <v>81</v>
      </c>
      <c r="D2189" s="19" t="s">
        <v>81</v>
      </c>
      <c r="E2189" s="19" t="s">
        <v>7</v>
      </c>
      <c r="F2189" s="19" t="s">
        <v>162</v>
      </c>
      <c r="G2189" s="14">
        <v>270.15183741608564</v>
      </c>
      <c r="H2189" s="14">
        <v>12.368927340696933</v>
      </c>
      <c r="I2189" s="14"/>
      <c r="J2189" s="14"/>
      <c r="K2189" s="14">
        <v>282.52076475678257</v>
      </c>
      <c r="L2189" s="18">
        <v>273.44761877147488</v>
      </c>
      <c r="M2189" s="18">
        <v>9.0731459853181011</v>
      </c>
      <c r="N2189" s="18"/>
      <c r="O2189" s="18"/>
      <c r="P2189" s="18">
        <v>282.52076475679297</v>
      </c>
      <c r="Q2189" s="17">
        <v>145.68563046252655</v>
      </c>
      <c r="R2189" s="17">
        <v>145.68563054756129</v>
      </c>
      <c r="S2189" s="17"/>
      <c r="T2189" s="17"/>
    </row>
    <row r="2190" spans="1:20" x14ac:dyDescent="0.25">
      <c r="A2190" s="19" t="s">
        <v>168</v>
      </c>
      <c r="B2190" s="19" t="s">
        <v>15</v>
      </c>
      <c r="C2190" s="19" t="s">
        <v>81</v>
      </c>
      <c r="D2190" s="19" t="s">
        <v>81</v>
      </c>
      <c r="E2190" s="19" t="s">
        <v>7</v>
      </c>
      <c r="F2190" s="19" t="s">
        <v>163</v>
      </c>
      <c r="G2190" s="14">
        <v>275.33657859973158</v>
      </c>
      <c r="H2190" s="14">
        <v>2.2346805993747478E-5</v>
      </c>
      <c r="I2190" s="14"/>
      <c r="J2190" s="14"/>
      <c r="K2190" s="14">
        <v>275.3366009465376</v>
      </c>
      <c r="L2190" s="18">
        <v>267.55734840197562</v>
      </c>
      <c r="M2190" s="18">
        <v>7.7792525445382346</v>
      </c>
      <c r="N2190" s="18"/>
      <c r="O2190" s="18"/>
      <c r="P2190" s="18">
        <v>275.33660094651384</v>
      </c>
      <c r="Q2190" s="17">
        <v>150.93879097226716</v>
      </c>
      <c r="R2190" s="17">
        <v>150.93879105799675</v>
      </c>
      <c r="S2190" s="17"/>
      <c r="T2190" s="17"/>
    </row>
    <row r="2191" spans="1:20" x14ac:dyDescent="0.25">
      <c r="A2191" s="19" t="s">
        <v>168</v>
      </c>
      <c r="B2191" s="19" t="s">
        <v>15</v>
      </c>
      <c r="C2191" s="19" t="s">
        <v>81</v>
      </c>
      <c r="D2191" s="19" t="s">
        <v>81</v>
      </c>
      <c r="E2191" s="19" t="s">
        <v>7</v>
      </c>
      <c r="F2191" s="19" t="s">
        <v>169</v>
      </c>
      <c r="G2191" s="14">
        <v>106.0600257896151</v>
      </c>
      <c r="H2191" s="14">
        <v>4.4924918541137151</v>
      </c>
      <c r="I2191" s="14"/>
      <c r="J2191" s="14"/>
      <c r="K2191" s="14">
        <v>110.55251764372881</v>
      </c>
      <c r="L2191" s="18">
        <v>107.32104080004056</v>
      </c>
      <c r="M2191" s="18">
        <v>3.2314768436917389</v>
      </c>
      <c r="N2191" s="18"/>
      <c r="O2191" s="18"/>
      <c r="P2191" s="18">
        <v>110.55251764373229</v>
      </c>
      <c r="Q2191" s="17">
        <v>170.59484535873992</v>
      </c>
      <c r="R2191" s="17"/>
      <c r="S2191" s="17"/>
      <c r="T2191" s="17"/>
    </row>
    <row r="2192" spans="1:20" x14ac:dyDescent="0.25">
      <c r="A2192" s="19" t="s">
        <v>168</v>
      </c>
      <c r="B2192" s="19" t="s">
        <v>15</v>
      </c>
      <c r="C2192" s="19" t="s">
        <v>81</v>
      </c>
      <c r="D2192" s="19" t="s">
        <v>81</v>
      </c>
      <c r="E2192" s="19" t="s">
        <v>8</v>
      </c>
      <c r="F2192" s="19" t="s">
        <v>161</v>
      </c>
      <c r="G2192" s="14">
        <v>305.77108705670855</v>
      </c>
      <c r="H2192" s="14">
        <v>16.43835621935354</v>
      </c>
      <c r="I2192" s="14"/>
      <c r="J2192" s="14"/>
      <c r="K2192" s="14">
        <v>322.20944327606207</v>
      </c>
      <c r="L2192" s="18">
        <v>313.13629386719253</v>
      </c>
      <c r="M2192" s="18">
        <v>9.0731494088822195</v>
      </c>
      <c r="N2192" s="18"/>
      <c r="O2192" s="18"/>
      <c r="P2192" s="18">
        <v>322.20944327607475</v>
      </c>
      <c r="Q2192" s="17">
        <v>213.80899547091542</v>
      </c>
      <c r="R2192" s="17">
        <v>213.80899516985025</v>
      </c>
      <c r="S2192" s="17"/>
      <c r="T2192" s="17"/>
    </row>
    <row r="2193" spans="1:20" x14ac:dyDescent="0.25">
      <c r="A2193" s="19" t="s">
        <v>168</v>
      </c>
      <c r="B2193" s="19" t="s">
        <v>15</v>
      </c>
      <c r="C2193" s="19" t="s">
        <v>81</v>
      </c>
      <c r="D2193" s="19" t="s">
        <v>81</v>
      </c>
      <c r="E2193" s="19" t="s">
        <v>8</v>
      </c>
      <c r="F2193" s="19" t="s">
        <v>162</v>
      </c>
      <c r="G2193" s="14">
        <v>268.60354820080869</v>
      </c>
      <c r="H2193" s="14">
        <v>5.6692757668559972</v>
      </c>
      <c r="I2193" s="14"/>
      <c r="J2193" s="14"/>
      <c r="K2193" s="14">
        <v>274.27282396766469</v>
      </c>
      <c r="L2193" s="18">
        <v>265.19967493834804</v>
      </c>
      <c r="M2193" s="18">
        <v>9.0731490293181754</v>
      </c>
      <c r="N2193" s="18"/>
      <c r="O2193" s="18"/>
      <c r="P2193" s="18">
        <v>274.27282396766623</v>
      </c>
      <c r="Q2193" s="17">
        <v>168.28872885950642</v>
      </c>
      <c r="R2193" s="17">
        <v>168.28872897113629</v>
      </c>
      <c r="S2193" s="17"/>
      <c r="T2193" s="17"/>
    </row>
    <row r="2194" spans="1:20" x14ac:dyDescent="0.25">
      <c r="A2194" s="19" t="s">
        <v>168</v>
      </c>
      <c r="B2194" s="19" t="s">
        <v>15</v>
      </c>
      <c r="C2194" s="19" t="s">
        <v>81</v>
      </c>
      <c r="D2194" s="19" t="s">
        <v>81</v>
      </c>
      <c r="E2194" s="19" t="s">
        <v>8</v>
      </c>
      <c r="F2194" s="19" t="s">
        <v>163</v>
      </c>
      <c r="G2194" s="14">
        <v>270.63472570866583</v>
      </c>
      <c r="H2194" s="14">
        <v>2.5186529109538902E-6</v>
      </c>
      <c r="I2194" s="14"/>
      <c r="J2194" s="14"/>
      <c r="K2194" s="14">
        <v>270.63472822731876</v>
      </c>
      <c r="L2194" s="18">
        <v>263.03222127992456</v>
      </c>
      <c r="M2194" s="18">
        <v>7.6025069473934428</v>
      </c>
      <c r="N2194" s="18"/>
      <c r="O2194" s="18"/>
      <c r="P2194" s="18">
        <v>270.63472822731802</v>
      </c>
      <c r="Q2194" s="17">
        <v>170.67014693386596</v>
      </c>
      <c r="R2194" s="17">
        <v>170.67014709901213</v>
      </c>
      <c r="S2194" s="17"/>
      <c r="T2194" s="17"/>
    </row>
    <row r="2195" spans="1:20" x14ac:dyDescent="0.25">
      <c r="A2195" s="19" t="s">
        <v>168</v>
      </c>
      <c r="B2195" s="19" t="s">
        <v>15</v>
      </c>
      <c r="C2195" s="19" t="s">
        <v>81</v>
      </c>
      <c r="D2195" s="19" t="s">
        <v>81</v>
      </c>
      <c r="E2195" s="19" t="s">
        <v>8</v>
      </c>
      <c r="F2195" s="19" t="s">
        <v>169</v>
      </c>
      <c r="G2195" s="14">
        <v>104.96788770941198</v>
      </c>
      <c r="H2195" s="14">
        <v>3.688532436320898</v>
      </c>
      <c r="I2195" s="14"/>
      <c r="J2195" s="14"/>
      <c r="K2195" s="14">
        <v>108.65642014573288</v>
      </c>
      <c r="L2195" s="18">
        <v>105.43590048965332</v>
      </c>
      <c r="M2195" s="18">
        <v>3.2205196560820202</v>
      </c>
      <c r="N2195" s="18"/>
      <c r="O2195" s="18"/>
      <c r="P2195" s="18">
        <v>108.65642014573534</v>
      </c>
      <c r="Q2195" s="17">
        <v>193.39712984850988</v>
      </c>
      <c r="R2195" s="17"/>
      <c r="S2195" s="17"/>
      <c r="T2195" s="17"/>
    </row>
    <row r="2196" spans="1:20" x14ac:dyDescent="0.25">
      <c r="A2196" s="19" t="s">
        <v>168</v>
      </c>
      <c r="B2196" s="19" t="s">
        <v>15</v>
      </c>
      <c r="C2196" s="19" t="s">
        <v>81</v>
      </c>
      <c r="D2196" s="19" t="s">
        <v>81</v>
      </c>
      <c r="E2196" s="19" t="s">
        <v>9</v>
      </c>
      <c r="F2196" s="19" t="s">
        <v>161</v>
      </c>
      <c r="G2196" s="14">
        <v>293.94123441250935</v>
      </c>
      <c r="H2196" s="14">
        <v>16.43835619122801</v>
      </c>
      <c r="I2196" s="14"/>
      <c r="J2196" s="14"/>
      <c r="K2196" s="14">
        <v>310.37959060373737</v>
      </c>
      <c r="L2196" s="18">
        <v>301.30644094541577</v>
      </c>
      <c r="M2196" s="18">
        <v>9.0731496583221958</v>
      </c>
      <c r="N2196" s="18"/>
      <c r="O2196" s="18"/>
      <c r="P2196" s="18">
        <v>310.379590603738</v>
      </c>
      <c r="Q2196" s="17">
        <v>230.89902683392842</v>
      </c>
      <c r="R2196" s="17">
        <v>230.89902655479963</v>
      </c>
      <c r="S2196" s="17"/>
      <c r="T2196" s="17"/>
    </row>
    <row r="2197" spans="1:20" x14ac:dyDescent="0.25">
      <c r="A2197" s="19" t="s">
        <v>168</v>
      </c>
      <c r="B2197" s="19" t="s">
        <v>15</v>
      </c>
      <c r="C2197" s="19" t="s">
        <v>81</v>
      </c>
      <c r="D2197" s="19" t="s">
        <v>81</v>
      </c>
      <c r="E2197" s="19" t="s">
        <v>9</v>
      </c>
      <c r="F2197" s="19" t="s">
        <v>162</v>
      </c>
      <c r="G2197" s="14">
        <v>260.79174132580505</v>
      </c>
      <c r="H2197" s="14">
        <v>6.0100032573465274E-6</v>
      </c>
      <c r="I2197" s="14"/>
      <c r="J2197" s="14"/>
      <c r="K2197" s="14">
        <v>260.79174733580828</v>
      </c>
      <c r="L2197" s="18">
        <v>251.71859880546893</v>
      </c>
      <c r="M2197" s="18">
        <v>9.0731485303391963</v>
      </c>
      <c r="N2197" s="18"/>
      <c r="O2197" s="18"/>
      <c r="P2197" s="18">
        <v>260.79174733580811</v>
      </c>
      <c r="Q2197" s="17">
        <v>185.92046135720341</v>
      </c>
      <c r="R2197" s="17">
        <v>185.92046162759573</v>
      </c>
      <c r="S2197" s="17"/>
      <c r="T2197" s="17"/>
    </row>
    <row r="2198" spans="1:20" x14ac:dyDescent="0.25">
      <c r="A2198" s="19" t="s">
        <v>168</v>
      </c>
      <c r="B2198" s="19" t="s">
        <v>15</v>
      </c>
      <c r="C2198" s="19" t="s">
        <v>81</v>
      </c>
      <c r="D2198" s="19" t="s">
        <v>81</v>
      </c>
      <c r="E2198" s="19" t="s">
        <v>9</v>
      </c>
      <c r="F2198" s="19" t="s">
        <v>163</v>
      </c>
      <c r="G2198" s="14">
        <v>259.75508370559271</v>
      </c>
      <c r="H2198" s="14">
        <v>1.7577146214770927E-6</v>
      </c>
      <c r="I2198" s="14"/>
      <c r="J2198" s="14"/>
      <c r="K2198" s="14">
        <v>259.75508546330735</v>
      </c>
      <c r="L2198" s="18">
        <v>252.84360867688255</v>
      </c>
      <c r="M2198" s="18">
        <v>6.9114767864247444</v>
      </c>
      <c r="N2198" s="18"/>
      <c r="O2198" s="18"/>
      <c r="P2198" s="18">
        <v>259.7550854633073</v>
      </c>
      <c r="Q2198" s="17">
        <v>184.51388276070327</v>
      </c>
      <c r="R2198" s="17">
        <v>184.5138833229002</v>
      </c>
      <c r="S2198" s="17"/>
      <c r="T2198" s="17"/>
    </row>
    <row r="2199" spans="1:20" x14ac:dyDescent="0.25">
      <c r="A2199" s="19" t="s">
        <v>168</v>
      </c>
      <c r="B2199" s="19" t="s">
        <v>15</v>
      </c>
      <c r="C2199" s="19" t="s">
        <v>81</v>
      </c>
      <c r="D2199" s="19" t="s">
        <v>81</v>
      </c>
      <c r="E2199" s="19" t="s">
        <v>9</v>
      </c>
      <c r="F2199" s="19" t="s">
        <v>169</v>
      </c>
      <c r="G2199" s="14">
        <v>101.19107004633256</v>
      </c>
      <c r="H2199" s="14">
        <v>3.0082200131734229</v>
      </c>
      <c r="I2199" s="14"/>
      <c r="J2199" s="14"/>
      <c r="K2199" s="14">
        <v>104.199290059506</v>
      </c>
      <c r="L2199" s="18">
        <v>101.02161428763408</v>
      </c>
      <c r="M2199" s="18">
        <v>3.1776757718719999</v>
      </c>
      <c r="N2199" s="18"/>
      <c r="O2199" s="18"/>
      <c r="P2199" s="18">
        <v>104.19929005950608</v>
      </c>
      <c r="Q2199" s="17">
        <v>210.25215240513307</v>
      </c>
      <c r="R2199" s="17"/>
      <c r="S2199" s="17"/>
      <c r="T2199" s="17"/>
    </row>
    <row r="2200" spans="1:20" x14ac:dyDescent="0.25">
      <c r="A2200" s="19" t="s">
        <v>168</v>
      </c>
      <c r="B2200" s="19" t="s">
        <v>15</v>
      </c>
      <c r="C2200" s="19" t="s">
        <v>82</v>
      </c>
      <c r="D2200" s="19" t="s">
        <v>82</v>
      </c>
      <c r="E2200" s="19" t="s">
        <v>2</v>
      </c>
      <c r="F2200" s="19" t="s">
        <v>161</v>
      </c>
      <c r="G2200" s="14">
        <v>12.550243495916137</v>
      </c>
      <c r="H2200" s="14"/>
      <c r="I2200" s="14"/>
      <c r="J2200" s="14"/>
      <c r="K2200" s="14">
        <v>12.550243495916137</v>
      </c>
      <c r="L2200" s="18">
        <v>12.550243495915966</v>
      </c>
      <c r="M2200" s="18"/>
      <c r="N2200" s="18"/>
      <c r="O2200" s="18"/>
      <c r="P2200" s="18">
        <v>12.550243495915966</v>
      </c>
      <c r="Q2200" s="17">
        <v>156.16325655886456</v>
      </c>
      <c r="R2200" s="17">
        <v>156.16325586009737</v>
      </c>
      <c r="S2200" s="17"/>
      <c r="T2200" s="17"/>
    </row>
    <row r="2201" spans="1:20" x14ac:dyDescent="0.25">
      <c r="A2201" s="19" t="s">
        <v>168</v>
      </c>
      <c r="B2201" s="19" t="s">
        <v>15</v>
      </c>
      <c r="C2201" s="19" t="s">
        <v>82</v>
      </c>
      <c r="D2201" s="19" t="s">
        <v>82</v>
      </c>
      <c r="E2201" s="19" t="s">
        <v>2</v>
      </c>
      <c r="F2201" s="19" t="s">
        <v>162</v>
      </c>
      <c r="G2201" s="14">
        <v>12.516492937778732</v>
      </c>
      <c r="H2201" s="14"/>
      <c r="I2201" s="14"/>
      <c r="J2201" s="14"/>
      <c r="K2201" s="14">
        <v>12.516492937778732</v>
      </c>
      <c r="L2201" s="18">
        <v>12.516492937778647</v>
      </c>
      <c r="M2201" s="18"/>
      <c r="N2201" s="18"/>
      <c r="O2201" s="18"/>
      <c r="P2201" s="18">
        <v>12.516492937778647</v>
      </c>
      <c r="Q2201" s="17">
        <v>155.29836832707855</v>
      </c>
      <c r="R2201" s="17">
        <v>155.29836730479946</v>
      </c>
      <c r="S2201" s="17"/>
      <c r="T2201" s="17"/>
    </row>
    <row r="2202" spans="1:20" x14ac:dyDescent="0.25">
      <c r="A2202" s="19" t="s">
        <v>168</v>
      </c>
      <c r="B2202" s="19" t="s">
        <v>15</v>
      </c>
      <c r="C2202" s="19" t="s">
        <v>82</v>
      </c>
      <c r="D2202" s="19" t="s">
        <v>82</v>
      </c>
      <c r="E2202" s="19" t="s">
        <v>2</v>
      </c>
      <c r="F2202" s="19" t="s">
        <v>163</v>
      </c>
      <c r="G2202" s="14">
        <v>12.478635337009289</v>
      </c>
      <c r="H2202" s="14"/>
      <c r="I2202" s="14"/>
      <c r="J2202" s="14"/>
      <c r="K2202" s="14">
        <v>12.478635337009289</v>
      </c>
      <c r="L2202" s="18">
        <v>12.478635337009258</v>
      </c>
      <c r="M2202" s="18"/>
      <c r="N2202" s="18"/>
      <c r="O2202" s="18"/>
      <c r="P2202" s="18">
        <v>12.478635337009258</v>
      </c>
      <c r="Q2202" s="17">
        <v>154.50192941787958</v>
      </c>
      <c r="R2202" s="17">
        <v>154.50192751445755</v>
      </c>
      <c r="S2202" s="17"/>
      <c r="T2202" s="17"/>
    </row>
    <row r="2203" spans="1:20" x14ac:dyDescent="0.25">
      <c r="A2203" s="19" t="s">
        <v>168</v>
      </c>
      <c r="B2203" s="19" t="s">
        <v>15</v>
      </c>
      <c r="C2203" s="19" t="s">
        <v>82</v>
      </c>
      <c r="D2203" s="19" t="s">
        <v>82</v>
      </c>
      <c r="E2203" s="19" t="s">
        <v>2</v>
      </c>
      <c r="F2203" s="19" t="s">
        <v>169</v>
      </c>
      <c r="G2203" s="14">
        <v>4.5723491031806773</v>
      </c>
      <c r="H2203" s="14"/>
      <c r="I2203" s="14"/>
      <c r="J2203" s="14"/>
      <c r="K2203" s="14">
        <v>4.5723491031806773</v>
      </c>
      <c r="L2203" s="18">
        <v>4.5723491031806338</v>
      </c>
      <c r="M2203" s="18"/>
      <c r="N2203" s="18"/>
      <c r="O2203" s="18"/>
      <c r="P2203" s="18">
        <v>4.5723491031806338</v>
      </c>
      <c r="Q2203" s="17">
        <v>155.59803899557267</v>
      </c>
      <c r="R2203" s="17"/>
      <c r="S2203" s="17"/>
      <c r="T2203" s="17"/>
    </row>
    <row r="2204" spans="1:20" x14ac:dyDescent="0.25">
      <c r="A2204" s="19" t="s">
        <v>168</v>
      </c>
      <c r="B2204" s="19" t="s">
        <v>15</v>
      </c>
      <c r="C2204" s="19" t="s">
        <v>82</v>
      </c>
      <c r="D2204" s="19" t="s">
        <v>82</v>
      </c>
      <c r="E2204" s="19" t="s">
        <v>3</v>
      </c>
      <c r="F2204" s="19" t="s">
        <v>161</v>
      </c>
      <c r="G2204" s="14">
        <v>13.654486888645637</v>
      </c>
      <c r="H2204" s="14"/>
      <c r="I2204" s="14"/>
      <c r="J2204" s="14"/>
      <c r="K2204" s="14">
        <v>13.654486888645637</v>
      </c>
      <c r="L2204" s="18">
        <v>13.654486888645742</v>
      </c>
      <c r="M2204" s="18"/>
      <c r="N2204" s="18"/>
      <c r="O2204" s="18"/>
      <c r="P2204" s="18">
        <v>13.654486888645742</v>
      </c>
      <c r="Q2204" s="17">
        <v>176.98805665096859</v>
      </c>
      <c r="R2204" s="17">
        <v>176.98805565175456</v>
      </c>
      <c r="S2204" s="17"/>
      <c r="T2204" s="17"/>
    </row>
    <row r="2205" spans="1:20" x14ac:dyDescent="0.25">
      <c r="A2205" s="19" t="s">
        <v>168</v>
      </c>
      <c r="B2205" s="19" t="s">
        <v>15</v>
      </c>
      <c r="C2205" s="19" t="s">
        <v>82</v>
      </c>
      <c r="D2205" s="19" t="s">
        <v>82</v>
      </c>
      <c r="E2205" s="19" t="s">
        <v>3</v>
      </c>
      <c r="F2205" s="19" t="s">
        <v>162</v>
      </c>
      <c r="G2205" s="14">
        <v>13.650525770871161</v>
      </c>
      <c r="H2205" s="14"/>
      <c r="I2205" s="14"/>
      <c r="J2205" s="14"/>
      <c r="K2205" s="14">
        <v>13.650525770871161</v>
      </c>
      <c r="L2205" s="18">
        <v>13.650525770872594</v>
      </c>
      <c r="M2205" s="18"/>
      <c r="N2205" s="18"/>
      <c r="O2205" s="18"/>
      <c r="P2205" s="18">
        <v>13.650525770872594</v>
      </c>
      <c r="Q2205" s="17">
        <v>175.32040292459811</v>
      </c>
      <c r="R2205" s="17">
        <v>175.32040148456775</v>
      </c>
      <c r="S2205" s="17"/>
      <c r="T2205" s="17"/>
    </row>
    <row r="2206" spans="1:20" x14ac:dyDescent="0.25">
      <c r="A2206" s="19" t="s">
        <v>168</v>
      </c>
      <c r="B2206" s="19" t="s">
        <v>15</v>
      </c>
      <c r="C2206" s="19" t="s">
        <v>82</v>
      </c>
      <c r="D2206" s="19" t="s">
        <v>82</v>
      </c>
      <c r="E2206" s="19" t="s">
        <v>3</v>
      </c>
      <c r="F2206" s="19" t="s">
        <v>163</v>
      </c>
      <c r="G2206" s="14">
        <v>13.614748533538945</v>
      </c>
      <c r="H2206" s="14"/>
      <c r="I2206" s="14"/>
      <c r="J2206" s="14"/>
      <c r="K2206" s="14">
        <v>13.614748533538945</v>
      </c>
      <c r="L2206" s="18">
        <v>13.614748533539318</v>
      </c>
      <c r="M2206" s="18"/>
      <c r="N2206" s="18"/>
      <c r="O2206" s="18"/>
      <c r="P2206" s="18">
        <v>13.614748533539318</v>
      </c>
      <c r="Q2206" s="17">
        <v>174.32459735753628</v>
      </c>
      <c r="R2206" s="17">
        <v>174.32459468138495</v>
      </c>
      <c r="S2206" s="17"/>
      <c r="T2206" s="17"/>
    </row>
    <row r="2207" spans="1:20" x14ac:dyDescent="0.25">
      <c r="A2207" s="19" t="s">
        <v>168</v>
      </c>
      <c r="B2207" s="19" t="s">
        <v>15</v>
      </c>
      <c r="C2207" s="19" t="s">
        <v>82</v>
      </c>
      <c r="D2207" s="19" t="s">
        <v>82</v>
      </c>
      <c r="E2207" s="19" t="s">
        <v>3</v>
      </c>
      <c r="F2207" s="19" t="s">
        <v>169</v>
      </c>
      <c r="G2207" s="14">
        <v>4.9809486022061051</v>
      </c>
      <c r="H2207" s="14"/>
      <c r="I2207" s="14"/>
      <c r="J2207" s="14"/>
      <c r="K2207" s="14">
        <v>4.9809486022061051</v>
      </c>
      <c r="L2207" s="18">
        <v>4.9809486022063201</v>
      </c>
      <c r="M2207" s="18"/>
      <c r="N2207" s="18"/>
      <c r="O2207" s="18"/>
      <c r="P2207" s="18">
        <v>4.9809486022063201</v>
      </c>
      <c r="Q2207" s="17">
        <v>175.98824982990999</v>
      </c>
      <c r="R2207" s="17"/>
      <c r="S2207" s="17"/>
      <c r="T2207" s="17"/>
    </row>
    <row r="2208" spans="1:20" x14ac:dyDescent="0.25">
      <c r="A2208" s="19" t="s">
        <v>168</v>
      </c>
      <c r="B2208" s="19" t="s">
        <v>15</v>
      </c>
      <c r="C2208" s="19" t="s">
        <v>82</v>
      </c>
      <c r="D2208" s="19" t="s">
        <v>82</v>
      </c>
      <c r="E2208" s="19" t="s">
        <v>4</v>
      </c>
      <c r="F2208" s="19" t="s">
        <v>161</v>
      </c>
      <c r="G2208" s="14">
        <v>14.814067011484813</v>
      </c>
      <c r="H2208" s="14"/>
      <c r="I2208" s="14"/>
      <c r="J2208" s="14"/>
      <c r="K2208" s="14">
        <v>14.814067011484813</v>
      </c>
      <c r="L2208" s="18">
        <v>14.814067011484601</v>
      </c>
      <c r="M2208" s="18"/>
      <c r="N2208" s="18"/>
      <c r="O2208" s="18"/>
      <c r="P2208" s="18">
        <v>14.814067011484601</v>
      </c>
      <c r="Q2208" s="17">
        <v>195.19784636040822</v>
      </c>
      <c r="R2208" s="17">
        <v>195.19784516879284</v>
      </c>
      <c r="S2208" s="17"/>
      <c r="T2208" s="17"/>
    </row>
    <row r="2209" spans="1:20" x14ac:dyDescent="0.25">
      <c r="A2209" s="19" t="s">
        <v>168</v>
      </c>
      <c r="B2209" s="19" t="s">
        <v>15</v>
      </c>
      <c r="C2209" s="19" t="s">
        <v>82</v>
      </c>
      <c r="D2209" s="19" t="s">
        <v>82</v>
      </c>
      <c r="E2209" s="19" t="s">
        <v>4</v>
      </c>
      <c r="F2209" s="19" t="s">
        <v>162</v>
      </c>
      <c r="G2209" s="14">
        <v>14.771528290725982</v>
      </c>
      <c r="H2209" s="14"/>
      <c r="I2209" s="14"/>
      <c r="J2209" s="14"/>
      <c r="K2209" s="14">
        <v>14.771528290725982</v>
      </c>
      <c r="L2209" s="18">
        <v>14.771528290726106</v>
      </c>
      <c r="M2209" s="18"/>
      <c r="N2209" s="18"/>
      <c r="O2209" s="18"/>
      <c r="P2209" s="18">
        <v>14.771528290726106</v>
      </c>
      <c r="Q2209" s="17">
        <v>194.24675678248803</v>
      </c>
      <c r="R2209" s="17">
        <v>194.24675503234462</v>
      </c>
      <c r="S2209" s="17"/>
      <c r="T2209" s="17"/>
    </row>
    <row r="2210" spans="1:20" x14ac:dyDescent="0.25">
      <c r="A2210" s="19" t="s">
        <v>168</v>
      </c>
      <c r="B2210" s="19" t="s">
        <v>15</v>
      </c>
      <c r="C2210" s="19" t="s">
        <v>82</v>
      </c>
      <c r="D2210" s="19" t="s">
        <v>82</v>
      </c>
      <c r="E2210" s="19" t="s">
        <v>4</v>
      </c>
      <c r="F2210" s="19" t="s">
        <v>163</v>
      </c>
      <c r="G2210" s="14">
        <v>14.728555179303756</v>
      </c>
      <c r="H2210" s="14"/>
      <c r="I2210" s="14"/>
      <c r="J2210" s="14"/>
      <c r="K2210" s="14">
        <v>14.728555179303756</v>
      </c>
      <c r="L2210" s="18">
        <v>14.72855517930366</v>
      </c>
      <c r="M2210" s="18"/>
      <c r="N2210" s="18"/>
      <c r="O2210" s="18"/>
      <c r="P2210" s="18">
        <v>14.72855517930366</v>
      </c>
      <c r="Q2210" s="17">
        <v>193.28595909797656</v>
      </c>
      <c r="R2210" s="17">
        <v>193.28595583539851</v>
      </c>
      <c r="S2210" s="17"/>
      <c r="T2210" s="17"/>
    </row>
    <row r="2211" spans="1:20" x14ac:dyDescent="0.25">
      <c r="A2211" s="19" t="s">
        <v>168</v>
      </c>
      <c r="B2211" s="19" t="s">
        <v>15</v>
      </c>
      <c r="C2211" s="19" t="s">
        <v>82</v>
      </c>
      <c r="D2211" s="19" t="s">
        <v>82</v>
      </c>
      <c r="E2211" s="19" t="s">
        <v>4</v>
      </c>
      <c r="F2211" s="19" t="s">
        <v>169</v>
      </c>
      <c r="G2211" s="14">
        <v>5.3967280791056709</v>
      </c>
      <c r="H2211" s="14"/>
      <c r="I2211" s="14"/>
      <c r="J2211" s="14"/>
      <c r="K2211" s="14">
        <v>5.3967280791056709</v>
      </c>
      <c r="L2211" s="18">
        <v>5.3967280791056416</v>
      </c>
      <c r="M2211" s="18"/>
      <c r="N2211" s="18"/>
      <c r="O2211" s="18"/>
      <c r="P2211" s="18">
        <v>5.3967280791056416</v>
      </c>
      <c r="Q2211" s="17">
        <v>194.56194912061196</v>
      </c>
      <c r="R2211" s="17"/>
      <c r="S2211" s="17"/>
      <c r="T2211" s="17"/>
    </row>
    <row r="2212" spans="1:20" x14ac:dyDescent="0.25">
      <c r="A2212" s="19" t="s">
        <v>168</v>
      </c>
      <c r="B2212" s="19" t="s">
        <v>15</v>
      </c>
      <c r="C2212" s="19" t="s">
        <v>82</v>
      </c>
      <c r="D2212" s="19" t="s">
        <v>82</v>
      </c>
      <c r="E2212" s="19" t="s">
        <v>5</v>
      </c>
      <c r="F2212" s="19" t="s">
        <v>161</v>
      </c>
      <c r="G2212" s="14">
        <v>16.074748242061769</v>
      </c>
      <c r="H2212" s="14"/>
      <c r="I2212" s="14"/>
      <c r="J2212" s="14"/>
      <c r="K2212" s="14">
        <v>16.074748242061769</v>
      </c>
      <c r="L2212" s="18">
        <v>16.074748242060949</v>
      </c>
      <c r="M2212" s="18"/>
      <c r="N2212" s="18"/>
      <c r="O2212" s="18"/>
      <c r="P2212" s="18">
        <v>16.074748242060949</v>
      </c>
      <c r="Q2212" s="17">
        <v>220.21099128487776</v>
      </c>
      <c r="R2212" s="17">
        <v>220.21098958840952</v>
      </c>
      <c r="S2212" s="17"/>
      <c r="T2212" s="17"/>
    </row>
    <row r="2213" spans="1:20" x14ac:dyDescent="0.25">
      <c r="A2213" s="19" t="s">
        <v>168</v>
      </c>
      <c r="B2213" s="19" t="s">
        <v>15</v>
      </c>
      <c r="C2213" s="19" t="s">
        <v>82</v>
      </c>
      <c r="D2213" s="19" t="s">
        <v>82</v>
      </c>
      <c r="E2213" s="19" t="s">
        <v>5</v>
      </c>
      <c r="F2213" s="19" t="s">
        <v>162</v>
      </c>
      <c r="G2213" s="14">
        <v>16.029090290496306</v>
      </c>
      <c r="H2213" s="14"/>
      <c r="I2213" s="14"/>
      <c r="J2213" s="14"/>
      <c r="K2213" s="14">
        <v>16.029090290496306</v>
      </c>
      <c r="L2213" s="18">
        <v>16.029090290495862</v>
      </c>
      <c r="M2213" s="18"/>
      <c r="N2213" s="18"/>
      <c r="O2213" s="18"/>
      <c r="P2213" s="18">
        <v>16.029090290495862</v>
      </c>
      <c r="Q2213" s="17">
        <v>219.1520482780893</v>
      </c>
      <c r="R2213" s="17">
        <v>219.15204578652964</v>
      </c>
      <c r="S2213" s="17"/>
      <c r="T2213" s="17"/>
    </row>
    <row r="2214" spans="1:20" x14ac:dyDescent="0.25">
      <c r="A2214" s="19" t="s">
        <v>168</v>
      </c>
      <c r="B2214" s="19" t="s">
        <v>15</v>
      </c>
      <c r="C2214" s="19" t="s">
        <v>82</v>
      </c>
      <c r="D2214" s="19" t="s">
        <v>82</v>
      </c>
      <c r="E2214" s="19" t="s">
        <v>5</v>
      </c>
      <c r="F2214" s="19" t="s">
        <v>163</v>
      </c>
      <c r="G2214" s="14">
        <v>15.982955509777796</v>
      </c>
      <c r="H2214" s="14"/>
      <c r="I2214" s="14"/>
      <c r="J2214" s="14"/>
      <c r="K2214" s="14">
        <v>15.982955509777796</v>
      </c>
      <c r="L2214" s="18">
        <v>15.982955509777673</v>
      </c>
      <c r="M2214" s="18"/>
      <c r="N2214" s="18"/>
      <c r="O2214" s="18"/>
      <c r="P2214" s="18">
        <v>15.982955509777673</v>
      </c>
      <c r="Q2214" s="17">
        <v>218.08227185632217</v>
      </c>
      <c r="R2214" s="17">
        <v>218.08226720999056</v>
      </c>
      <c r="S2214" s="17"/>
      <c r="T2214" s="17"/>
    </row>
    <row r="2215" spans="1:20" x14ac:dyDescent="0.25">
      <c r="A2215" s="19" t="s">
        <v>168</v>
      </c>
      <c r="B2215" s="19" t="s">
        <v>15</v>
      </c>
      <c r="C2215" s="19" t="s">
        <v>82</v>
      </c>
      <c r="D2215" s="19" t="s">
        <v>82</v>
      </c>
      <c r="E2215" s="19" t="s">
        <v>5</v>
      </c>
      <c r="F2215" s="19" t="s">
        <v>169</v>
      </c>
      <c r="G2215" s="14">
        <v>5.8561130047630838</v>
      </c>
      <c r="H2215" s="14"/>
      <c r="I2215" s="14"/>
      <c r="J2215" s="14"/>
      <c r="K2215" s="14">
        <v>5.8561130047630838</v>
      </c>
      <c r="L2215" s="18">
        <v>5.8561130047628724</v>
      </c>
      <c r="M2215" s="18"/>
      <c r="N2215" s="18"/>
      <c r="O2215" s="18"/>
      <c r="P2215" s="18">
        <v>5.8561130047628724</v>
      </c>
      <c r="Q2215" s="17">
        <v>219.50296066869484</v>
      </c>
      <c r="R2215" s="17"/>
      <c r="S2215" s="17"/>
      <c r="T2215" s="17"/>
    </row>
    <row r="2216" spans="1:20" x14ac:dyDescent="0.25">
      <c r="A2216" s="19" t="s">
        <v>168</v>
      </c>
      <c r="B2216" s="19" t="s">
        <v>15</v>
      </c>
      <c r="C2216" s="19" t="s">
        <v>82</v>
      </c>
      <c r="D2216" s="19" t="s">
        <v>82</v>
      </c>
      <c r="E2216" s="19" t="s">
        <v>6</v>
      </c>
      <c r="F2216" s="19" t="s">
        <v>161</v>
      </c>
      <c r="G2216" s="14">
        <v>15.916773976411365</v>
      </c>
      <c r="H2216" s="14"/>
      <c r="I2216" s="14"/>
      <c r="J2216" s="14"/>
      <c r="K2216" s="14">
        <v>15.916773976411365</v>
      </c>
      <c r="L2216" s="18">
        <v>15.916773976410614</v>
      </c>
      <c r="M2216" s="18"/>
      <c r="N2216" s="18"/>
      <c r="O2216" s="18"/>
      <c r="P2216" s="18">
        <v>15.916773976410614</v>
      </c>
      <c r="Q2216" s="17">
        <v>247.31962666242396</v>
      </c>
      <c r="R2216" s="17">
        <v>247.31962411851285</v>
      </c>
      <c r="S2216" s="17"/>
      <c r="T2216" s="17"/>
    </row>
    <row r="2217" spans="1:20" x14ac:dyDescent="0.25">
      <c r="A2217" s="19" t="s">
        <v>168</v>
      </c>
      <c r="B2217" s="19" t="s">
        <v>15</v>
      </c>
      <c r="C2217" s="19" t="s">
        <v>82</v>
      </c>
      <c r="D2217" s="19" t="s">
        <v>82</v>
      </c>
      <c r="E2217" s="19" t="s">
        <v>6</v>
      </c>
      <c r="F2217" s="19" t="s">
        <v>162</v>
      </c>
      <c r="G2217" s="14">
        <v>15.879191882123207</v>
      </c>
      <c r="H2217" s="14"/>
      <c r="I2217" s="14"/>
      <c r="J2217" s="14"/>
      <c r="K2217" s="14">
        <v>15.879191882123207</v>
      </c>
      <c r="L2217" s="18">
        <v>15.879191882122946</v>
      </c>
      <c r="M2217" s="18"/>
      <c r="N2217" s="18"/>
      <c r="O2217" s="18"/>
      <c r="P2217" s="18">
        <v>15.879191882122946</v>
      </c>
      <c r="Q2217" s="17">
        <v>245.94993292314609</v>
      </c>
      <c r="R2217" s="17">
        <v>245.94992919627347</v>
      </c>
      <c r="S2217" s="17"/>
      <c r="T2217" s="17"/>
    </row>
    <row r="2218" spans="1:20" x14ac:dyDescent="0.25">
      <c r="A2218" s="19" t="s">
        <v>168</v>
      </c>
      <c r="B2218" s="19" t="s">
        <v>15</v>
      </c>
      <c r="C2218" s="19" t="s">
        <v>82</v>
      </c>
      <c r="D2218" s="19" t="s">
        <v>82</v>
      </c>
      <c r="E2218" s="19" t="s">
        <v>6</v>
      </c>
      <c r="F2218" s="19" t="s">
        <v>163</v>
      </c>
      <c r="G2218" s="14">
        <v>15.83421184703262</v>
      </c>
      <c r="H2218" s="14"/>
      <c r="I2218" s="14"/>
      <c r="J2218" s="14"/>
      <c r="K2218" s="14">
        <v>15.83421184703262</v>
      </c>
      <c r="L2218" s="18">
        <v>15.83421184703262</v>
      </c>
      <c r="M2218" s="18"/>
      <c r="N2218" s="18"/>
      <c r="O2218" s="18"/>
      <c r="P2218" s="18">
        <v>15.83421184703262</v>
      </c>
      <c r="Q2218" s="17">
        <v>244.7689363369185</v>
      </c>
      <c r="R2218" s="17">
        <v>244.76892910171193</v>
      </c>
      <c r="S2218" s="17"/>
      <c r="T2218" s="17"/>
    </row>
    <row r="2219" spans="1:20" x14ac:dyDescent="0.25">
      <c r="A2219" s="19" t="s">
        <v>168</v>
      </c>
      <c r="B2219" s="19" t="s">
        <v>15</v>
      </c>
      <c r="C2219" s="19" t="s">
        <v>82</v>
      </c>
      <c r="D2219" s="19" t="s">
        <v>82</v>
      </c>
      <c r="E2219" s="19" t="s">
        <v>6</v>
      </c>
      <c r="F2219" s="19" t="s">
        <v>169</v>
      </c>
      <c r="G2219" s="14">
        <v>5.7999937980540874</v>
      </c>
      <c r="H2219" s="14"/>
      <c r="I2219" s="14"/>
      <c r="J2219" s="14"/>
      <c r="K2219" s="14">
        <v>5.7999937980540874</v>
      </c>
      <c r="L2219" s="18">
        <v>5.7999937980539178</v>
      </c>
      <c r="M2219" s="18"/>
      <c r="N2219" s="18"/>
      <c r="O2219" s="18"/>
      <c r="P2219" s="18">
        <v>5.7999937980539178</v>
      </c>
      <c r="Q2219" s="17">
        <v>246.43789776013475</v>
      </c>
      <c r="R2219" s="17"/>
      <c r="S2219" s="17"/>
      <c r="T2219" s="17"/>
    </row>
    <row r="2220" spans="1:20" x14ac:dyDescent="0.25">
      <c r="A2220" s="19" t="s">
        <v>168</v>
      </c>
      <c r="B2220" s="19" t="s">
        <v>15</v>
      </c>
      <c r="C2220" s="19" t="s">
        <v>82</v>
      </c>
      <c r="D2220" s="19" t="s">
        <v>82</v>
      </c>
      <c r="E2220" s="19" t="s">
        <v>7</v>
      </c>
      <c r="F2220" s="19" t="s">
        <v>161</v>
      </c>
      <c r="G2220" s="14">
        <v>15.460730599759842</v>
      </c>
      <c r="H2220" s="14"/>
      <c r="I2220" s="14"/>
      <c r="J2220" s="14"/>
      <c r="K2220" s="14">
        <v>15.460730599759842</v>
      </c>
      <c r="L2220" s="18">
        <v>15.46073059975992</v>
      </c>
      <c r="M2220" s="18"/>
      <c r="N2220" s="18"/>
      <c r="O2220" s="18"/>
      <c r="P2220" s="18">
        <v>15.46073059975992</v>
      </c>
      <c r="Q2220" s="17">
        <v>273.87306490058268</v>
      </c>
      <c r="R2220" s="17">
        <v>273.87306204479063</v>
      </c>
      <c r="S2220" s="17"/>
      <c r="T2220" s="17"/>
    </row>
    <row r="2221" spans="1:20" x14ac:dyDescent="0.25">
      <c r="A2221" s="19" t="s">
        <v>168</v>
      </c>
      <c r="B2221" s="19" t="s">
        <v>15</v>
      </c>
      <c r="C2221" s="19" t="s">
        <v>82</v>
      </c>
      <c r="D2221" s="19" t="s">
        <v>82</v>
      </c>
      <c r="E2221" s="19" t="s">
        <v>7</v>
      </c>
      <c r="F2221" s="19" t="s">
        <v>162</v>
      </c>
      <c r="G2221" s="14">
        <v>15.418566791316369</v>
      </c>
      <c r="H2221" s="14"/>
      <c r="I2221" s="14"/>
      <c r="J2221" s="14"/>
      <c r="K2221" s="14">
        <v>15.418566791316369</v>
      </c>
      <c r="L2221" s="18">
        <v>15.418566791316392</v>
      </c>
      <c r="M2221" s="18"/>
      <c r="N2221" s="18"/>
      <c r="O2221" s="18"/>
      <c r="P2221" s="18">
        <v>15.418566791316392</v>
      </c>
      <c r="Q2221" s="17">
        <v>272.5921622510175</v>
      </c>
      <c r="R2221" s="17">
        <v>272.59215806518915</v>
      </c>
      <c r="S2221" s="17"/>
      <c r="T2221" s="17"/>
    </row>
    <row r="2222" spans="1:20" x14ac:dyDescent="0.25">
      <c r="A2222" s="19" t="s">
        <v>168</v>
      </c>
      <c r="B2222" s="19" t="s">
        <v>15</v>
      </c>
      <c r="C2222" s="19" t="s">
        <v>82</v>
      </c>
      <c r="D2222" s="19" t="s">
        <v>82</v>
      </c>
      <c r="E2222" s="19" t="s">
        <v>7</v>
      </c>
      <c r="F2222" s="19" t="s">
        <v>163</v>
      </c>
      <c r="G2222" s="14">
        <v>15.375955615663791</v>
      </c>
      <c r="H2222" s="14"/>
      <c r="I2222" s="14"/>
      <c r="J2222" s="14"/>
      <c r="K2222" s="14">
        <v>15.375955615663791</v>
      </c>
      <c r="L2222" s="18">
        <v>15.375955615663791</v>
      </c>
      <c r="M2222" s="18"/>
      <c r="N2222" s="18"/>
      <c r="O2222" s="18"/>
      <c r="P2222" s="18">
        <v>15.375955615663791</v>
      </c>
      <c r="Q2222" s="17">
        <v>271.29767372771653</v>
      </c>
      <c r="R2222" s="17">
        <v>271.29766553400475</v>
      </c>
      <c r="S2222" s="17"/>
      <c r="T2222" s="17"/>
    </row>
    <row r="2223" spans="1:20" x14ac:dyDescent="0.25">
      <c r="A2223" s="19" t="s">
        <v>168</v>
      </c>
      <c r="B2223" s="19" t="s">
        <v>15</v>
      </c>
      <c r="C2223" s="19" t="s">
        <v>82</v>
      </c>
      <c r="D2223" s="19" t="s">
        <v>82</v>
      </c>
      <c r="E2223" s="19" t="s">
        <v>7</v>
      </c>
      <c r="F2223" s="19" t="s">
        <v>169</v>
      </c>
      <c r="G2223" s="14">
        <v>5.6328509628851693</v>
      </c>
      <c r="H2223" s="14"/>
      <c r="I2223" s="14"/>
      <c r="J2223" s="14"/>
      <c r="K2223" s="14">
        <v>5.6328509628851693</v>
      </c>
      <c r="L2223" s="18">
        <v>5.6328509628851871</v>
      </c>
      <c r="M2223" s="18"/>
      <c r="N2223" s="18"/>
      <c r="O2223" s="18"/>
      <c r="P2223" s="18">
        <v>5.6328509628851871</v>
      </c>
      <c r="Q2223" s="17">
        <v>273.01646382570891</v>
      </c>
      <c r="R2223" s="17"/>
      <c r="S2223" s="17"/>
      <c r="T2223" s="17"/>
    </row>
    <row r="2224" spans="1:20" x14ac:dyDescent="0.25">
      <c r="A2224" s="19" t="s">
        <v>168</v>
      </c>
      <c r="B2224" s="19" t="s">
        <v>15</v>
      </c>
      <c r="C2224" s="19" t="s">
        <v>82</v>
      </c>
      <c r="D2224" s="19" t="s">
        <v>82</v>
      </c>
      <c r="E2224" s="19" t="s">
        <v>8</v>
      </c>
      <c r="F2224" s="19" t="s">
        <v>161</v>
      </c>
      <c r="G2224" s="14">
        <v>15.155364284862321</v>
      </c>
      <c r="H2224" s="14"/>
      <c r="I2224" s="14"/>
      <c r="J2224" s="14"/>
      <c r="K2224" s="14">
        <v>15.155364284862321</v>
      </c>
      <c r="L2224" s="18">
        <v>15.15536428486225</v>
      </c>
      <c r="M2224" s="18"/>
      <c r="N2224" s="18"/>
      <c r="O2224" s="18"/>
      <c r="P2224" s="18">
        <v>15.15536428486225</v>
      </c>
      <c r="Q2224" s="17">
        <v>308.50868455214106</v>
      </c>
      <c r="R2224" s="17">
        <v>308.50868090319665</v>
      </c>
      <c r="S2224" s="17"/>
      <c r="T2224" s="17"/>
    </row>
    <row r="2225" spans="1:20" x14ac:dyDescent="0.25">
      <c r="A2225" s="19" t="s">
        <v>168</v>
      </c>
      <c r="B2225" s="19" t="s">
        <v>15</v>
      </c>
      <c r="C2225" s="19" t="s">
        <v>82</v>
      </c>
      <c r="D2225" s="19" t="s">
        <v>82</v>
      </c>
      <c r="E2225" s="19" t="s">
        <v>8</v>
      </c>
      <c r="F2225" s="19" t="s">
        <v>162</v>
      </c>
      <c r="G2225" s="14">
        <v>15.115672829585616</v>
      </c>
      <c r="H2225" s="14"/>
      <c r="I2225" s="14"/>
      <c r="J2225" s="14"/>
      <c r="K2225" s="14">
        <v>15.115672829585616</v>
      </c>
      <c r="L2225" s="18">
        <v>15.115672829585613</v>
      </c>
      <c r="M2225" s="18"/>
      <c r="N2225" s="18"/>
      <c r="O2225" s="18"/>
      <c r="P2225" s="18">
        <v>15.115672829585613</v>
      </c>
      <c r="Q2225" s="17">
        <v>307.11338518903733</v>
      </c>
      <c r="R2225" s="17">
        <v>307.11337985615552</v>
      </c>
      <c r="S2225" s="17"/>
      <c r="T2225" s="17"/>
    </row>
    <row r="2226" spans="1:20" x14ac:dyDescent="0.25">
      <c r="A2226" s="19" t="s">
        <v>168</v>
      </c>
      <c r="B2226" s="19" t="s">
        <v>15</v>
      </c>
      <c r="C2226" s="19" t="s">
        <v>82</v>
      </c>
      <c r="D2226" s="19" t="s">
        <v>82</v>
      </c>
      <c r="E2226" s="19" t="s">
        <v>8</v>
      </c>
      <c r="F2226" s="19" t="s">
        <v>163</v>
      </c>
      <c r="G2226" s="14">
        <v>15.075547734191151</v>
      </c>
      <c r="H2226" s="14"/>
      <c r="I2226" s="14"/>
      <c r="J2226" s="14"/>
      <c r="K2226" s="14">
        <v>15.075547734191151</v>
      </c>
      <c r="L2226" s="18">
        <v>15.075547734191151</v>
      </c>
      <c r="M2226" s="18"/>
      <c r="N2226" s="18"/>
      <c r="O2226" s="18"/>
      <c r="P2226" s="18">
        <v>15.075547734191151</v>
      </c>
      <c r="Q2226" s="17">
        <v>305.70284738592363</v>
      </c>
      <c r="R2226" s="17">
        <v>305.70283689261748</v>
      </c>
      <c r="S2226" s="17"/>
      <c r="T2226" s="17"/>
    </row>
    <row r="2227" spans="1:20" x14ac:dyDescent="0.25">
      <c r="A2227" s="19" t="s">
        <v>168</v>
      </c>
      <c r="B2227" s="19" t="s">
        <v>15</v>
      </c>
      <c r="C2227" s="19" t="s">
        <v>82</v>
      </c>
      <c r="D2227" s="19" t="s">
        <v>82</v>
      </c>
      <c r="E2227" s="19" t="s">
        <v>8</v>
      </c>
      <c r="F2227" s="19" t="s">
        <v>169</v>
      </c>
      <c r="G2227" s="14">
        <v>5.5219963631999303</v>
      </c>
      <c r="H2227" s="14"/>
      <c r="I2227" s="14"/>
      <c r="J2227" s="14"/>
      <c r="K2227" s="14">
        <v>5.5219963631999303</v>
      </c>
      <c r="L2227" s="18">
        <v>5.5219963631999169</v>
      </c>
      <c r="M2227" s="18"/>
      <c r="N2227" s="18"/>
      <c r="O2227" s="18"/>
      <c r="P2227" s="18">
        <v>5.5219963631999169</v>
      </c>
      <c r="Q2227" s="17">
        <v>307.57542105575902</v>
      </c>
      <c r="R2227" s="17"/>
      <c r="S2227" s="17"/>
      <c r="T2227" s="17"/>
    </row>
    <row r="2228" spans="1:20" x14ac:dyDescent="0.25">
      <c r="A2228" s="19" t="s">
        <v>168</v>
      </c>
      <c r="B2228" s="19" t="s">
        <v>15</v>
      </c>
      <c r="C2228" s="19" t="s">
        <v>82</v>
      </c>
      <c r="D2228" s="19" t="s">
        <v>82</v>
      </c>
      <c r="E2228" s="19" t="s">
        <v>9</v>
      </c>
      <c r="F2228" s="19" t="s">
        <v>161</v>
      </c>
      <c r="G2228" s="14">
        <v>14.53599922979547</v>
      </c>
      <c r="H2228" s="14"/>
      <c r="I2228" s="14"/>
      <c r="J2228" s="14"/>
      <c r="K2228" s="14">
        <v>14.53599922979547</v>
      </c>
      <c r="L2228" s="18">
        <v>14.535999229795475</v>
      </c>
      <c r="M2228" s="18"/>
      <c r="N2228" s="18"/>
      <c r="O2228" s="18"/>
      <c r="P2228" s="18">
        <v>14.535999229795475</v>
      </c>
      <c r="Q2228" s="17">
        <v>334.52950814323367</v>
      </c>
      <c r="R2228" s="17">
        <v>334.52950526527837</v>
      </c>
      <c r="S2228" s="17"/>
      <c r="T2228" s="17"/>
    </row>
    <row r="2229" spans="1:20" x14ac:dyDescent="0.25">
      <c r="A2229" s="19" t="s">
        <v>168</v>
      </c>
      <c r="B2229" s="19" t="s">
        <v>15</v>
      </c>
      <c r="C2229" s="19" t="s">
        <v>82</v>
      </c>
      <c r="D2229" s="19" t="s">
        <v>82</v>
      </c>
      <c r="E2229" s="19" t="s">
        <v>9</v>
      </c>
      <c r="F2229" s="19" t="s">
        <v>162</v>
      </c>
      <c r="G2229" s="14">
        <v>14.498468805702682</v>
      </c>
      <c r="H2229" s="14"/>
      <c r="I2229" s="14"/>
      <c r="J2229" s="14"/>
      <c r="K2229" s="14">
        <v>14.498468805702682</v>
      </c>
      <c r="L2229" s="18">
        <v>14.498468805702714</v>
      </c>
      <c r="M2229" s="18"/>
      <c r="N2229" s="18"/>
      <c r="O2229" s="18"/>
      <c r="P2229" s="18">
        <v>14.498468805702714</v>
      </c>
      <c r="Q2229" s="17">
        <v>333.00266291896628</v>
      </c>
      <c r="R2229" s="17">
        <v>333.00265882940556</v>
      </c>
      <c r="S2229" s="17"/>
      <c r="T2229" s="17"/>
    </row>
    <row r="2230" spans="1:20" x14ac:dyDescent="0.25">
      <c r="A2230" s="19" t="s">
        <v>168</v>
      </c>
      <c r="B2230" s="19" t="s">
        <v>15</v>
      </c>
      <c r="C2230" s="19" t="s">
        <v>82</v>
      </c>
      <c r="D2230" s="19" t="s">
        <v>82</v>
      </c>
      <c r="E2230" s="19" t="s">
        <v>9</v>
      </c>
      <c r="F2230" s="19" t="s">
        <v>163</v>
      </c>
      <c r="G2230" s="14">
        <v>14.460531537235893</v>
      </c>
      <c r="H2230" s="14"/>
      <c r="I2230" s="14"/>
      <c r="J2230" s="14"/>
      <c r="K2230" s="14">
        <v>14.460531537235893</v>
      </c>
      <c r="L2230" s="18">
        <v>14.460531537235893</v>
      </c>
      <c r="M2230" s="18"/>
      <c r="N2230" s="18"/>
      <c r="O2230" s="18"/>
      <c r="P2230" s="18">
        <v>14.460531537235893</v>
      </c>
      <c r="Q2230" s="17">
        <v>331.45927124600803</v>
      </c>
      <c r="R2230" s="17">
        <v>331.45926294185091</v>
      </c>
      <c r="S2230" s="17"/>
      <c r="T2230" s="17"/>
    </row>
    <row r="2231" spans="1:20" x14ac:dyDescent="0.25">
      <c r="A2231" s="19" t="s">
        <v>168</v>
      </c>
      <c r="B2231" s="19" t="s">
        <v>15</v>
      </c>
      <c r="C2231" s="19" t="s">
        <v>82</v>
      </c>
      <c r="D2231" s="19" t="s">
        <v>82</v>
      </c>
      <c r="E2231" s="19" t="s">
        <v>9</v>
      </c>
      <c r="F2231" s="19" t="s">
        <v>169</v>
      </c>
      <c r="G2231" s="14">
        <v>5.2964570710455181</v>
      </c>
      <c r="H2231" s="14"/>
      <c r="I2231" s="14"/>
      <c r="J2231" s="14"/>
      <c r="K2231" s="14">
        <v>5.2964570710455181</v>
      </c>
      <c r="L2231" s="18">
        <v>5.2964570710455234</v>
      </c>
      <c r="M2231" s="18"/>
      <c r="N2231" s="18"/>
      <c r="O2231" s="18"/>
      <c r="P2231" s="18">
        <v>5.2964570710455234</v>
      </c>
      <c r="Q2231" s="17">
        <v>333.50824807565067</v>
      </c>
      <c r="R2231" s="17"/>
      <c r="S2231" s="17"/>
      <c r="T2231" s="17"/>
    </row>
    <row r="2232" spans="1:20" x14ac:dyDescent="0.25">
      <c r="A2232" s="19" t="s">
        <v>168</v>
      </c>
      <c r="B2232" s="19" t="s">
        <v>15</v>
      </c>
      <c r="C2232" s="19" t="s">
        <v>83</v>
      </c>
      <c r="D2232" s="19" t="s">
        <v>83</v>
      </c>
      <c r="E2232" s="19" t="s">
        <v>2</v>
      </c>
      <c r="F2232" s="19" t="s">
        <v>161</v>
      </c>
      <c r="G2232" s="14">
        <v>4.4697089277938087</v>
      </c>
      <c r="H2232" s="14"/>
      <c r="I2232" s="14"/>
      <c r="J2232" s="14"/>
      <c r="K2232" s="14">
        <v>4.4697089277938087</v>
      </c>
      <c r="L2232" s="18">
        <v>4.4697089277938131</v>
      </c>
      <c r="M2232" s="18"/>
      <c r="N2232" s="18"/>
      <c r="O2232" s="18"/>
      <c r="P2232" s="18">
        <v>4.4697089277938131</v>
      </c>
      <c r="Q2232" s="17">
        <v>45.885967977190091</v>
      </c>
      <c r="R2232" s="17">
        <v>45.885975590032075</v>
      </c>
      <c r="S2232" s="17"/>
      <c r="T2232" s="17"/>
    </row>
    <row r="2233" spans="1:20" x14ac:dyDescent="0.25">
      <c r="A2233" s="19" t="s">
        <v>168</v>
      </c>
      <c r="B2233" s="19" t="s">
        <v>15</v>
      </c>
      <c r="C2233" s="19" t="s">
        <v>83</v>
      </c>
      <c r="D2233" s="19" t="s">
        <v>83</v>
      </c>
      <c r="E2233" s="19" t="s">
        <v>2</v>
      </c>
      <c r="F2233" s="19" t="s">
        <v>162</v>
      </c>
      <c r="G2233" s="14">
        <v>4.4640970379833238</v>
      </c>
      <c r="H2233" s="14"/>
      <c r="I2233" s="14"/>
      <c r="J2233" s="14"/>
      <c r="K2233" s="14">
        <v>4.4640970379833238</v>
      </c>
      <c r="L2233" s="18">
        <v>4.4640970379833238</v>
      </c>
      <c r="M2233" s="18"/>
      <c r="N2233" s="18"/>
      <c r="O2233" s="18"/>
      <c r="P2233" s="18">
        <v>4.4640970379833238</v>
      </c>
      <c r="Q2233" s="17">
        <v>45.858489552009303</v>
      </c>
      <c r="R2233" s="17">
        <v>45.858500955604725</v>
      </c>
      <c r="S2233" s="17"/>
      <c r="T2233" s="17"/>
    </row>
    <row r="2234" spans="1:20" x14ac:dyDescent="0.25">
      <c r="A2234" s="19" t="s">
        <v>168</v>
      </c>
      <c r="B2234" s="19" t="s">
        <v>15</v>
      </c>
      <c r="C2234" s="19" t="s">
        <v>83</v>
      </c>
      <c r="D2234" s="19" t="s">
        <v>83</v>
      </c>
      <c r="E2234" s="19" t="s">
        <v>2</v>
      </c>
      <c r="F2234" s="19" t="s">
        <v>163</v>
      </c>
      <c r="G2234" s="14">
        <v>4.4583786938910954</v>
      </c>
      <c r="H2234" s="14"/>
      <c r="I2234" s="14"/>
      <c r="J2234" s="14"/>
      <c r="K2234" s="14">
        <v>4.4583786938910954</v>
      </c>
      <c r="L2234" s="18">
        <v>4.4583786938910972</v>
      </c>
      <c r="M2234" s="18"/>
      <c r="N2234" s="18"/>
      <c r="O2234" s="18"/>
      <c r="P2234" s="18">
        <v>4.4583786938910972</v>
      </c>
      <c r="Q2234" s="17">
        <v>45.830490266336028</v>
      </c>
      <c r="R2234" s="17">
        <v>45.830511434843551</v>
      </c>
      <c r="S2234" s="17"/>
      <c r="T2234" s="17"/>
    </row>
    <row r="2235" spans="1:20" x14ac:dyDescent="0.25">
      <c r="A2235" s="19" t="s">
        <v>168</v>
      </c>
      <c r="B2235" s="19" t="s">
        <v>15</v>
      </c>
      <c r="C2235" s="19" t="s">
        <v>83</v>
      </c>
      <c r="D2235" s="19" t="s">
        <v>83</v>
      </c>
      <c r="E2235" s="19" t="s">
        <v>2</v>
      </c>
      <c r="F2235" s="19" t="s">
        <v>169</v>
      </c>
      <c r="G2235" s="14">
        <v>1.6300678573655139</v>
      </c>
      <c r="H2235" s="14"/>
      <c r="I2235" s="14"/>
      <c r="J2235" s="14"/>
      <c r="K2235" s="14">
        <v>1.6300678573655139</v>
      </c>
      <c r="L2235" s="18">
        <v>1.6300678573655147</v>
      </c>
      <c r="M2235" s="18"/>
      <c r="N2235" s="18"/>
      <c r="O2235" s="18"/>
      <c r="P2235" s="18">
        <v>1.6300678573655147</v>
      </c>
      <c r="Q2235" s="17">
        <v>45.867530043719576</v>
      </c>
      <c r="R2235" s="17"/>
      <c r="S2235" s="17"/>
      <c r="T2235" s="17"/>
    </row>
    <row r="2236" spans="1:20" x14ac:dyDescent="0.25">
      <c r="A2236" s="19" t="s">
        <v>168</v>
      </c>
      <c r="B2236" s="19" t="s">
        <v>15</v>
      </c>
      <c r="C2236" s="19" t="s">
        <v>83</v>
      </c>
      <c r="D2236" s="19" t="s">
        <v>83</v>
      </c>
      <c r="E2236" s="19" t="s">
        <v>3</v>
      </c>
      <c r="F2236" s="19" t="s">
        <v>161</v>
      </c>
      <c r="G2236" s="14">
        <v>7.2084395434108659</v>
      </c>
      <c r="H2236" s="14"/>
      <c r="I2236" s="14"/>
      <c r="J2236" s="14"/>
      <c r="K2236" s="14">
        <v>7.2084395434108659</v>
      </c>
      <c r="L2236" s="18">
        <v>4.0986476117879631</v>
      </c>
      <c r="M2236" s="18"/>
      <c r="N2236" s="18">
        <v>3.1097919316226896</v>
      </c>
      <c r="O2236" s="18"/>
      <c r="P2236" s="18">
        <v>7.2084395434106527</v>
      </c>
      <c r="Q2236" s="17">
        <v>112.25433932591204</v>
      </c>
      <c r="R2236" s="17">
        <v>112.25434058738547</v>
      </c>
      <c r="S2236" s="17"/>
      <c r="T2236" s="17"/>
    </row>
    <row r="2237" spans="1:20" x14ac:dyDescent="0.25">
      <c r="A2237" s="19" t="s">
        <v>168</v>
      </c>
      <c r="B2237" s="19" t="s">
        <v>15</v>
      </c>
      <c r="C2237" s="19" t="s">
        <v>83</v>
      </c>
      <c r="D2237" s="19" t="s">
        <v>83</v>
      </c>
      <c r="E2237" s="19" t="s">
        <v>3</v>
      </c>
      <c r="F2237" s="19" t="s">
        <v>162</v>
      </c>
      <c r="G2237" s="14">
        <v>6.9088129777781244</v>
      </c>
      <c r="H2237" s="14"/>
      <c r="I2237" s="14"/>
      <c r="J2237" s="14"/>
      <c r="K2237" s="14">
        <v>6.9088129777781244</v>
      </c>
      <c r="L2237" s="18">
        <v>4.2004969822795397</v>
      </c>
      <c r="M2237" s="18"/>
      <c r="N2237" s="18">
        <v>2.7083159954985909</v>
      </c>
      <c r="O2237" s="18"/>
      <c r="P2237" s="18">
        <v>6.9088129777781306</v>
      </c>
      <c r="Q2237" s="17">
        <v>102.93659019071202</v>
      </c>
      <c r="R2237" s="17">
        <v>102.93659297681828</v>
      </c>
      <c r="S2237" s="17"/>
      <c r="T2237" s="17"/>
    </row>
    <row r="2238" spans="1:20" x14ac:dyDescent="0.25">
      <c r="A2238" s="19" t="s">
        <v>168</v>
      </c>
      <c r="B2238" s="19" t="s">
        <v>15</v>
      </c>
      <c r="C2238" s="19" t="s">
        <v>83</v>
      </c>
      <c r="D2238" s="19" t="s">
        <v>83</v>
      </c>
      <c r="E2238" s="19" t="s">
        <v>3</v>
      </c>
      <c r="F2238" s="19" t="s">
        <v>163</v>
      </c>
      <c r="G2238" s="14">
        <v>6.7710319379967556</v>
      </c>
      <c r="H2238" s="14"/>
      <c r="I2238" s="14"/>
      <c r="J2238" s="14"/>
      <c r="K2238" s="14">
        <v>6.7710319379967556</v>
      </c>
      <c r="L2238" s="18">
        <v>4.2413072928382807</v>
      </c>
      <c r="M2238" s="18"/>
      <c r="N2238" s="18">
        <v>2.5297246451584829</v>
      </c>
      <c r="O2238" s="18"/>
      <c r="P2238" s="18">
        <v>6.7710319379967636</v>
      </c>
      <c r="Q2238" s="17">
        <v>98.651892981419167</v>
      </c>
      <c r="R2238" s="17">
        <v>98.651899176581352</v>
      </c>
      <c r="S2238" s="17"/>
      <c r="T2238" s="17"/>
    </row>
    <row r="2239" spans="1:20" x14ac:dyDescent="0.25">
      <c r="A2239" s="19" t="s">
        <v>168</v>
      </c>
      <c r="B2239" s="19" t="s">
        <v>15</v>
      </c>
      <c r="C2239" s="19" t="s">
        <v>83</v>
      </c>
      <c r="D2239" s="19" t="s">
        <v>83</v>
      </c>
      <c r="E2239" s="19" t="s">
        <v>3</v>
      </c>
      <c r="F2239" s="19" t="s">
        <v>169</v>
      </c>
      <c r="G2239" s="14">
        <v>2.5680059739333623</v>
      </c>
      <c r="H2239" s="14"/>
      <c r="I2239" s="14"/>
      <c r="J2239" s="14"/>
      <c r="K2239" s="14">
        <v>2.5680059739333623</v>
      </c>
      <c r="L2239" s="18">
        <v>1.5170732029867153</v>
      </c>
      <c r="M2239" s="18"/>
      <c r="N2239" s="18">
        <v>1.050932770946609</v>
      </c>
      <c r="O2239" s="18"/>
      <c r="P2239" s="18">
        <v>2.5680059739333245</v>
      </c>
      <c r="Q2239" s="17">
        <v>106.8006704843295</v>
      </c>
      <c r="R2239" s="17"/>
      <c r="S2239" s="17"/>
      <c r="T2239" s="17"/>
    </row>
    <row r="2240" spans="1:20" x14ac:dyDescent="0.25">
      <c r="A2240" s="19" t="s">
        <v>168</v>
      </c>
      <c r="B2240" s="19" t="s">
        <v>15</v>
      </c>
      <c r="C2240" s="19" t="s">
        <v>83</v>
      </c>
      <c r="D2240" s="19" t="s">
        <v>83</v>
      </c>
      <c r="E2240" s="19" t="s">
        <v>4</v>
      </c>
      <c r="F2240" s="19" t="s">
        <v>161</v>
      </c>
      <c r="G2240" s="14">
        <v>7.8605248706110631</v>
      </c>
      <c r="H2240" s="14"/>
      <c r="I2240" s="14"/>
      <c r="J2240" s="14"/>
      <c r="K2240" s="14">
        <v>7.8605248706110631</v>
      </c>
      <c r="L2240" s="18">
        <v>4.3769929911785521</v>
      </c>
      <c r="M2240" s="18"/>
      <c r="N2240" s="18">
        <v>3.4835318794324657</v>
      </c>
      <c r="O2240" s="18"/>
      <c r="P2240" s="18">
        <v>7.8605248706110178</v>
      </c>
      <c r="Q2240" s="17">
        <v>126.19983726471219</v>
      </c>
      <c r="R2240" s="17">
        <v>126.19983889722096</v>
      </c>
      <c r="S2240" s="17"/>
      <c r="T2240" s="17"/>
    </row>
    <row r="2241" spans="1:20" x14ac:dyDescent="0.25">
      <c r="A2241" s="19" t="s">
        <v>168</v>
      </c>
      <c r="B2241" s="19" t="s">
        <v>15</v>
      </c>
      <c r="C2241" s="19" t="s">
        <v>83</v>
      </c>
      <c r="D2241" s="19" t="s">
        <v>83</v>
      </c>
      <c r="E2241" s="19" t="s">
        <v>4</v>
      </c>
      <c r="F2241" s="19" t="s">
        <v>162</v>
      </c>
      <c r="G2241" s="14">
        <v>7.7153085139861188</v>
      </c>
      <c r="H2241" s="14"/>
      <c r="I2241" s="14"/>
      <c r="J2241" s="14"/>
      <c r="K2241" s="14">
        <v>7.7153085139861188</v>
      </c>
      <c r="L2241" s="18">
        <v>4.4161151443851994</v>
      </c>
      <c r="M2241" s="18"/>
      <c r="N2241" s="18">
        <v>3.2991933696009141</v>
      </c>
      <c r="O2241" s="18"/>
      <c r="P2241" s="18">
        <v>7.7153085139861135</v>
      </c>
      <c r="Q2241" s="17">
        <v>121.54888541578293</v>
      </c>
      <c r="R2241" s="17">
        <v>121.54888837601149</v>
      </c>
      <c r="S2241" s="17"/>
      <c r="T2241" s="17"/>
    </row>
    <row r="2242" spans="1:20" x14ac:dyDescent="0.25">
      <c r="A2242" s="19" t="s">
        <v>168</v>
      </c>
      <c r="B2242" s="19" t="s">
        <v>15</v>
      </c>
      <c r="C2242" s="19" t="s">
        <v>83</v>
      </c>
      <c r="D2242" s="19" t="s">
        <v>83</v>
      </c>
      <c r="E2242" s="19" t="s">
        <v>4</v>
      </c>
      <c r="F2242" s="19" t="s">
        <v>163</v>
      </c>
      <c r="G2242" s="14">
        <v>7.4404345354615575</v>
      </c>
      <c r="H2242" s="14"/>
      <c r="I2242" s="14"/>
      <c r="J2242" s="14"/>
      <c r="K2242" s="14">
        <v>7.4404345354615575</v>
      </c>
      <c r="L2242" s="18">
        <v>4.5042721658950455</v>
      </c>
      <c r="M2242" s="18"/>
      <c r="N2242" s="18">
        <v>2.9361623695665804</v>
      </c>
      <c r="O2242" s="18"/>
      <c r="P2242" s="18">
        <v>7.4404345354616259</v>
      </c>
      <c r="Q2242" s="17">
        <v>112.74529290665407</v>
      </c>
      <c r="R2242" s="17">
        <v>112.7453003749537</v>
      </c>
      <c r="S2242" s="17"/>
      <c r="T2242" s="17"/>
    </row>
    <row r="2243" spans="1:20" x14ac:dyDescent="0.25">
      <c r="A2243" s="19" t="s">
        <v>168</v>
      </c>
      <c r="B2243" s="19" t="s">
        <v>15</v>
      </c>
      <c r="C2243" s="19" t="s">
        <v>83</v>
      </c>
      <c r="D2243" s="19" t="s">
        <v>83</v>
      </c>
      <c r="E2243" s="19" t="s">
        <v>4</v>
      </c>
      <c r="F2243" s="19" t="s">
        <v>169</v>
      </c>
      <c r="G2243" s="14">
        <v>2.8256200141987753</v>
      </c>
      <c r="H2243" s="14"/>
      <c r="I2243" s="14"/>
      <c r="J2243" s="14"/>
      <c r="K2243" s="14">
        <v>2.8256200141987753</v>
      </c>
      <c r="L2243" s="18">
        <v>1.6101884089973919</v>
      </c>
      <c r="M2243" s="18"/>
      <c r="N2243" s="18">
        <v>1.2154316052013789</v>
      </c>
      <c r="O2243" s="18"/>
      <c r="P2243" s="18">
        <v>2.8256200141987708</v>
      </c>
      <c r="Q2243" s="17">
        <v>122.33564455815835</v>
      </c>
      <c r="R2243" s="17"/>
      <c r="S2243" s="17"/>
      <c r="T2243" s="17"/>
    </row>
    <row r="2244" spans="1:20" x14ac:dyDescent="0.25">
      <c r="A2244" s="19" t="s">
        <v>168</v>
      </c>
      <c r="B2244" s="19" t="s">
        <v>15</v>
      </c>
      <c r="C2244" s="19" t="s">
        <v>83</v>
      </c>
      <c r="D2244" s="19" t="s">
        <v>83</v>
      </c>
      <c r="E2244" s="19" t="s">
        <v>5</v>
      </c>
      <c r="F2244" s="19" t="s">
        <v>161</v>
      </c>
      <c r="G2244" s="14">
        <v>9.0258091258020769</v>
      </c>
      <c r="H2244" s="14"/>
      <c r="I2244" s="14"/>
      <c r="J2244" s="14"/>
      <c r="K2244" s="14">
        <v>9.0258091258020769</v>
      </c>
      <c r="L2244" s="18">
        <v>4.554788428103393</v>
      </c>
      <c r="M2244" s="18"/>
      <c r="N2244" s="18">
        <v>4.471020697698564</v>
      </c>
      <c r="O2244" s="18"/>
      <c r="P2244" s="18">
        <v>9.0258091258019562</v>
      </c>
      <c r="Q2244" s="17">
        <v>159.00750171262484</v>
      </c>
      <c r="R2244" s="17">
        <v>159.00750257363634</v>
      </c>
      <c r="S2244" s="17"/>
      <c r="T2244" s="17"/>
    </row>
    <row r="2245" spans="1:20" x14ac:dyDescent="0.25">
      <c r="A2245" s="19" t="s">
        <v>168</v>
      </c>
      <c r="B2245" s="19" t="s">
        <v>15</v>
      </c>
      <c r="C2245" s="19" t="s">
        <v>83</v>
      </c>
      <c r="D2245" s="19" t="s">
        <v>83</v>
      </c>
      <c r="E2245" s="19" t="s">
        <v>5</v>
      </c>
      <c r="F2245" s="19" t="s">
        <v>162</v>
      </c>
      <c r="G2245" s="14">
        <v>8.6217518030122573</v>
      </c>
      <c r="H2245" s="14"/>
      <c r="I2245" s="14"/>
      <c r="J2245" s="14"/>
      <c r="K2245" s="14">
        <v>8.6217518030122573</v>
      </c>
      <c r="L2245" s="18">
        <v>4.682807099865216</v>
      </c>
      <c r="M2245" s="18"/>
      <c r="N2245" s="18">
        <v>3.9389447031470475</v>
      </c>
      <c r="O2245" s="18"/>
      <c r="P2245" s="18">
        <v>8.6217518030122626</v>
      </c>
      <c r="Q2245" s="17">
        <v>145.58609553528851</v>
      </c>
      <c r="R2245" s="17">
        <v>145.58609832029822</v>
      </c>
      <c r="S2245" s="17"/>
      <c r="T2245" s="17"/>
    </row>
    <row r="2246" spans="1:20" x14ac:dyDescent="0.25">
      <c r="A2246" s="19" t="s">
        <v>168</v>
      </c>
      <c r="B2246" s="19" t="s">
        <v>15</v>
      </c>
      <c r="C2246" s="19" t="s">
        <v>83</v>
      </c>
      <c r="D2246" s="19" t="s">
        <v>83</v>
      </c>
      <c r="E2246" s="19" t="s">
        <v>5</v>
      </c>
      <c r="F2246" s="19" t="s">
        <v>163</v>
      </c>
      <c r="G2246" s="14">
        <v>8.338259555452904</v>
      </c>
      <c r="H2246" s="14"/>
      <c r="I2246" s="14"/>
      <c r="J2246" s="14"/>
      <c r="K2246" s="14">
        <v>8.338259555452904</v>
      </c>
      <c r="L2246" s="18">
        <v>4.7696997129235141</v>
      </c>
      <c r="M2246" s="18"/>
      <c r="N2246" s="18">
        <v>3.5685598425293277</v>
      </c>
      <c r="O2246" s="18"/>
      <c r="P2246" s="18">
        <v>8.3382595554528418</v>
      </c>
      <c r="Q2246" s="17">
        <v>136.1694503301739</v>
      </c>
      <c r="R2246" s="17">
        <v>136.16945784029636</v>
      </c>
      <c r="S2246" s="17"/>
      <c r="T2246" s="17"/>
    </row>
    <row r="2247" spans="1:20" x14ac:dyDescent="0.25">
      <c r="A2247" s="19" t="s">
        <v>168</v>
      </c>
      <c r="B2247" s="19" t="s">
        <v>15</v>
      </c>
      <c r="C2247" s="19" t="s">
        <v>83</v>
      </c>
      <c r="D2247" s="19" t="s">
        <v>83</v>
      </c>
      <c r="E2247" s="19" t="s">
        <v>5</v>
      </c>
      <c r="F2247" s="19" t="s">
        <v>169</v>
      </c>
      <c r="G2247" s="14">
        <v>3.203305378821331</v>
      </c>
      <c r="H2247" s="14"/>
      <c r="I2247" s="14"/>
      <c r="J2247" s="14"/>
      <c r="K2247" s="14">
        <v>3.203305378821331</v>
      </c>
      <c r="L2247" s="18">
        <v>1.6911845165280048</v>
      </c>
      <c r="M2247" s="18"/>
      <c r="N2247" s="18">
        <v>1.5121208622933011</v>
      </c>
      <c r="O2247" s="18"/>
      <c r="P2247" s="18">
        <v>3.2033053788213057</v>
      </c>
      <c r="Q2247" s="17">
        <v>150.5544424997606</v>
      </c>
      <c r="R2247" s="17"/>
      <c r="S2247" s="17"/>
      <c r="T2247" s="17"/>
    </row>
    <row r="2248" spans="1:20" x14ac:dyDescent="0.25">
      <c r="A2248" s="19" t="s">
        <v>168</v>
      </c>
      <c r="B2248" s="19" t="s">
        <v>15</v>
      </c>
      <c r="C2248" s="19" t="s">
        <v>83</v>
      </c>
      <c r="D2248" s="19" t="s">
        <v>83</v>
      </c>
      <c r="E2248" s="19" t="s">
        <v>6</v>
      </c>
      <c r="F2248" s="19" t="s">
        <v>161</v>
      </c>
      <c r="G2248" s="14">
        <v>9.2737363026764896</v>
      </c>
      <c r="H2248" s="14"/>
      <c r="I2248" s="14"/>
      <c r="J2248" s="14"/>
      <c r="K2248" s="14">
        <v>9.2737363026764896</v>
      </c>
      <c r="L2248" s="18">
        <v>4.3811617260162778</v>
      </c>
      <c r="M2248" s="18"/>
      <c r="N2248" s="18">
        <v>4.8925745766604027</v>
      </c>
      <c r="O2248" s="18"/>
      <c r="P2248" s="18">
        <v>9.2737363026766815</v>
      </c>
      <c r="Q2248" s="17">
        <v>190.9748088514786</v>
      </c>
      <c r="R2248" s="17">
        <v>190.97480885966922</v>
      </c>
      <c r="S2248" s="17"/>
      <c r="T2248" s="17"/>
    </row>
    <row r="2249" spans="1:20" x14ac:dyDescent="0.25">
      <c r="A2249" s="19" t="s">
        <v>168</v>
      </c>
      <c r="B2249" s="19" t="s">
        <v>15</v>
      </c>
      <c r="C2249" s="19" t="s">
        <v>83</v>
      </c>
      <c r="D2249" s="19" t="s">
        <v>83</v>
      </c>
      <c r="E2249" s="19" t="s">
        <v>6</v>
      </c>
      <c r="F2249" s="19" t="s">
        <v>162</v>
      </c>
      <c r="G2249" s="14">
        <v>9.070710516758739</v>
      </c>
      <c r="H2249" s="14"/>
      <c r="I2249" s="14"/>
      <c r="J2249" s="14"/>
      <c r="K2249" s="14">
        <v>9.070710516758739</v>
      </c>
      <c r="L2249" s="18">
        <v>4.4342688369476377</v>
      </c>
      <c r="M2249" s="18"/>
      <c r="N2249" s="18">
        <v>4.6364416798111492</v>
      </c>
      <c r="O2249" s="18"/>
      <c r="P2249" s="18">
        <v>9.0707105167587869</v>
      </c>
      <c r="Q2249" s="17">
        <v>183.33874426157405</v>
      </c>
      <c r="R2249" s="17">
        <v>183.33874527279767</v>
      </c>
      <c r="S2249" s="17"/>
      <c r="T2249" s="17"/>
    </row>
    <row r="2250" spans="1:20" x14ac:dyDescent="0.25">
      <c r="A2250" s="19" t="s">
        <v>168</v>
      </c>
      <c r="B2250" s="19" t="s">
        <v>15</v>
      </c>
      <c r="C2250" s="19" t="s">
        <v>83</v>
      </c>
      <c r="D2250" s="19" t="s">
        <v>83</v>
      </c>
      <c r="E2250" s="19" t="s">
        <v>6</v>
      </c>
      <c r="F2250" s="19" t="s">
        <v>163</v>
      </c>
      <c r="G2250" s="14">
        <v>8.4267442309245375</v>
      </c>
      <c r="H2250" s="14"/>
      <c r="I2250" s="14"/>
      <c r="J2250" s="14"/>
      <c r="K2250" s="14">
        <v>8.4267442309245375</v>
      </c>
      <c r="L2250" s="18">
        <v>4.6432979801637151</v>
      </c>
      <c r="M2250" s="18"/>
      <c r="N2250" s="18">
        <v>3.7834462507608437</v>
      </c>
      <c r="O2250" s="18"/>
      <c r="P2250" s="18">
        <v>8.4267442309245588</v>
      </c>
      <c r="Q2250" s="17">
        <v>159.11833137461815</v>
      </c>
      <c r="R2250" s="17">
        <v>159.11834004116901</v>
      </c>
      <c r="S2250" s="17"/>
      <c r="T2250" s="17"/>
    </row>
    <row r="2251" spans="1:20" x14ac:dyDescent="0.25">
      <c r="A2251" s="19" t="s">
        <v>168</v>
      </c>
      <c r="B2251" s="19" t="s">
        <v>15</v>
      </c>
      <c r="C2251" s="19" t="s">
        <v>83</v>
      </c>
      <c r="D2251" s="19" t="s">
        <v>83</v>
      </c>
      <c r="E2251" s="19" t="s">
        <v>6</v>
      </c>
      <c r="F2251" s="19" t="s">
        <v>169</v>
      </c>
      <c r="G2251" s="14">
        <v>3.3080371477181676</v>
      </c>
      <c r="H2251" s="14"/>
      <c r="I2251" s="14"/>
      <c r="J2251" s="14"/>
      <c r="K2251" s="14">
        <v>3.3080371477181676</v>
      </c>
      <c r="L2251" s="18">
        <v>1.6217493310648456</v>
      </c>
      <c r="M2251" s="18"/>
      <c r="N2251" s="18">
        <v>1.6862878166533639</v>
      </c>
      <c r="O2251" s="18"/>
      <c r="P2251" s="18">
        <v>3.3080371477182098</v>
      </c>
      <c r="Q2251" s="17">
        <v>182.81434371503522</v>
      </c>
      <c r="R2251" s="17"/>
      <c r="S2251" s="17"/>
      <c r="T2251" s="17"/>
    </row>
    <row r="2252" spans="1:20" x14ac:dyDescent="0.25">
      <c r="A2252" s="19" t="s">
        <v>168</v>
      </c>
      <c r="B2252" s="19" t="s">
        <v>15</v>
      </c>
      <c r="C2252" s="19" t="s">
        <v>83</v>
      </c>
      <c r="D2252" s="19" t="s">
        <v>83</v>
      </c>
      <c r="E2252" s="19" t="s">
        <v>7</v>
      </c>
      <c r="F2252" s="19" t="s">
        <v>161</v>
      </c>
      <c r="G2252" s="14">
        <v>9.3868033982241137</v>
      </c>
      <c r="H2252" s="14"/>
      <c r="I2252" s="14"/>
      <c r="J2252" s="14"/>
      <c r="K2252" s="14">
        <v>9.3868033982241137</v>
      </c>
      <c r="L2252" s="18">
        <v>4.1162606489669775</v>
      </c>
      <c r="M2252" s="18"/>
      <c r="N2252" s="18">
        <v>5.270542749257098</v>
      </c>
      <c r="O2252" s="18"/>
      <c r="P2252" s="18">
        <v>9.3868033982240746</v>
      </c>
      <c r="Q2252" s="17">
        <v>227.74291443906452</v>
      </c>
      <c r="R2252" s="17">
        <v>227.74291339479714</v>
      </c>
      <c r="S2252" s="17"/>
      <c r="T2252" s="17"/>
    </row>
    <row r="2253" spans="1:20" x14ac:dyDescent="0.25">
      <c r="A2253" s="19" t="s">
        <v>168</v>
      </c>
      <c r="B2253" s="19" t="s">
        <v>15</v>
      </c>
      <c r="C2253" s="19" t="s">
        <v>83</v>
      </c>
      <c r="D2253" s="19" t="s">
        <v>83</v>
      </c>
      <c r="E2253" s="19" t="s">
        <v>7</v>
      </c>
      <c r="F2253" s="19" t="s">
        <v>162</v>
      </c>
      <c r="G2253" s="14">
        <v>8.9994374088777089</v>
      </c>
      <c r="H2253" s="14"/>
      <c r="I2253" s="14"/>
      <c r="J2253" s="14"/>
      <c r="K2253" s="14">
        <v>8.9994374088777089</v>
      </c>
      <c r="L2253" s="18">
        <v>4.2304708860438236</v>
      </c>
      <c r="M2253" s="18"/>
      <c r="N2253" s="18">
        <v>4.7689665228339964</v>
      </c>
      <c r="O2253" s="18"/>
      <c r="P2253" s="18">
        <v>8.9994374088778208</v>
      </c>
      <c r="Q2253" s="17">
        <v>210.88560671415189</v>
      </c>
      <c r="R2253" s="17">
        <v>210.88560775836925</v>
      </c>
      <c r="S2253" s="17"/>
      <c r="T2253" s="17"/>
    </row>
    <row r="2254" spans="1:20" x14ac:dyDescent="0.25">
      <c r="A2254" s="19" t="s">
        <v>168</v>
      </c>
      <c r="B2254" s="19" t="s">
        <v>15</v>
      </c>
      <c r="C2254" s="19" t="s">
        <v>83</v>
      </c>
      <c r="D2254" s="19" t="s">
        <v>83</v>
      </c>
      <c r="E2254" s="19" t="s">
        <v>7</v>
      </c>
      <c r="F2254" s="19" t="s">
        <v>163</v>
      </c>
      <c r="G2254" s="14">
        <v>8.4100204636699267</v>
      </c>
      <c r="H2254" s="14"/>
      <c r="I2254" s="14"/>
      <c r="J2254" s="14"/>
      <c r="K2254" s="14">
        <v>8.4100204636699267</v>
      </c>
      <c r="L2254" s="18">
        <v>4.4164544202851097</v>
      </c>
      <c r="M2254" s="18"/>
      <c r="N2254" s="18">
        <v>3.9935660433847389</v>
      </c>
      <c r="O2254" s="18"/>
      <c r="P2254" s="18">
        <v>8.4100204636698486</v>
      </c>
      <c r="Q2254" s="17">
        <v>185.2354901466698</v>
      </c>
      <c r="R2254" s="17">
        <v>185.2355012469792</v>
      </c>
      <c r="S2254" s="17"/>
      <c r="T2254" s="17"/>
    </row>
    <row r="2255" spans="1:20" x14ac:dyDescent="0.25">
      <c r="A2255" s="19" t="s">
        <v>168</v>
      </c>
      <c r="B2255" s="19" t="s">
        <v>15</v>
      </c>
      <c r="C2255" s="19" t="s">
        <v>83</v>
      </c>
      <c r="D2255" s="19" t="s">
        <v>83</v>
      </c>
      <c r="E2255" s="19" t="s">
        <v>7</v>
      </c>
      <c r="F2255" s="19" t="s">
        <v>169</v>
      </c>
      <c r="G2255" s="14">
        <v>3.3191387796878731</v>
      </c>
      <c r="H2255" s="14"/>
      <c r="I2255" s="14"/>
      <c r="J2255" s="14"/>
      <c r="K2255" s="14">
        <v>3.3191387796878731</v>
      </c>
      <c r="L2255" s="18">
        <v>1.5347523791438924</v>
      </c>
      <c r="M2255" s="18"/>
      <c r="N2255" s="18">
        <v>1.784386400543982</v>
      </c>
      <c r="O2255" s="18"/>
      <c r="P2255" s="18">
        <v>3.3191387796878749</v>
      </c>
      <c r="Q2255" s="17">
        <v>214.58306367836252</v>
      </c>
      <c r="R2255" s="17"/>
      <c r="S2255" s="17"/>
      <c r="T2255" s="17"/>
    </row>
    <row r="2256" spans="1:20" x14ac:dyDescent="0.25">
      <c r="A2256" s="19" t="s">
        <v>168</v>
      </c>
      <c r="B2256" s="19" t="s">
        <v>15</v>
      </c>
      <c r="C2256" s="19" t="s">
        <v>83</v>
      </c>
      <c r="D2256" s="19" t="s">
        <v>83</v>
      </c>
      <c r="E2256" s="19" t="s">
        <v>8</v>
      </c>
      <c r="F2256" s="19" t="s">
        <v>161</v>
      </c>
      <c r="G2256" s="14">
        <v>9.9217104126931766</v>
      </c>
      <c r="H2256" s="14"/>
      <c r="I2256" s="14"/>
      <c r="J2256" s="14"/>
      <c r="K2256" s="14">
        <v>9.9217104126931766</v>
      </c>
      <c r="L2256" s="18">
        <v>3.7923842286310863</v>
      </c>
      <c r="M2256" s="18"/>
      <c r="N2256" s="18">
        <v>6.1293261840618936</v>
      </c>
      <c r="O2256" s="18"/>
      <c r="P2256" s="18">
        <v>9.9217104126929794</v>
      </c>
      <c r="Q2256" s="17">
        <v>292.62071526642569</v>
      </c>
      <c r="R2256" s="17">
        <v>292.62070834289074</v>
      </c>
      <c r="S2256" s="17"/>
      <c r="T2256" s="17"/>
    </row>
    <row r="2257" spans="1:20" x14ac:dyDescent="0.25">
      <c r="A2257" s="19" t="s">
        <v>168</v>
      </c>
      <c r="B2257" s="19" t="s">
        <v>15</v>
      </c>
      <c r="C2257" s="19" t="s">
        <v>83</v>
      </c>
      <c r="D2257" s="19" t="s">
        <v>83</v>
      </c>
      <c r="E2257" s="19" t="s">
        <v>8</v>
      </c>
      <c r="F2257" s="19" t="s">
        <v>162</v>
      </c>
      <c r="G2257" s="14">
        <v>9.3626930312304513</v>
      </c>
      <c r="H2257" s="14"/>
      <c r="I2257" s="14"/>
      <c r="J2257" s="14"/>
      <c r="K2257" s="14">
        <v>9.3626930312304513</v>
      </c>
      <c r="L2257" s="18">
        <v>3.9527078371842608</v>
      </c>
      <c r="M2257" s="18"/>
      <c r="N2257" s="18">
        <v>5.4099851940461559</v>
      </c>
      <c r="O2257" s="18"/>
      <c r="P2257" s="18">
        <v>9.3626930312304175</v>
      </c>
      <c r="Q2257" s="17">
        <v>264.47019515851412</v>
      </c>
      <c r="R2257" s="17">
        <v>264.47019097511748</v>
      </c>
      <c r="S2257" s="17"/>
      <c r="T2257" s="17"/>
    </row>
    <row r="2258" spans="1:20" x14ac:dyDescent="0.25">
      <c r="A2258" s="19" t="s">
        <v>168</v>
      </c>
      <c r="B2258" s="19" t="s">
        <v>15</v>
      </c>
      <c r="C2258" s="19" t="s">
        <v>83</v>
      </c>
      <c r="D2258" s="19" t="s">
        <v>83</v>
      </c>
      <c r="E2258" s="19" t="s">
        <v>8</v>
      </c>
      <c r="F2258" s="19" t="s">
        <v>163</v>
      </c>
      <c r="G2258" s="14">
        <v>8.4543078577989572</v>
      </c>
      <c r="H2258" s="14"/>
      <c r="I2258" s="14"/>
      <c r="J2258" s="14"/>
      <c r="K2258" s="14">
        <v>8.4543078577989572</v>
      </c>
      <c r="L2258" s="18">
        <v>4.2290907694698596</v>
      </c>
      <c r="M2258" s="18"/>
      <c r="N2258" s="18">
        <v>4.2252170883291829</v>
      </c>
      <c r="O2258" s="18"/>
      <c r="P2258" s="18">
        <v>8.4543078577990425</v>
      </c>
      <c r="Q2258" s="17">
        <v>218.72653021634937</v>
      </c>
      <c r="R2258" s="17">
        <v>218.72654235814753</v>
      </c>
      <c r="S2258" s="17"/>
      <c r="T2258" s="17"/>
    </row>
    <row r="2259" spans="1:20" x14ac:dyDescent="0.25">
      <c r="A2259" s="19" t="s">
        <v>168</v>
      </c>
      <c r="B2259" s="19" t="s">
        <v>15</v>
      </c>
      <c r="C2259" s="19" t="s">
        <v>83</v>
      </c>
      <c r="D2259" s="19" t="s">
        <v>83</v>
      </c>
      <c r="E2259" s="19" t="s">
        <v>8</v>
      </c>
      <c r="F2259" s="19" t="s">
        <v>169</v>
      </c>
      <c r="G2259" s="14">
        <v>3.4633632564540409</v>
      </c>
      <c r="H2259" s="14"/>
      <c r="I2259" s="14"/>
      <c r="J2259" s="14"/>
      <c r="K2259" s="14">
        <v>3.4633632564540409</v>
      </c>
      <c r="L2259" s="18">
        <v>1.4305348820087314</v>
      </c>
      <c r="M2259" s="18"/>
      <c r="N2259" s="18">
        <v>2.0328283744452742</v>
      </c>
      <c r="O2259" s="18"/>
      <c r="P2259" s="18">
        <v>3.4633632564540058</v>
      </c>
      <c r="Q2259" s="17">
        <v>269.7426872138704</v>
      </c>
      <c r="R2259" s="17"/>
      <c r="S2259" s="17"/>
      <c r="T2259" s="17"/>
    </row>
    <row r="2260" spans="1:20" x14ac:dyDescent="0.25">
      <c r="A2260" s="19" t="s">
        <v>168</v>
      </c>
      <c r="B2260" s="19" t="s">
        <v>15</v>
      </c>
      <c r="C2260" s="19" t="s">
        <v>83</v>
      </c>
      <c r="D2260" s="19" t="s">
        <v>83</v>
      </c>
      <c r="E2260" s="19" t="s">
        <v>9</v>
      </c>
      <c r="F2260" s="19" t="s">
        <v>161</v>
      </c>
      <c r="G2260" s="14">
        <v>9.9710475926039965</v>
      </c>
      <c r="H2260" s="14"/>
      <c r="I2260" s="14"/>
      <c r="J2260" s="14"/>
      <c r="K2260" s="14">
        <v>9.9710475926039965</v>
      </c>
      <c r="L2260" s="18">
        <v>3.3249208292067101</v>
      </c>
      <c r="M2260" s="18"/>
      <c r="N2260" s="18">
        <v>6.6461267633972936</v>
      </c>
      <c r="O2260" s="18"/>
      <c r="P2260" s="18">
        <v>9.9710475926040036</v>
      </c>
      <c r="Q2260" s="17">
        <v>373.8792732931521</v>
      </c>
      <c r="R2260" s="17">
        <v>373.87925308287822</v>
      </c>
      <c r="S2260" s="17"/>
      <c r="T2260" s="17"/>
    </row>
    <row r="2261" spans="1:20" x14ac:dyDescent="0.25">
      <c r="A2261" s="19" t="s">
        <v>168</v>
      </c>
      <c r="B2261" s="19" t="s">
        <v>15</v>
      </c>
      <c r="C2261" s="19" t="s">
        <v>83</v>
      </c>
      <c r="D2261" s="19" t="s">
        <v>83</v>
      </c>
      <c r="E2261" s="19" t="s">
        <v>9</v>
      </c>
      <c r="F2261" s="19" t="s">
        <v>162</v>
      </c>
      <c r="G2261" s="14">
        <v>9.9576704686918802</v>
      </c>
      <c r="H2261" s="14"/>
      <c r="I2261" s="14"/>
      <c r="J2261" s="14"/>
      <c r="K2261" s="14">
        <v>9.9576704686918802</v>
      </c>
      <c r="L2261" s="18">
        <v>3.3886442748342924</v>
      </c>
      <c r="M2261" s="18"/>
      <c r="N2261" s="18">
        <v>6.5690261938575523</v>
      </c>
      <c r="O2261" s="18"/>
      <c r="P2261" s="18">
        <v>9.9576704686918447</v>
      </c>
      <c r="Q2261" s="17">
        <v>358.75551547084558</v>
      </c>
      <c r="R2261" s="17">
        <v>358.75548949607992</v>
      </c>
      <c r="S2261" s="17"/>
      <c r="T2261" s="17"/>
    </row>
    <row r="2262" spans="1:20" x14ac:dyDescent="0.25">
      <c r="A2262" s="19" t="s">
        <v>168</v>
      </c>
      <c r="B2262" s="19" t="s">
        <v>15</v>
      </c>
      <c r="C2262" s="19" t="s">
        <v>83</v>
      </c>
      <c r="D2262" s="19" t="s">
        <v>83</v>
      </c>
      <c r="E2262" s="19" t="s">
        <v>9</v>
      </c>
      <c r="F2262" s="19" t="s">
        <v>163</v>
      </c>
      <c r="G2262" s="14">
        <v>9.2033653980262198</v>
      </c>
      <c r="H2262" s="14"/>
      <c r="I2262" s="14"/>
      <c r="J2262" s="14"/>
      <c r="K2262" s="14">
        <v>9.2033653980262198</v>
      </c>
      <c r="L2262" s="18">
        <v>3.7036529795110638</v>
      </c>
      <c r="M2262" s="18"/>
      <c r="N2262" s="18">
        <v>5.499712418515081</v>
      </c>
      <c r="O2262" s="18"/>
      <c r="P2262" s="18">
        <v>9.2033653980261452</v>
      </c>
      <c r="Q2262" s="17">
        <v>299.26947987856101</v>
      </c>
      <c r="R2262" s="17">
        <v>299.26946871492009</v>
      </c>
      <c r="S2262" s="17"/>
      <c r="T2262" s="17"/>
    </row>
    <row r="2263" spans="1:20" x14ac:dyDescent="0.25">
      <c r="A2263" s="19" t="s">
        <v>168</v>
      </c>
      <c r="B2263" s="19" t="s">
        <v>15</v>
      </c>
      <c r="C2263" s="19" t="s">
        <v>83</v>
      </c>
      <c r="D2263" s="19" t="s">
        <v>83</v>
      </c>
      <c r="E2263" s="19" t="s">
        <v>9</v>
      </c>
      <c r="F2263" s="19" t="s">
        <v>169</v>
      </c>
      <c r="G2263" s="14">
        <v>3.5902308203671831</v>
      </c>
      <c r="H2263" s="14"/>
      <c r="I2263" s="14"/>
      <c r="J2263" s="14"/>
      <c r="K2263" s="14">
        <v>3.5902308203671831</v>
      </c>
      <c r="L2263" s="18">
        <v>1.2447243094546288</v>
      </c>
      <c r="M2263" s="18"/>
      <c r="N2263" s="18">
        <v>2.3455065109125464</v>
      </c>
      <c r="O2263" s="18"/>
      <c r="P2263" s="18">
        <v>3.5902308203671747</v>
      </c>
      <c r="Q2263" s="17">
        <v>355.17451380996476</v>
      </c>
      <c r="R2263" s="17"/>
      <c r="S2263" s="17"/>
      <c r="T2263" s="17"/>
    </row>
    <row r="2264" spans="1:20" x14ac:dyDescent="0.25">
      <c r="A2264" s="19" t="s">
        <v>168</v>
      </c>
      <c r="B2264" s="19" t="s">
        <v>16</v>
      </c>
      <c r="C2264" s="19" t="s">
        <v>84</v>
      </c>
      <c r="D2264" s="19" t="s">
        <v>84</v>
      </c>
      <c r="E2264" s="19" t="s">
        <v>2</v>
      </c>
      <c r="F2264" s="19" t="s">
        <v>161</v>
      </c>
      <c r="G2264" s="14">
        <v>1.0638746452736707</v>
      </c>
      <c r="H2264" s="14"/>
      <c r="I2264" s="14"/>
      <c r="J2264" s="14"/>
      <c r="K2264" s="14">
        <v>1.0638746452736707</v>
      </c>
      <c r="L2264" s="18">
        <v>1.0638746452736705</v>
      </c>
      <c r="M2264" s="18"/>
      <c r="N2264" s="18"/>
      <c r="O2264" s="18"/>
      <c r="P2264" s="18">
        <v>1.0638746452736705</v>
      </c>
      <c r="Q2264" s="17">
        <v>27.021877021884336</v>
      </c>
      <c r="R2264" s="17">
        <v>27.02190442455074</v>
      </c>
      <c r="S2264" s="17"/>
      <c r="T2264" s="17"/>
    </row>
    <row r="2265" spans="1:20" x14ac:dyDescent="0.25">
      <c r="A2265" s="19" t="s">
        <v>168</v>
      </c>
      <c r="B2265" s="19" t="s">
        <v>16</v>
      </c>
      <c r="C2265" s="19" t="s">
        <v>84</v>
      </c>
      <c r="D2265" s="19" t="s">
        <v>84</v>
      </c>
      <c r="E2265" s="19" t="s">
        <v>2</v>
      </c>
      <c r="F2265" s="19" t="s">
        <v>162</v>
      </c>
      <c r="G2265" s="14">
        <v>1.0629816425277339</v>
      </c>
      <c r="H2265" s="14"/>
      <c r="I2265" s="14"/>
      <c r="J2265" s="14"/>
      <c r="K2265" s="14">
        <v>1.0629816425277339</v>
      </c>
      <c r="L2265" s="18">
        <v>1.0629816425277354</v>
      </c>
      <c r="M2265" s="18"/>
      <c r="N2265" s="18"/>
      <c r="O2265" s="18"/>
      <c r="P2265" s="18">
        <v>1.0629816425277354</v>
      </c>
      <c r="Q2265" s="17">
        <v>27.010947813387702</v>
      </c>
      <c r="R2265" s="17">
        <v>27.010987464095933</v>
      </c>
      <c r="S2265" s="17"/>
      <c r="T2265" s="17"/>
    </row>
    <row r="2266" spans="1:20" x14ac:dyDescent="0.25">
      <c r="A2266" s="19" t="s">
        <v>168</v>
      </c>
      <c r="B2266" s="19" t="s">
        <v>16</v>
      </c>
      <c r="C2266" s="19" t="s">
        <v>84</v>
      </c>
      <c r="D2266" s="19" t="s">
        <v>84</v>
      </c>
      <c r="E2266" s="19" t="s">
        <v>2</v>
      </c>
      <c r="F2266" s="19" t="s">
        <v>163</v>
      </c>
      <c r="G2266" s="14">
        <v>1.0620713376472781</v>
      </c>
      <c r="H2266" s="14"/>
      <c r="I2266" s="14"/>
      <c r="J2266" s="14"/>
      <c r="K2266" s="14">
        <v>1.0620713376472781</v>
      </c>
      <c r="L2266" s="18">
        <v>1.0620713376472786</v>
      </c>
      <c r="M2266" s="18"/>
      <c r="N2266" s="18"/>
      <c r="O2266" s="18"/>
      <c r="P2266" s="18">
        <v>1.0620713376472786</v>
      </c>
      <c r="Q2266" s="17">
        <v>26.999808560768656</v>
      </c>
      <c r="R2266" s="17">
        <v>26.999878385119601</v>
      </c>
      <c r="S2266" s="17"/>
      <c r="T2266" s="17"/>
    </row>
    <row r="2267" spans="1:20" x14ac:dyDescent="0.25">
      <c r="A2267" s="19" t="s">
        <v>168</v>
      </c>
      <c r="B2267" s="19" t="s">
        <v>16</v>
      </c>
      <c r="C2267" s="19" t="s">
        <v>84</v>
      </c>
      <c r="D2267" s="19" t="s">
        <v>84</v>
      </c>
      <c r="E2267" s="19" t="s">
        <v>2</v>
      </c>
      <c r="F2267" s="19" t="s">
        <v>169</v>
      </c>
      <c r="G2267" s="14">
        <v>0.38809528012254108</v>
      </c>
      <c r="H2267" s="14"/>
      <c r="I2267" s="14"/>
      <c r="J2267" s="14"/>
      <c r="K2267" s="14">
        <v>0.38809528012254108</v>
      </c>
      <c r="L2267" s="18">
        <v>0.38809528012254124</v>
      </c>
      <c r="M2267" s="18"/>
      <c r="N2267" s="18"/>
      <c r="O2267" s="18"/>
      <c r="P2267" s="18">
        <v>0.38809528012254124</v>
      </c>
      <c r="Q2267" s="17">
        <v>27.014540475250563</v>
      </c>
      <c r="R2267" s="17"/>
      <c r="S2267" s="17"/>
      <c r="T2267" s="17"/>
    </row>
    <row r="2268" spans="1:20" x14ac:dyDescent="0.25">
      <c r="A2268" s="19" t="s">
        <v>168</v>
      </c>
      <c r="B2268" s="19" t="s">
        <v>16</v>
      </c>
      <c r="C2268" s="19" t="s">
        <v>84</v>
      </c>
      <c r="D2268" s="19" t="s">
        <v>84</v>
      </c>
      <c r="E2268" s="19" t="s">
        <v>3</v>
      </c>
      <c r="F2268" s="19" t="s">
        <v>161</v>
      </c>
      <c r="G2268" s="14">
        <v>2.1309587553799143</v>
      </c>
      <c r="H2268" s="14"/>
      <c r="I2268" s="14"/>
      <c r="J2268" s="14"/>
      <c r="K2268" s="14">
        <v>2.1309587553799143</v>
      </c>
      <c r="L2268" s="18">
        <v>0.95628823513756034</v>
      </c>
      <c r="M2268" s="18"/>
      <c r="N2268" s="18">
        <v>1.174670520242332</v>
      </c>
      <c r="O2268" s="18"/>
      <c r="P2268" s="18">
        <v>2.1309587553798925</v>
      </c>
      <c r="Q2268" s="17">
        <v>110.44072115944022</v>
      </c>
      <c r="R2268" s="17">
        <v>110.44066676634185</v>
      </c>
      <c r="S2268" s="17"/>
      <c r="T2268" s="17"/>
    </row>
    <row r="2269" spans="1:20" x14ac:dyDescent="0.25">
      <c r="A2269" s="19" t="s">
        <v>168</v>
      </c>
      <c r="B2269" s="19" t="s">
        <v>16</v>
      </c>
      <c r="C2269" s="19" t="s">
        <v>84</v>
      </c>
      <c r="D2269" s="19" t="s">
        <v>84</v>
      </c>
      <c r="E2269" s="19" t="s">
        <v>3</v>
      </c>
      <c r="F2269" s="19" t="s">
        <v>162</v>
      </c>
      <c r="G2269" s="14">
        <v>2.123678065891188</v>
      </c>
      <c r="H2269" s="14"/>
      <c r="I2269" s="14"/>
      <c r="J2269" s="14"/>
      <c r="K2269" s="14">
        <v>2.123678065891188</v>
      </c>
      <c r="L2269" s="18">
        <v>0.98648062056672703</v>
      </c>
      <c r="M2269" s="18"/>
      <c r="N2269" s="18">
        <v>1.1371974453244611</v>
      </c>
      <c r="O2269" s="18"/>
      <c r="P2269" s="18">
        <v>2.123678065891188</v>
      </c>
      <c r="Q2269" s="17">
        <v>101.37886969857578</v>
      </c>
      <c r="R2269" s="17">
        <v>101.3788319400621</v>
      </c>
      <c r="S2269" s="17"/>
      <c r="T2269" s="17"/>
    </row>
    <row r="2270" spans="1:20" x14ac:dyDescent="0.25">
      <c r="A2270" s="19" t="s">
        <v>168</v>
      </c>
      <c r="B2270" s="19" t="s">
        <v>16</v>
      </c>
      <c r="C2270" s="19" t="s">
        <v>84</v>
      </c>
      <c r="D2270" s="19" t="s">
        <v>84</v>
      </c>
      <c r="E2270" s="19" t="s">
        <v>3</v>
      </c>
      <c r="F2270" s="19" t="s">
        <v>163</v>
      </c>
      <c r="G2270" s="14">
        <v>2.1201402421174635</v>
      </c>
      <c r="H2270" s="14"/>
      <c r="I2270" s="14"/>
      <c r="J2270" s="14"/>
      <c r="K2270" s="14">
        <v>2.1201402421174635</v>
      </c>
      <c r="L2270" s="18">
        <v>0.99945310072460547</v>
      </c>
      <c r="M2270" s="18"/>
      <c r="N2270" s="18">
        <v>1.120687141392859</v>
      </c>
      <c r="O2270" s="18"/>
      <c r="P2270" s="18">
        <v>2.1201402421174644</v>
      </c>
      <c r="Q2270" s="17">
        <v>96.975619046316126</v>
      </c>
      <c r="R2270" s="17">
        <v>96.975570024393619</v>
      </c>
      <c r="S2270" s="17"/>
      <c r="T2270" s="17"/>
    </row>
    <row r="2271" spans="1:20" x14ac:dyDescent="0.25">
      <c r="A2271" s="19" t="s">
        <v>168</v>
      </c>
      <c r="B2271" s="19" t="s">
        <v>16</v>
      </c>
      <c r="C2271" s="19" t="s">
        <v>84</v>
      </c>
      <c r="D2271" s="19" t="s">
        <v>84</v>
      </c>
      <c r="E2271" s="19" t="s">
        <v>3</v>
      </c>
      <c r="F2271" s="19" t="s">
        <v>169</v>
      </c>
      <c r="G2271" s="14">
        <v>0.77625551515274971</v>
      </c>
      <c r="H2271" s="14"/>
      <c r="I2271" s="14"/>
      <c r="J2271" s="14"/>
      <c r="K2271" s="14">
        <v>0.77625551515274971</v>
      </c>
      <c r="L2271" s="18">
        <v>0.35534451374310633</v>
      </c>
      <c r="M2271" s="18"/>
      <c r="N2271" s="18">
        <v>0.42091100140963933</v>
      </c>
      <c r="O2271" s="18"/>
      <c r="P2271" s="18">
        <v>0.77625551515274571</v>
      </c>
      <c r="Q2271" s="17">
        <v>105.07381499321879</v>
      </c>
      <c r="R2271" s="17"/>
      <c r="S2271" s="17"/>
      <c r="T2271" s="17"/>
    </row>
    <row r="2272" spans="1:20" x14ac:dyDescent="0.25">
      <c r="A2272" s="19" t="s">
        <v>168</v>
      </c>
      <c r="B2272" s="19" t="s">
        <v>16</v>
      </c>
      <c r="C2272" s="19" t="s">
        <v>84</v>
      </c>
      <c r="D2272" s="19" t="s">
        <v>84</v>
      </c>
      <c r="E2272" s="19" t="s">
        <v>4</v>
      </c>
      <c r="F2272" s="19" t="s">
        <v>161</v>
      </c>
      <c r="G2272" s="14">
        <v>2.4388173574835434</v>
      </c>
      <c r="H2272" s="14"/>
      <c r="I2272" s="14"/>
      <c r="J2272" s="14"/>
      <c r="K2272" s="14">
        <v>2.4388173574835434</v>
      </c>
      <c r="L2272" s="18">
        <v>1.0226631291177333</v>
      </c>
      <c r="M2272" s="18"/>
      <c r="N2272" s="18">
        <v>1.4161542283657991</v>
      </c>
      <c r="O2272" s="18"/>
      <c r="P2272" s="18">
        <v>2.4388173574835323</v>
      </c>
      <c r="Q2272" s="17">
        <v>124.46821249794027</v>
      </c>
      <c r="R2272" s="17">
        <v>124.46810949266579</v>
      </c>
      <c r="S2272" s="17"/>
      <c r="T2272" s="17"/>
    </row>
    <row r="2273" spans="1:20" x14ac:dyDescent="0.25">
      <c r="A2273" s="19" t="s">
        <v>168</v>
      </c>
      <c r="B2273" s="19" t="s">
        <v>16</v>
      </c>
      <c r="C2273" s="19" t="s">
        <v>84</v>
      </c>
      <c r="D2273" s="19" t="s">
        <v>84</v>
      </c>
      <c r="E2273" s="19" t="s">
        <v>4</v>
      </c>
      <c r="F2273" s="19" t="s">
        <v>162</v>
      </c>
      <c r="G2273" s="14">
        <v>2.4349306134203723</v>
      </c>
      <c r="H2273" s="14"/>
      <c r="I2273" s="14"/>
      <c r="J2273" s="14"/>
      <c r="K2273" s="14">
        <v>2.4349306134203723</v>
      </c>
      <c r="L2273" s="18">
        <v>1.0351054004637827</v>
      </c>
      <c r="M2273" s="18"/>
      <c r="N2273" s="18">
        <v>1.399825212956584</v>
      </c>
      <c r="O2273" s="18"/>
      <c r="P2273" s="18">
        <v>2.4349306134203665</v>
      </c>
      <c r="Q2273" s="17">
        <v>119.8540128528972</v>
      </c>
      <c r="R2273" s="17">
        <v>119.85392271953927</v>
      </c>
      <c r="S2273" s="17"/>
      <c r="T2273" s="17"/>
    </row>
    <row r="2274" spans="1:20" x14ac:dyDescent="0.25">
      <c r="A2274" s="19" t="s">
        <v>168</v>
      </c>
      <c r="B2274" s="19" t="s">
        <v>16</v>
      </c>
      <c r="C2274" s="19" t="s">
        <v>84</v>
      </c>
      <c r="D2274" s="19" t="s">
        <v>84</v>
      </c>
      <c r="E2274" s="19" t="s">
        <v>4</v>
      </c>
      <c r="F2274" s="19" t="s">
        <v>163</v>
      </c>
      <c r="G2274" s="14">
        <v>2.4273275368886984</v>
      </c>
      <c r="H2274" s="14"/>
      <c r="I2274" s="14"/>
      <c r="J2274" s="14"/>
      <c r="K2274" s="14">
        <v>2.4273275368886984</v>
      </c>
      <c r="L2274" s="18">
        <v>1.0641947706398331</v>
      </c>
      <c r="M2274" s="18"/>
      <c r="N2274" s="18">
        <v>1.3631327662488695</v>
      </c>
      <c r="O2274" s="18"/>
      <c r="P2274" s="18">
        <v>2.4273275368887024</v>
      </c>
      <c r="Q2274" s="17">
        <v>110.82797332279921</v>
      </c>
      <c r="R2274" s="17">
        <v>110.82788230295532</v>
      </c>
      <c r="S2274" s="17"/>
      <c r="T2274" s="17"/>
    </row>
    <row r="2275" spans="1:20" x14ac:dyDescent="0.25">
      <c r="A2275" s="19" t="s">
        <v>168</v>
      </c>
      <c r="B2275" s="19" t="s">
        <v>16</v>
      </c>
      <c r="C2275" s="19" t="s">
        <v>84</v>
      </c>
      <c r="D2275" s="19" t="s">
        <v>84</v>
      </c>
      <c r="E2275" s="19" t="s">
        <v>4</v>
      </c>
      <c r="F2275" s="19" t="s">
        <v>169</v>
      </c>
      <c r="G2275" s="14">
        <v>0.88898955731703244</v>
      </c>
      <c r="H2275" s="14"/>
      <c r="I2275" s="14"/>
      <c r="J2275" s="14"/>
      <c r="K2275" s="14">
        <v>0.88898955731703244</v>
      </c>
      <c r="L2275" s="18">
        <v>0.3773400764638688</v>
      </c>
      <c r="M2275" s="18"/>
      <c r="N2275" s="18">
        <v>0.5116494808531612</v>
      </c>
      <c r="O2275" s="18"/>
      <c r="P2275" s="18">
        <v>0.88898955731703</v>
      </c>
      <c r="Q2275" s="17">
        <v>120.5642381711159</v>
      </c>
      <c r="R2275" s="17"/>
      <c r="S2275" s="17"/>
      <c r="T2275" s="17"/>
    </row>
    <row r="2276" spans="1:20" x14ac:dyDescent="0.25">
      <c r="A2276" s="19" t="s">
        <v>168</v>
      </c>
      <c r="B2276" s="19" t="s">
        <v>16</v>
      </c>
      <c r="C2276" s="19" t="s">
        <v>84</v>
      </c>
      <c r="D2276" s="19" t="s">
        <v>84</v>
      </c>
      <c r="E2276" s="19" t="s">
        <v>5</v>
      </c>
      <c r="F2276" s="19" t="s">
        <v>161</v>
      </c>
      <c r="G2276" s="14">
        <v>2.7494440278886767</v>
      </c>
      <c r="H2276" s="14"/>
      <c r="I2276" s="14"/>
      <c r="J2276" s="14"/>
      <c r="K2276" s="14">
        <v>2.7494440278886767</v>
      </c>
      <c r="L2276" s="18">
        <v>1.0023942128939207</v>
      </c>
      <c r="M2276" s="18"/>
      <c r="N2276" s="18">
        <v>1.7470498149947522</v>
      </c>
      <c r="O2276" s="18"/>
      <c r="P2276" s="18">
        <v>2.7494440278886731</v>
      </c>
      <c r="Q2276" s="17">
        <v>156.85801611441286</v>
      </c>
      <c r="R2276" s="17">
        <v>141.95774619543838</v>
      </c>
      <c r="S2276" s="17"/>
      <c r="T2276" s="17"/>
    </row>
    <row r="2277" spans="1:20" x14ac:dyDescent="0.25">
      <c r="A2277" s="19" t="s">
        <v>168</v>
      </c>
      <c r="B2277" s="19" t="s">
        <v>16</v>
      </c>
      <c r="C2277" s="19" t="s">
        <v>84</v>
      </c>
      <c r="D2277" s="19" t="s">
        <v>84</v>
      </c>
      <c r="E2277" s="19" t="s">
        <v>5</v>
      </c>
      <c r="F2277" s="19" t="s">
        <v>162</v>
      </c>
      <c r="G2277" s="14">
        <v>2.7494435559834045</v>
      </c>
      <c r="H2277" s="14"/>
      <c r="I2277" s="14"/>
      <c r="J2277" s="14"/>
      <c r="K2277" s="14">
        <v>2.7494435559834045</v>
      </c>
      <c r="L2277" s="18">
        <v>1.042329929186276</v>
      </c>
      <c r="M2277" s="18"/>
      <c r="N2277" s="18">
        <v>1.7071136267971305</v>
      </c>
      <c r="O2277" s="18"/>
      <c r="P2277" s="18">
        <v>2.7494435559834063</v>
      </c>
      <c r="Q2277" s="17">
        <v>143.58441855947973</v>
      </c>
      <c r="R2277" s="17">
        <v>141.95722646604801</v>
      </c>
      <c r="S2277" s="17"/>
      <c r="T2277" s="17"/>
    </row>
    <row r="2278" spans="1:20" x14ac:dyDescent="0.25">
      <c r="A2278" s="19" t="s">
        <v>168</v>
      </c>
      <c r="B2278" s="19" t="s">
        <v>16</v>
      </c>
      <c r="C2278" s="19" t="s">
        <v>84</v>
      </c>
      <c r="D2278" s="19" t="s">
        <v>84</v>
      </c>
      <c r="E2278" s="19" t="s">
        <v>5</v>
      </c>
      <c r="F2278" s="19" t="s">
        <v>163</v>
      </c>
      <c r="G2278" s="14">
        <v>2.7423744282620621</v>
      </c>
      <c r="H2278" s="14"/>
      <c r="I2278" s="14"/>
      <c r="J2278" s="14"/>
      <c r="K2278" s="14">
        <v>2.7423744282620621</v>
      </c>
      <c r="L2278" s="18">
        <v>1.0709029364652718</v>
      </c>
      <c r="M2278" s="18"/>
      <c r="N2278" s="18">
        <v>1.6714714917967957</v>
      </c>
      <c r="O2278" s="18"/>
      <c r="P2278" s="18">
        <v>2.7423744282620675</v>
      </c>
      <c r="Q2278" s="17">
        <v>133.84667276886017</v>
      </c>
      <c r="R2278" s="17">
        <v>133.84641122466815</v>
      </c>
      <c r="S2278" s="17"/>
      <c r="T2278" s="17"/>
    </row>
    <row r="2279" spans="1:20" x14ac:dyDescent="0.25">
      <c r="A2279" s="19" t="s">
        <v>168</v>
      </c>
      <c r="B2279" s="19" t="s">
        <v>16</v>
      </c>
      <c r="C2279" s="19" t="s">
        <v>84</v>
      </c>
      <c r="D2279" s="19" t="s">
        <v>84</v>
      </c>
      <c r="E2279" s="19" t="s">
        <v>5</v>
      </c>
      <c r="F2279" s="19" t="s">
        <v>169</v>
      </c>
      <c r="G2279" s="14">
        <v>1.0031086983738842</v>
      </c>
      <c r="H2279" s="14"/>
      <c r="I2279" s="14"/>
      <c r="J2279" s="14"/>
      <c r="K2279" s="14">
        <v>1.0031086983738842</v>
      </c>
      <c r="L2279" s="18">
        <v>0.37491371452278743</v>
      </c>
      <c r="M2279" s="18"/>
      <c r="N2279" s="18">
        <v>0.62819498385109673</v>
      </c>
      <c r="O2279" s="18"/>
      <c r="P2279" s="18">
        <v>1.0031086983738842</v>
      </c>
      <c r="Q2279" s="17">
        <v>148.3544144151179</v>
      </c>
      <c r="R2279" s="17"/>
      <c r="S2279" s="17"/>
      <c r="T2279" s="17"/>
    </row>
    <row r="2280" spans="1:20" x14ac:dyDescent="0.25">
      <c r="A2280" s="19" t="s">
        <v>168</v>
      </c>
      <c r="B2280" s="19" t="s">
        <v>16</v>
      </c>
      <c r="C2280" s="19" t="s">
        <v>84</v>
      </c>
      <c r="D2280" s="19" t="s">
        <v>84</v>
      </c>
      <c r="E2280" s="19" t="s">
        <v>6</v>
      </c>
      <c r="F2280" s="19" t="s">
        <v>161</v>
      </c>
      <c r="G2280" s="14">
        <v>2.9207057088889288</v>
      </c>
      <c r="H2280" s="14"/>
      <c r="I2280" s="14"/>
      <c r="J2280" s="14"/>
      <c r="K2280" s="14">
        <v>2.9207057088889288</v>
      </c>
      <c r="L2280" s="18">
        <v>1.010206634214061</v>
      </c>
      <c r="M2280" s="18"/>
      <c r="N2280" s="18">
        <v>1.9104990746748549</v>
      </c>
      <c r="O2280" s="18"/>
      <c r="P2280" s="18">
        <v>2.9207057088889159</v>
      </c>
      <c r="Q2280" s="17">
        <v>188.59532935830839</v>
      </c>
      <c r="R2280" s="17">
        <v>153.90948670723321</v>
      </c>
      <c r="S2280" s="17"/>
      <c r="T2280" s="17"/>
    </row>
    <row r="2281" spans="1:20" x14ac:dyDescent="0.25">
      <c r="A2281" s="19" t="s">
        <v>168</v>
      </c>
      <c r="B2281" s="19" t="s">
        <v>16</v>
      </c>
      <c r="C2281" s="19" t="s">
        <v>84</v>
      </c>
      <c r="D2281" s="19" t="s">
        <v>84</v>
      </c>
      <c r="E2281" s="19" t="s">
        <v>6</v>
      </c>
      <c r="F2281" s="19" t="s">
        <v>162</v>
      </c>
      <c r="G2281" s="14">
        <v>2.9207056649136756</v>
      </c>
      <c r="H2281" s="14"/>
      <c r="I2281" s="14"/>
      <c r="J2281" s="14"/>
      <c r="K2281" s="14">
        <v>2.9207056649136756</v>
      </c>
      <c r="L2281" s="18">
        <v>1.0282456771057433</v>
      </c>
      <c r="M2281" s="18"/>
      <c r="N2281" s="18">
        <v>1.892459987807938</v>
      </c>
      <c r="O2281" s="18"/>
      <c r="P2281" s="18">
        <v>2.9207056649136813</v>
      </c>
      <c r="Q2281" s="17">
        <v>180.86987532419761</v>
      </c>
      <c r="R2281" s="17">
        <v>153.90945420887641</v>
      </c>
      <c r="S2281" s="17"/>
      <c r="T2281" s="17"/>
    </row>
    <row r="2282" spans="1:20" x14ac:dyDescent="0.25">
      <c r="A2282" s="19" t="s">
        <v>168</v>
      </c>
      <c r="B2282" s="19" t="s">
        <v>16</v>
      </c>
      <c r="C2282" s="19" t="s">
        <v>84</v>
      </c>
      <c r="D2282" s="19" t="s">
        <v>84</v>
      </c>
      <c r="E2282" s="19" t="s">
        <v>6</v>
      </c>
      <c r="F2282" s="19" t="s">
        <v>163</v>
      </c>
      <c r="G2282" s="14">
        <v>2.9207046936771359</v>
      </c>
      <c r="H2282" s="14"/>
      <c r="I2282" s="14"/>
      <c r="J2282" s="14"/>
      <c r="K2282" s="14">
        <v>2.9207046936771359</v>
      </c>
      <c r="L2282" s="18">
        <v>1.0986669227135963</v>
      </c>
      <c r="M2282" s="18"/>
      <c r="N2282" s="18">
        <v>1.8220377709635418</v>
      </c>
      <c r="O2282" s="18"/>
      <c r="P2282" s="18">
        <v>2.9207046936771381</v>
      </c>
      <c r="Q2282" s="17">
        <v>156.42059182780173</v>
      </c>
      <c r="R2282" s="17">
        <v>153.90838864418049</v>
      </c>
      <c r="S2282" s="17"/>
      <c r="T2282" s="17"/>
    </row>
    <row r="2283" spans="1:20" x14ac:dyDescent="0.25">
      <c r="A2283" s="19" t="s">
        <v>168</v>
      </c>
      <c r="B2283" s="19" t="s">
        <v>16</v>
      </c>
      <c r="C2283" s="19" t="s">
        <v>84</v>
      </c>
      <c r="D2283" s="19" t="s">
        <v>84</v>
      </c>
      <c r="E2283" s="19" t="s">
        <v>6</v>
      </c>
      <c r="F2283" s="19" t="s">
        <v>169</v>
      </c>
      <c r="G2283" s="14">
        <v>1.0660575155242975</v>
      </c>
      <c r="H2283" s="14"/>
      <c r="I2283" s="14"/>
      <c r="J2283" s="14"/>
      <c r="K2283" s="14">
        <v>1.0660575155242975</v>
      </c>
      <c r="L2283" s="18">
        <v>0.37637464452210534</v>
      </c>
      <c r="M2283" s="18"/>
      <c r="N2283" s="18">
        <v>0.68968287100219061</v>
      </c>
      <c r="O2283" s="18"/>
      <c r="P2283" s="18">
        <v>1.066057515524296</v>
      </c>
      <c r="Q2283" s="17">
        <v>180.2395656437981</v>
      </c>
      <c r="R2283" s="17"/>
      <c r="S2283" s="17"/>
      <c r="T2283" s="17"/>
    </row>
    <row r="2284" spans="1:20" x14ac:dyDescent="0.25">
      <c r="A2284" s="19" t="s">
        <v>168</v>
      </c>
      <c r="B2284" s="19" t="s">
        <v>16</v>
      </c>
      <c r="C2284" s="19" t="s">
        <v>84</v>
      </c>
      <c r="D2284" s="19" t="s">
        <v>84</v>
      </c>
      <c r="E2284" s="19" t="s">
        <v>7</v>
      </c>
      <c r="F2284" s="19" t="s">
        <v>161</v>
      </c>
      <c r="G2284" s="14">
        <v>3.0919673778093841</v>
      </c>
      <c r="H2284" s="14"/>
      <c r="I2284" s="14"/>
      <c r="J2284" s="14"/>
      <c r="K2284" s="14">
        <v>3.0919673778093841</v>
      </c>
      <c r="L2284" s="18">
        <v>1.0574991774459686</v>
      </c>
      <c r="M2284" s="18"/>
      <c r="N2284" s="18">
        <v>2.0344682003634089</v>
      </c>
      <c r="O2284" s="18"/>
      <c r="P2284" s="18">
        <v>3.0919673778093775</v>
      </c>
      <c r="Q2284" s="17">
        <v>224.70316454543354</v>
      </c>
      <c r="R2284" s="17">
        <v>166.33782267638369</v>
      </c>
      <c r="S2284" s="17"/>
      <c r="T2284" s="17"/>
    </row>
    <row r="2285" spans="1:20" x14ac:dyDescent="0.25">
      <c r="A2285" s="19" t="s">
        <v>168</v>
      </c>
      <c r="B2285" s="19" t="s">
        <v>16</v>
      </c>
      <c r="C2285" s="19" t="s">
        <v>84</v>
      </c>
      <c r="D2285" s="19" t="s">
        <v>84</v>
      </c>
      <c r="E2285" s="19" t="s">
        <v>7</v>
      </c>
      <c r="F2285" s="19" t="s">
        <v>162</v>
      </c>
      <c r="G2285" s="14">
        <v>3.0919673288976868</v>
      </c>
      <c r="H2285" s="14"/>
      <c r="I2285" s="14"/>
      <c r="J2285" s="14"/>
      <c r="K2285" s="14">
        <v>3.0919673288976868</v>
      </c>
      <c r="L2285" s="18">
        <v>1.0990674931078344</v>
      </c>
      <c r="M2285" s="18"/>
      <c r="N2285" s="18">
        <v>1.992899835789834</v>
      </c>
      <c r="O2285" s="18"/>
      <c r="P2285" s="18">
        <v>3.0919673288976686</v>
      </c>
      <c r="Q2285" s="17">
        <v>208.04838327080631</v>
      </c>
      <c r="R2285" s="17">
        <v>166.33778834120088</v>
      </c>
      <c r="S2285" s="17"/>
      <c r="T2285" s="17"/>
    </row>
    <row r="2286" spans="1:20" x14ac:dyDescent="0.25">
      <c r="A2286" s="19" t="s">
        <v>168</v>
      </c>
      <c r="B2286" s="19" t="s">
        <v>16</v>
      </c>
      <c r="C2286" s="19" t="s">
        <v>84</v>
      </c>
      <c r="D2286" s="19" t="s">
        <v>84</v>
      </c>
      <c r="E2286" s="19" t="s">
        <v>7</v>
      </c>
      <c r="F2286" s="19" t="s">
        <v>163</v>
      </c>
      <c r="G2286" s="14">
        <v>3.0919670831585333</v>
      </c>
      <c r="H2286" s="14"/>
      <c r="I2286" s="14"/>
      <c r="J2286" s="14"/>
      <c r="K2286" s="14">
        <v>3.0919670831585333</v>
      </c>
      <c r="L2286" s="18">
        <v>1.1684811047405783</v>
      </c>
      <c r="M2286" s="18"/>
      <c r="N2286" s="18">
        <v>1.9234859784179497</v>
      </c>
      <c r="O2286" s="18"/>
      <c r="P2286" s="18">
        <v>3.091967083158528</v>
      </c>
      <c r="Q2286" s="17">
        <v>182.11266638707258</v>
      </c>
      <c r="R2286" s="17">
        <v>166.33757424326728</v>
      </c>
      <c r="S2286" s="17"/>
      <c r="T2286" s="17"/>
    </row>
    <row r="2287" spans="1:20" x14ac:dyDescent="0.25">
      <c r="A2287" s="19" t="s">
        <v>168</v>
      </c>
      <c r="B2287" s="19" t="s">
        <v>16</v>
      </c>
      <c r="C2287" s="19" t="s">
        <v>84</v>
      </c>
      <c r="D2287" s="19" t="s">
        <v>84</v>
      </c>
      <c r="E2287" s="19" t="s">
        <v>7</v>
      </c>
      <c r="F2287" s="19" t="s">
        <v>169</v>
      </c>
      <c r="G2287" s="14">
        <v>1.1285680687626687</v>
      </c>
      <c r="H2287" s="14"/>
      <c r="I2287" s="14"/>
      <c r="J2287" s="14"/>
      <c r="K2287" s="14">
        <v>1.1285680687626687</v>
      </c>
      <c r="L2287" s="18">
        <v>0.3978562771394682</v>
      </c>
      <c r="M2287" s="18"/>
      <c r="N2287" s="18">
        <v>0.73071179162319677</v>
      </c>
      <c r="O2287" s="18"/>
      <c r="P2287" s="18">
        <v>1.1285680687626649</v>
      </c>
      <c r="Q2287" s="17">
        <v>211.42683418945654</v>
      </c>
      <c r="R2287" s="17"/>
      <c r="S2287" s="17"/>
      <c r="T2287" s="17"/>
    </row>
    <row r="2288" spans="1:20" x14ac:dyDescent="0.25">
      <c r="A2288" s="19" t="s">
        <v>168</v>
      </c>
      <c r="B2288" s="19" t="s">
        <v>16</v>
      </c>
      <c r="C2288" s="19" t="s">
        <v>84</v>
      </c>
      <c r="D2288" s="19" t="s">
        <v>84</v>
      </c>
      <c r="E2288" s="19" t="s">
        <v>8</v>
      </c>
      <c r="F2288" s="19" t="s">
        <v>161</v>
      </c>
      <c r="G2288" s="14">
        <v>3.2632290518322855</v>
      </c>
      <c r="H2288" s="14"/>
      <c r="I2288" s="14"/>
      <c r="J2288" s="14"/>
      <c r="K2288" s="14">
        <v>3.2632290518322855</v>
      </c>
      <c r="L2288" s="18">
        <v>1.0442180823780558</v>
      </c>
      <c r="M2288" s="18"/>
      <c r="N2288" s="18">
        <v>2.2190109694542084</v>
      </c>
      <c r="O2288" s="18"/>
      <c r="P2288" s="18">
        <v>3.2632290518322642</v>
      </c>
      <c r="Q2288" s="17">
        <v>288.77408964187094</v>
      </c>
      <c r="R2288" s="17">
        <v>179.12901329086083</v>
      </c>
      <c r="S2288" s="17"/>
      <c r="T2288" s="17"/>
    </row>
    <row r="2289" spans="1:20" x14ac:dyDescent="0.25">
      <c r="A2289" s="19" t="s">
        <v>168</v>
      </c>
      <c r="B2289" s="19" t="s">
        <v>16</v>
      </c>
      <c r="C2289" s="19" t="s">
        <v>84</v>
      </c>
      <c r="D2289" s="19" t="s">
        <v>84</v>
      </c>
      <c r="E2289" s="19" t="s">
        <v>8</v>
      </c>
      <c r="F2289" s="19" t="s">
        <v>162</v>
      </c>
      <c r="G2289" s="14">
        <v>3.2632290075422157</v>
      </c>
      <c r="H2289" s="14"/>
      <c r="I2289" s="14"/>
      <c r="J2289" s="14"/>
      <c r="K2289" s="14">
        <v>3.2632290075422157</v>
      </c>
      <c r="L2289" s="18">
        <v>1.1111417212005861</v>
      </c>
      <c r="M2289" s="18"/>
      <c r="N2289" s="18">
        <v>2.1520872863416187</v>
      </c>
      <c r="O2289" s="18"/>
      <c r="P2289" s="18">
        <v>3.263229007542205</v>
      </c>
      <c r="Q2289" s="17">
        <v>260.96398368388168</v>
      </c>
      <c r="R2289" s="17">
        <v>179.12898585544232</v>
      </c>
      <c r="S2289" s="17"/>
      <c r="T2289" s="17"/>
    </row>
    <row r="2290" spans="1:20" x14ac:dyDescent="0.25">
      <c r="A2290" s="19" t="s">
        <v>168</v>
      </c>
      <c r="B2290" s="19" t="s">
        <v>16</v>
      </c>
      <c r="C2290" s="19" t="s">
        <v>84</v>
      </c>
      <c r="D2290" s="19" t="s">
        <v>84</v>
      </c>
      <c r="E2290" s="19" t="s">
        <v>8</v>
      </c>
      <c r="F2290" s="19" t="s">
        <v>163</v>
      </c>
      <c r="G2290" s="14">
        <v>3.2632288116056176</v>
      </c>
      <c r="H2290" s="14"/>
      <c r="I2290" s="14"/>
      <c r="J2290" s="14"/>
      <c r="K2290" s="14">
        <v>3.2632288116056176</v>
      </c>
      <c r="L2290" s="18">
        <v>1.2283847905952661</v>
      </c>
      <c r="M2290" s="18"/>
      <c r="N2290" s="18">
        <v>2.0348440210103527</v>
      </c>
      <c r="O2290" s="18"/>
      <c r="P2290" s="18">
        <v>3.263228811605619</v>
      </c>
      <c r="Q2290" s="17">
        <v>215.08004623626925</v>
      </c>
      <c r="R2290" s="17">
        <v>179.12884016700275</v>
      </c>
      <c r="S2290" s="17"/>
      <c r="T2290" s="17"/>
    </row>
    <row r="2291" spans="1:20" x14ac:dyDescent="0.25">
      <c r="A2291" s="19" t="s">
        <v>168</v>
      </c>
      <c r="B2291" s="19" t="s">
        <v>16</v>
      </c>
      <c r="C2291" s="19" t="s">
        <v>84</v>
      </c>
      <c r="D2291" s="19" t="s">
        <v>84</v>
      </c>
      <c r="E2291" s="19" t="s">
        <v>8</v>
      </c>
      <c r="F2291" s="19" t="s">
        <v>169</v>
      </c>
      <c r="G2291" s="14">
        <v>1.1910785837099225</v>
      </c>
      <c r="H2291" s="14"/>
      <c r="I2291" s="14"/>
      <c r="J2291" s="14"/>
      <c r="K2291" s="14">
        <v>1.1910785837099225</v>
      </c>
      <c r="L2291" s="18">
        <v>0.40058877263616099</v>
      </c>
      <c r="M2291" s="18"/>
      <c r="N2291" s="18">
        <v>0.79048981107375627</v>
      </c>
      <c r="O2291" s="18"/>
      <c r="P2291" s="18">
        <v>1.1910785837099171</v>
      </c>
      <c r="Q2291" s="17">
        <v>265.50672738520188</v>
      </c>
      <c r="R2291" s="17"/>
      <c r="S2291" s="17"/>
      <c r="T2291" s="17"/>
    </row>
    <row r="2292" spans="1:20" x14ac:dyDescent="0.25">
      <c r="A2292" s="19" t="s">
        <v>168</v>
      </c>
      <c r="B2292" s="19" t="s">
        <v>16</v>
      </c>
      <c r="C2292" s="19" t="s">
        <v>84</v>
      </c>
      <c r="D2292" s="19" t="s">
        <v>84</v>
      </c>
      <c r="E2292" s="19" t="s">
        <v>9</v>
      </c>
      <c r="F2292" s="19" t="s">
        <v>161</v>
      </c>
      <c r="G2292" s="14">
        <v>3.4344907210332138</v>
      </c>
      <c r="H2292" s="14"/>
      <c r="I2292" s="14"/>
      <c r="J2292" s="14"/>
      <c r="K2292" s="14">
        <v>3.4344907210332138</v>
      </c>
      <c r="L2292" s="18">
        <v>1.0156571679132722</v>
      </c>
      <c r="M2292" s="18"/>
      <c r="N2292" s="18">
        <v>2.4188335531199412</v>
      </c>
      <c r="O2292" s="18"/>
      <c r="P2292" s="18">
        <v>3.4344907210332134</v>
      </c>
      <c r="Q2292" s="17">
        <v>369.02863384460625</v>
      </c>
      <c r="R2292" s="17">
        <v>192.12618425662245</v>
      </c>
      <c r="S2292" s="17"/>
      <c r="T2292" s="17"/>
    </row>
    <row r="2293" spans="1:20" x14ac:dyDescent="0.25">
      <c r="A2293" s="19" t="s">
        <v>168</v>
      </c>
      <c r="B2293" s="19" t="s">
        <v>16</v>
      </c>
      <c r="C2293" s="19" t="s">
        <v>84</v>
      </c>
      <c r="D2293" s="19" t="s">
        <v>84</v>
      </c>
      <c r="E2293" s="19" t="s">
        <v>9</v>
      </c>
      <c r="F2293" s="19" t="s">
        <v>162</v>
      </c>
      <c r="G2293" s="14">
        <v>3.4344906880656758</v>
      </c>
      <c r="H2293" s="14"/>
      <c r="I2293" s="14"/>
      <c r="J2293" s="14"/>
      <c r="K2293" s="14">
        <v>3.4344906880656758</v>
      </c>
      <c r="L2293" s="18">
        <v>1.0445066371876179</v>
      </c>
      <c r="M2293" s="18"/>
      <c r="N2293" s="18">
        <v>2.3899840508780632</v>
      </c>
      <c r="O2293" s="18"/>
      <c r="P2293" s="18">
        <v>3.4344906880656811</v>
      </c>
      <c r="Q2293" s="17">
        <v>353.78729880865905</v>
      </c>
      <c r="R2293" s="17">
        <v>192.12616657543205</v>
      </c>
      <c r="S2293" s="17"/>
      <c r="T2293" s="17"/>
    </row>
    <row r="2294" spans="1:20" x14ac:dyDescent="0.25">
      <c r="A2294" s="19" t="s">
        <v>168</v>
      </c>
      <c r="B2294" s="19" t="s">
        <v>16</v>
      </c>
      <c r="C2294" s="19" t="s">
        <v>84</v>
      </c>
      <c r="D2294" s="19" t="s">
        <v>84</v>
      </c>
      <c r="E2294" s="19" t="s">
        <v>9</v>
      </c>
      <c r="F2294" s="19" t="s">
        <v>163</v>
      </c>
      <c r="G2294" s="14">
        <v>3.4344905580186635</v>
      </c>
      <c r="H2294" s="14"/>
      <c r="I2294" s="14"/>
      <c r="J2294" s="14"/>
      <c r="K2294" s="14">
        <v>3.4344905580186635</v>
      </c>
      <c r="L2294" s="18">
        <v>1.1854778069512886</v>
      </c>
      <c r="M2294" s="18"/>
      <c r="N2294" s="18">
        <v>2.2490127510673541</v>
      </c>
      <c r="O2294" s="18"/>
      <c r="P2294" s="18">
        <v>3.4344905580186427</v>
      </c>
      <c r="Q2294" s="17">
        <v>294.19361390232183</v>
      </c>
      <c r="R2294" s="17">
        <v>192.12608989197909</v>
      </c>
      <c r="S2294" s="17"/>
      <c r="T2294" s="17"/>
    </row>
    <row r="2295" spans="1:20" x14ac:dyDescent="0.25">
      <c r="A2295" s="19" t="s">
        <v>168</v>
      </c>
      <c r="B2295" s="19" t="s">
        <v>16</v>
      </c>
      <c r="C2295" s="19" t="s">
        <v>84</v>
      </c>
      <c r="D2295" s="19" t="s">
        <v>84</v>
      </c>
      <c r="E2295" s="19" t="s">
        <v>9</v>
      </c>
      <c r="F2295" s="19" t="s">
        <v>169</v>
      </c>
      <c r="G2295" s="14">
        <v>1.2535890991141163</v>
      </c>
      <c r="H2295" s="14"/>
      <c r="I2295" s="14"/>
      <c r="J2295" s="14"/>
      <c r="K2295" s="14">
        <v>1.2535890991141163</v>
      </c>
      <c r="L2295" s="18">
        <v>0.38470568222162282</v>
      </c>
      <c r="M2295" s="18"/>
      <c r="N2295" s="18">
        <v>0.86888341689249271</v>
      </c>
      <c r="O2295" s="18"/>
      <c r="P2295" s="18">
        <v>1.2535890991141156</v>
      </c>
      <c r="Q2295" s="17">
        <v>349.7653184189785</v>
      </c>
      <c r="R2295" s="17"/>
      <c r="S2295" s="17"/>
      <c r="T2295" s="17"/>
    </row>
    <row r="2296" spans="1:20" x14ac:dyDescent="0.25">
      <c r="A2296" s="19" t="s">
        <v>168</v>
      </c>
      <c r="B2296" s="19" t="s">
        <v>16</v>
      </c>
      <c r="C2296" s="19" t="s">
        <v>85</v>
      </c>
      <c r="D2296" s="19" t="s">
        <v>85</v>
      </c>
      <c r="E2296" s="19" t="s">
        <v>2</v>
      </c>
      <c r="F2296" s="19" t="s">
        <v>161</v>
      </c>
      <c r="G2296" s="14">
        <v>0.6706078082137118</v>
      </c>
      <c r="H2296" s="14"/>
      <c r="I2296" s="14"/>
      <c r="J2296" s="14"/>
      <c r="K2296" s="14">
        <v>0.6706078082137118</v>
      </c>
      <c r="L2296" s="18">
        <v>0.67060780821370636</v>
      </c>
      <c r="M2296" s="18"/>
      <c r="N2296" s="18"/>
      <c r="O2296" s="18"/>
      <c r="P2296" s="18">
        <v>0.67060780821370636</v>
      </c>
      <c r="Q2296" s="17">
        <v>86.992885537785071</v>
      </c>
      <c r="R2296" s="17">
        <v>86.992869568205933</v>
      </c>
      <c r="S2296" s="17"/>
      <c r="T2296" s="17"/>
    </row>
    <row r="2297" spans="1:20" x14ac:dyDescent="0.25">
      <c r="A2297" s="19" t="s">
        <v>168</v>
      </c>
      <c r="B2297" s="19" t="s">
        <v>16</v>
      </c>
      <c r="C2297" s="19" t="s">
        <v>85</v>
      </c>
      <c r="D2297" s="19" t="s">
        <v>85</v>
      </c>
      <c r="E2297" s="19" t="s">
        <v>2</v>
      </c>
      <c r="F2297" s="19" t="s">
        <v>162</v>
      </c>
      <c r="G2297" s="14">
        <v>0.67041341010675992</v>
      </c>
      <c r="H2297" s="14"/>
      <c r="I2297" s="14"/>
      <c r="J2297" s="14"/>
      <c r="K2297" s="14">
        <v>0.67041341010675992</v>
      </c>
      <c r="L2297" s="18">
        <v>0.67041341010676392</v>
      </c>
      <c r="M2297" s="18"/>
      <c r="N2297" s="18"/>
      <c r="O2297" s="18"/>
      <c r="P2297" s="18">
        <v>0.67041341010676392</v>
      </c>
      <c r="Q2297" s="17">
        <v>86.192788964372454</v>
      </c>
      <c r="R2297" s="17">
        <v>86.192766277650705</v>
      </c>
      <c r="S2297" s="17"/>
      <c r="T2297" s="17"/>
    </row>
    <row r="2298" spans="1:20" x14ac:dyDescent="0.25">
      <c r="A2298" s="19" t="s">
        <v>168</v>
      </c>
      <c r="B2298" s="19" t="s">
        <v>16</v>
      </c>
      <c r="C2298" s="19" t="s">
        <v>85</v>
      </c>
      <c r="D2298" s="19" t="s">
        <v>85</v>
      </c>
      <c r="E2298" s="19" t="s">
        <v>2</v>
      </c>
      <c r="F2298" s="19" t="s">
        <v>163</v>
      </c>
      <c r="G2298" s="14">
        <v>0.6702185727289266</v>
      </c>
      <c r="H2298" s="14"/>
      <c r="I2298" s="14"/>
      <c r="J2298" s="14"/>
      <c r="K2298" s="14">
        <v>0.6702185727289266</v>
      </c>
      <c r="L2298" s="18">
        <v>0.67021857272891816</v>
      </c>
      <c r="M2298" s="18"/>
      <c r="N2298" s="18"/>
      <c r="O2298" s="18"/>
      <c r="P2298" s="18">
        <v>0.67021857272891816</v>
      </c>
      <c r="Q2298" s="17">
        <v>85.391604958675288</v>
      </c>
      <c r="R2298" s="17">
        <v>85.391565502556574</v>
      </c>
      <c r="S2298" s="17"/>
      <c r="T2298" s="17"/>
    </row>
    <row r="2299" spans="1:20" x14ac:dyDescent="0.25">
      <c r="A2299" s="19" t="s">
        <v>168</v>
      </c>
      <c r="B2299" s="19" t="s">
        <v>16</v>
      </c>
      <c r="C2299" s="19" t="s">
        <v>85</v>
      </c>
      <c r="D2299" s="19" t="s">
        <v>85</v>
      </c>
      <c r="E2299" s="19" t="s">
        <v>2</v>
      </c>
      <c r="F2299" s="19" t="s">
        <v>169</v>
      </c>
      <c r="G2299" s="14">
        <v>0.24472438962511389</v>
      </c>
      <c r="H2299" s="14"/>
      <c r="I2299" s="14"/>
      <c r="J2299" s="14"/>
      <c r="K2299" s="14">
        <v>0.24472438962511389</v>
      </c>
      <c r="L2299" s="18">
        <v>0.24472438962511284</v>
      </c>
      <c r="M2299" s="18"/>
      <c r="N2299" s="18"/>
      <c r="O2299" s="18"/>
      <c r="P2299" s="18">
        <v>0.24472438962511284</v>
      </c>
      <c r="Q2299" s="17">
        <v>86.457972152614118</v>
      </c>
      <c r="R2299" s="17"/>
      <c r="S2299" s="17"/>
      <c r="T2299" s="17"/>
    </row>
    <row r="2300" spans="1:20" x14ac:dyDescent="0.25">
      <c r="A2300" s="19" t="s">
        <v>168</v>
      </c>
      <c r="B2300" s="19" t="s">
        <v>16</v>
      </c>
      <c r="C2300" s="19" t="s">
        <v>85</v>
      </c>
      <c r="D2300" s="19" t="s">
        <v>85</v>
      </c>
      <c r="E2300" s="19" t="s">
        <v>3</v>
      </c>
      <c r="F2300" s="19" t="s">
        <v>161</v>
      </c>
      <c r="G2300" s="14">
        <v>0.75519035919055622</v>
      </c>
      <c r="H2300" s="14"/>
      <c r="I2300" s="14"/>
      <c r="J2300" s="14"/>
      <c r="K2300" s="14">
        <v>0.75519035919055622</v>
      </c>
      <c r="L2300" s="18">
        <v>0.75519035919055699</v>
      </c>
      <c r="M2300" s="18"/>
      <c r="N2300" s="18"/>
      <c r="O2300" s="18"/>
      <c r="P2300" s="18">
        <v>0.75519035919055699</v>
      </c>
      <c r="Q2300" s="17">
        <v>106.11228790976293</v>
      </c>
      <c r="R2300" s="17">
        <v>106.11220929758515</v>
      </c>
      <c r="S2300" s="17"/>
      <c r="T2300" s="17"/>
    </row>
    <row r="2301" spans="1:20" x14ac:dyDescent="0.25">
      <c r="A2301" s="19" t="s">
        <v>168</v>
      </c>
      <c r="B2301" s="19" t="s">
        <v>16</v>
      </c>
      <c r="C2301" s="19" t="s">
        <v>85</v>
      </c>
      <c r="D2301" s="19" t="s">
        <v>85</v>
      </c>
      <c r="E2301" s="19" t="s">
        <v>3</v>
      </c>
      <c r="F2301" s="19" t="s">
        <v>162</v>
      </c>
      <c r="G2301" s="14">
        <v>0.7549135392900822</v>
      </c>
      <c r="H2301" s="14"/>
      <c r="I2301" s="14"/>
      <c r="J2301" s="14"/>
      <c r="K2301" s="14">
        <v>0.7549135392900822</v>
      </c>
      <c r="L2301" s="18">
        <v>0.75491353929008098</v>
      </c>
      <c r="M2301" s="18"/>
      <c r="N2301" s="18"/>
      <c r="O2301" s="18"/>
      <c r="P2301" s="18">
        <v>0.75491353929008098</v>
      </c>
      <c r="Q2301" s="17">
        <v>105.14173517852788</v>
      </c>
      <c r="R2301" s="17">
        <v>105.14162954490784</v>
      </c>
      <c r="S2301" s="17"/>
      <c r="T2301" s="17"/>
    </row>
    <row r="2302" spans="1:20" x14ac:dyDescent="0.25">
      <c r="A2302" s="19" t="s">
        <v>168</v>
      </c>
      <c r="B2302" s="19" t="s">
        <v>16</v>
      </c>
      <c r="C2302" s="19" t="s">
        <v>85</v>
      </c>
      <c r="D2302" s="19" t="s">
        <v>85</v>
      </c>
      <c r="E2302" s="19" t="s">
        <v>3</v>
      </c>
      <c r="F2302" s="19" t="s">
        <v>163</v>
      </c>
      <c r="G2302" s="14">
        <v>0.7546362673291076</v>
      </c>
      <c r="H2302" s="14"/>
      <c r="I2302" s="14"/>
      <c r="J2302" s="14"/>
      <c r="K2302" s="14">
        <v>0.7546362673291076</v>
      </c>
      <c r="L2302" s="18">
        <v>0.75463626732910571</v>
      </c>
      <c r="M2302" s="18"/>
      <c r="N2302" s="18"/>
      <c r="O2302" s="18"/>
      <c r="P2302" s="18">
        <v>0.75463626732910571</v>
      </c>
      <c r="Q2302" s="17">
        <v>104.16971060860826</v>
      </c>
      <c r="R2302" s="17">
        <v>104.16953660400793</v>
      </c>
      <c r="S2302" s="17"/>
      <c r="T2302" s="17"/>
    </row>
    <row r="2303" spans="1:20" x14ac:dyDescent="0.25">
      <c r="A2303" s="19" t="s">
        <v>168</v>
      </c>
      <c r="B2303" s="19" t="s">
        <v>16</v>
      </c>
      <c r="C2303" s="19" t="s">
        <v>85</v>
      </c>
      <c r="D2303" s="19" t="s">
        <v>85</v>
      </c>
      <c r="E2303" s="19" t="s">
        <v>3</v>
      </c>
      <c r="F2303" s="19" t="s">
        <v>169</v>
      </c>
      <c r="G2303" s="14">
        <v>0.27557690902108634</v>
      </c>
      <c r="H2303" s="14"/>
      <c r="I2303" s="14"/>
      <c r="J2303" s="14"/>
      <c r="K2303" s="14">
        <v>0.27557690902108634</v>
      </c>
      <c r="L2303" s="18">
        <v>0.27557690902108617</v>
      </c>
      <c r="M2303" s="18"/>
      <c r="N2303" s="18"/>
      <c r="O2303" s="18"/>
      <c r="P2303" s="18">
        <v>0.27557690902108617</v>
      </c>
      <c r="Q2303" s="17">
        <v>105.46343005043332</v>
      </c>
      <c r="R2303" s="17"/>
      <c r="S2303" s="17"/>
      <c r="T2303" s="17"/>
    </row>
    <row r="2304" spans="1:20" x14ac:dyDescent="0.25">
      <c r="A2304" s="19" t="s">
        <v>168</v>
      </c>
      <c r="B2304" s="19" t="s">
        <v>16</v>
      </c>
      <c r="C2304" s="19" t="s">
        <v>85</v>
      </c>
      <c r="D2304" s="19" t="s">
        <v>85</v>
      </c>
      <c r="E2304" s="19" t="s">
        <v>4</v>
      </c>
      <c r="F2304" s="19" t="s">
        <v>161</v>
      </c>
      <c r="G2304" s="14">
        <v>0.85952034534672839</v>
      </c>
      <c r="H2304" s="14"/>
      <c r="I2304" s="14"/>
      <c r="J2304" s="14"/>
      <c r="K2304" s="14">
        <v>0.85952034534672839</v>
      </c>
      <c r="L2304" s="18">
        <v>0.85952034534672295</v>
      </c>
      <c r="M2304" s="18"/>
      <c r="N2304" s="18"/>
      <c r="O2304" s="18"/>
      <c r="P2304" s="18">
        <v>0.85952034534672295</v>
      </c>
      <c r="Q2304" s="17">
        <v>103.78362947547214</v>
      </c>
      <c r="R2304" s="17">
        <v>103.78357696947135</v>
      </c>
      <c r="S2304" s="17"/>
      <c r="T2304" s="17"/>
    </row>
    <row r="2305" spans="1:20" x14ac:dyDescent="0.25">
      <c r="A2305" s="19" t="s">
        <v>168</v>
      </c>
      <c r="B2305" s="19" t="s">
        <v>16</v>
      </c>
      <c r="C2305" s="19" t="s">
        <v>85</v>
      </c>
      <c r="D2305" s="19" t="s">
        <v>85</v>
      </c>
      <c r="E2305" s="19" t="s">
        <v>4</v>
      </c>
      <c r="F2305" s="19" t="s">
        <v>162</v>
      </c>
      <c r="G2305" s="14">
        <v>0.85923819665550483</v>
      </c>
      <c r="H2305" s="14"/>
      <c r="I2305" s="14"/>
      <c r="J2305" s="14"/>
      <c r="K2305" s="14">
        <v>0.85923819665550483</v>
      </c>
      <c r="L2305" s="18">
        <v>0.85923819665550372</v>
      </c>
      <c r="M2305" s="18"/>
      <c r="N2305" s="18"/>
      <c r="O2305" s="18"/>
      <c r="P2305" s="18">
        <v>0.85923819665550372</v>
      </c>
      <c r="Q2305" s="17">
        <v>102.84011127301025</v>
      </c>
      <c r="R2305" s="17">
        <v>102.84003861109026</v>
      </c>
      <c r="S2305" s="17"/>
      <c r="T2305" s="17"/>
    </row>
    <row r="2306" spans="1:20" x14ac:dyDescent="0.25">
      <c r="A2306" s="19" t="s">
        <v>168</v>
      </c>
      <c r="B2306" s="19" t="s">
        <v>16</v>
      </c>
      <c r="C2306" s="19" t="s">
        <v>85</v>
      </c>
      <c r="D2306" s="19" t="s">
        <v>85</v>
      </c>
      <c r="E2306" s="19" t="s">
        <v>4</v>
      </c>
      <c r="F2306" s="19" t="s">
        <v>163</v>
      </c>
      <c r="G2306" s="14">
        <v>0.85895554255305973</v>
      </c>
      <c r="H2306" s="14"/>
      <c r="I2306" s="14"/>
      <c r="J2306" s="14"/>
      <c r="K2306" s="14">
        <v>0.85895554255305973</v>
      </c>
      <c r="L2306" s="18">
        <v>0.85895554255305795</v>
      </c>
      <c r="M2306" s="18"/>
      <c r="N2306" s="18"/>
      <c r="O2306" s="18"/>
      <c r="P2306" s="18">
        <v>0.85895554255305795</v>
      </c>
      <c r="Q2306" s="17">
        <v>101.89506126018293</v>
      </c>
      <c r="R2306" s="17">
        <v>101.89493881899084</v>
      </c>
      <c r="S2306" s="17"/>
      <c r="T2306" s="17"/>
    </row>
    <row r="2307" spans="1:20" x14ac:dyDescent="0.25">
      <c r="A2307" s="19" t="s">
        <v>168</v>
      </c>
      <c r="B2307" s="19" t="s">
        <v>16</v>
      </c>
      <c r="C2307" s="19" t="s">
        <v>85</v>
      </c>
      <c r="D2307" s="19" t="s">
        <v>85</v>
      </c>
      <c r="E2307" s="19" t="s">
        <v>4</v>
      </c>
      <c r="F2307" s="19" t="s">
        <v>169</v>
      </c>
      <c r="G2307" s="14">
        <v>0.31365605043540157</v>
      </c>
      <c r="H2307" s="14"/>
      <c r="I2307" s="14"/>
      <c r="J2307" s="14"/>
      <c r="K2307" s="14">
        <v>0.31365605043540157</v>
      </c>
      <c r="L2307" s="18">
        <v>0.31365605043540035</v>
      </c>
      <c r="M2307" s="18"/>
      <c r="N2307" s="18"/>
      <c r="O2307" s="18"/>
      <c r="P2307" s="18">
        <v>0.31365605043540035</v>
      </c>
      <c r="Q2307" s="17">
        <v>103.15280795740003</v>
      </c>
      <c r="R2307" s="17"/>
      <c r="S2307" s="17"/>
      <c r="T2307" s="17"/>
    </row>
    <row r="2308" spans="1:20" x14ac:dyDescent="0.25">
      <c r="A2308" s="19" t="s">
        <v>168</v>
      </c>
      <c r="B2308" s="19" t="s">
        <v>16</v>
      </c>
      <c r="C2308" s="19" t="s">
        <v>85</v>
      </c>
      <c r="D2308" s="19" t="s">
        <v>85</v>
      </c>
      <c r="E2308" s="19" t="s">
        <v>5</v>
      </c>
      <c r="F2308" s="19" t="s">
        <v>161</v>
      </c>
      <c r="G2308" s="14">
        <v>0.95942612263578453</v>
      </c>
      <c r="H2308" s="14"/>
      <c r="I2308" s="14"/>
      <c r="J2308" s="14"/>
      <c r="K2308" s="14">
        <v>0.95942612263578453</v>
      </c>
      <c r="L2308" s="18">
        <v>0.95942612263579297</v>
      </c>
      <c r="M2308" s="18"/>
      <c r="N2308" s="18"/>
      <c r="O2308" s="18"/>
      <c r="P2308" s="18">
        <v>0.95942612263579297</v>
      </c>
      <c r="Q2308" s="17">
        <v>94.321833285836476</v>
      </c>
      <c r="R2308" s="17">
        <v>94.321805399775116</v>
      </c>
      <c r="S2308" s="17"/>
      <c r="T2308" s="17"/>
    </row>
    <row r="2309" spans="1:20" x14ac:dyDescent="0.25">
      <c r="A2309" s="19" t="s">
        <v>168</v>
      </c>
      <c r="B2309" s="19" t="s">
        <v>16</v>
      </c>
      <c r="C2309" s="19" t="s">
        <v>85</v>
      </c>
      <c r="D2309" s="19" t="s">
        <v>85</v>
      </c>
      <c r="E2309" s="19" t="s">
        <v>5</v>
      </c>
      <c r="F2309" s="19" t="s">
        <v>162</v>
      </c>
      <c r="G2309" s="14">
        <v>0.95751349341994962</v>
      </c>
      <c r="H2309" s="14"/>
      <c r="I2309" s="14"/>
      <c r="J2309" s="14"/>
      <c r="K2309" s="14">
        <v>0.95751349341994962</v>
      </c>
      <c r="L2309" s="18">
        <v>0.95751349341996006</v>
      </c>
      <c r="M2309" s="18"/>
      <c r="N2309" s="18"/>
      <c r="O2309" s="18"/>
      <c r="P2309" s="18">
        <v>0.95751349341996006</v>
      </c>
      <c r="Q2309" s="17">
        <v>94.003108719500176</v>
      </c>
      <c r="R2309" s="17">
        <v>94.003068578068053</v>
      </c>
      <c r="S2309" s="17"/>
      <c r="T2309" s="17"/>
    </row>
    <row r="2310" spans="1:20" x14ac:dyDescent="0.25">
      <c r="A2310" s="19" t="s">
        <v>168</v>
      </c>
      <c r="B2310" s="19" t="s">
        <v>16</v>
      </c>
      <c r="C2310" s="19" t="s">
        <v>85</v>
      </c>
      <c r="D2310" s="19" t="s">
        <v>85</v>
      </c>
      <c r="E2310" s="19" t="s">
        <v>5</v>
      </c>
      <c r="F2310" s="19" t="s">
        <v>163</v>
      </c>
      <c r="G2310" s="14">
        <v>0.95557524687542572</v>
      </c>
      <c r="H2310" s="14"/>
      <c r="I2310" s="14"/>
      <c r="J2310" s="14"/>
      <c r="K2310" s="14">
        <v>0.95557524687542572</v>
      </c>
      <c r="L2310" s="18">
        <v>0.95557524687541484</v>
      </c>
      <c r="M2310" s="18"/>
      <c r="N2310" s="18"/>
      <c r="O2310" s="18"/>
      <c r="P2310" s="18">
        <v>0.95557524687541484</v>
      </c>
      <c r="Q2310" s="17">
        <v>93.680237909604443</v>
      </c>
      <c r="R2310" s="17">
        <v>93.680167817298923</v>
      </c>
      <c r="S2310" s="17"/>
      <c r="T2310" s="17"/>
    </row>
    <row r="2311" spans="1:20" x14ac:dyDescent="0.25">
      <c r="A2311" s="19" t="s">
        <v>168</v>
      </c>
      <c r="B2311" s="19" t="s">
        <v>16</v>
      </c>
      <c r="C2311" s="19" t="s">
        <v>85</v>
      </c>
      <c r="D2311" s="19" t="s">
        <v>85</v>
      </c>
      <c r="E2311" s="19" t="s">
        <v>5</v>
      </c>
      <c r="F2311" s="19" t="s">
        <v>169</v>
      </c>
      <c r="G2311" s="14">
        <v>0.34972226495901892</v>
      </c>
      <c r="H2311" s="14"/>
      <c r="I2311" s="14"/>
      <c r="J2311" s="14"/>
      <c r="K2311" s="14">
        <v>0.34972226495901892</v>
      </c>
      <c r="L2311" s="18">
        <v>0.34972226495902103</v>
      </c>
      <c r="M2311" s="18"/>
      <c r="N2311" s="18"/>
      <c r="O2311" s="18"/>
      <c r="P2311" s="18">
        <v>0.34972226495902103</v>
      </c>
      <c r="Q2311" s="17">
        <v>94.10842475811458</v>
      </c>
      <c r="R2311" s="17"/>
      <c r="S2311" s="17"/>
      <c r="T2311" s="17"/>
    </row>
    <row r="2312" spans="1:20" x14ac:dyDescent="0.25">
      <c r="A2312" s="19" t="s">
        <v>168</v>
      </c>
      <c r="B2312" s="19" t="s">
        <v>16</v>
      </c>
      <c r="C2312" s="19" t="s">
        <v>85</v>
      </c>
      <c r="D2312" s="19" t="s">
        <v>85</v>
      </c>
      <c r="E2312" s="19" t="s">
        <v>6</v>
      </c>
      <c r="F2312" s="19" t="s">
        <v>161</v>
      </c>
      <c r="G2312" s="14">
        <v>1.0123056322605479</v>
      </c>
      <c r="H2312" s="14"/>
      <c r="I2312" s="14"/>
      <c r="J2312" s="14"/>
      <c r="K2312" s="14">
        <v>1.0123056322605479</v>
      </c>
      <c r="L2312" s="18">
        <v>1.0123056322605497</v>
      </c>
      <c r="M2312" s="18"/>
      <c r="N2312" s="18"/>
      <c r="O2312" s="18"/>
      <c r="P2312" s="18">
        <v>1.0123056322605497</v>
      </c>
      <c r="Q2312" s="17">
        <v>101.09239782702201</v>
      </c>
      <c r="R2312" s="17">
        <v>101.09236288498801</v>
      </c>
      <c r="S2312" s="17"/>
      <c r="T2312" s="17"/>
    </row>
    <row r="2313" spans="1:20" x14ac:dyDescent="0.25">
      <c r="A2313" s="19" t="s">
        <v>168</v>
      </c>
      <c r="B2313" s="19" t="s">
        <v>16</v>
      </c>
      <c r="C2313" s="19" t="s">
        <v>85</v>
      </c>
      <c r="D2313" s="19" t="s">
        <v>85</v>
      </c>
      <c r="E2313" s="19" t="s">
        <v>6</v>
      </c>
      <c r="F2313" s="19" t="s">
        <v>162</v>
      </c>
      <c r="G2313" s="14">
        <v>1.0104024774075531</v>
      </c>
      <c r="H2313" s="14"/>
      <c r="I2313" s="14"/>
      <c r="J2313" s="14"/>
      <c r="K2313" s="14">
        <v>1.0104024774075531</v>
      </c>
      <c r="L2313" s="18">
        <v>1.0104024774075513</v>
      </c>
      <c r="M2313" s="18"/>
      <c r="N2313" s="18"/>
      <c r="O2313" s="18"/>
      <c r="P2313" s="18">
        <v>1.0104024774075513</v>
      </c>
      <c r="Q2313" s="17">
        <v>100.76879720522504</v>
      </c>
      <c r="R2313" s="17">
        <v>100.76874698935518</v>
      </c>
      <c r="S2313" s="17"/>
      <c r="T2313" s="17"/>
    </row>
    <row r="2314" spans="1:20" x14ac:dyDescent="0.25">
      <c r="A2314" s="19" t="s">
        <v>168</v>
      </c>
      <c r="B2314" s="19" t="s">
        <v>16</v>
      </c>
      <c r="C2314" s="19" t="s">
        <v>85</v>
      </c>
      <c r="D2314" s="19" t="s">
        <v>85</v>
      </c>
      <c r="E2314" s="19" t="s">
        <v>6</v>
      </c>
      <c r="F2314" s="19" t="s">
        <v>163</v>
      </c>
      <c r="G2314" s="14">
        <v>1.0084732899912876</v>
      </c>
      <c r="H2314" s="14"/>
      <c r="I2314" s="14"/>
      <c r="J2314" s="14"/>
      <c r="K2314" s="14">
        <v>1.0084732899912876</v>
      </c>
      <c r="L2314" s="18">
        <v>1.0084732899912827</v>
      </c>
      <c r="M2314" s="18"/>
      <c r="N2314" s="18"/>
      <c r="O2314" s="18"/>
      <c r="P2314" s="18">
        <v>1.0084732899912827</v>
      </c>
      <c r="Q2314" s="17">
        <v>100.44082238670717</v>
      </c>
      <c r="R2314" s="17">
        <v>100.44073484569552</v>
      </c>
      <c r="S2314" s="17"/>
      <c r="T2314" s="17"/>
    </row>
    <row r="2315" spans="1:20" x14ac:dyDescent="0.25">
      <c r="A2315" s="19" t="s">
        <v>168</v>
      </c>
      <c r="B2315" s="19" t="s">
        <v>16</v>
      </c>
      <c r="C2315" s="19" t="s">
        <v>85</v>
      </c>
      <c r="D2315" s="19" t="s">
        <v>85</v>
      </c>
      <c r="E2315" s="19" t="s">
        <v>6</v>
      </c>
      <c r="F2315" s="19" t="s">
        <v>169</v>
      </c>
      <c r="G2315" s="14">
        <v>0.36902557197204644</v>
      </c>
      <c r="H2315" s="14"/>
      <c r="I2315" s="14"/>
      <c r="J2315" s="14"/>
      <c r="K2315" s="14">
        <v>0.36902557197204644</v>
      </c>
      <c r="L2315" s="18">
        <v>0.36902557197204627</v>
      </c>
      <c r="M2315" s="18"/>
      <c r="N2315" s="18"/>
      <c r="O2315" s="18"/>
      <c r="P2315" s="18">
        <v>0.36902557197204627</v>
      </c>
      <c r="Q2315" s="17">
        <v>100.87567571071612</v>
      </c>
      <c r="R2315" s="17"/>
      <c r="S2315" s="17"/>
      <c r="T2315" s="17"/>
    </row>
    <row r="2316" spans="1:20" x14ac:dyDescent="0.25">
      <c r="A2316" s="19" t="s">
        <v>168</v>
      </c>
      <c r="B2316" s="19" t="s">
        <v>16</v>
      </c>
      <c r="C2316" s="19" t="s">
        <v>85</v>
      </c>
      <c r="D2316" s="19" t="s">
        <v>85</v>
      </c>
      <c r="E2316" s="19" t="s">
        <v>7</v>
      </c>
      <c r="F2316" s="19" t="s">
        <v>161</v>
      </c>
      <c r="G2316" s="14">
        <v>1.0827506142306103</v>
      </c>
      <c r="H2316" s="14"/>
      <c r="I2316" s="14"/>
      <c r="J2316" s="14"/>
      <c r="K2316" s="14">
        <v>1.0827506142306103</v>
      </c>
      <c r="L2316" s="18">
        <v>1.0827506142306143</v>
      </c>
      <c r="M2316" s="18"/>
      <c r="N2316" s="18"/>
      <c r="O2316" s="18"/>
      <c r="P2316" s="18">
        <v>1.0827506142306143</v>
      </c>
      <c r="Q2316" s="17">
        <v>116.48529731713785</v>
      </c>
      <c r="R2316" s="17">
        <v>116.48522954877205</v>
      </c>
      <c r="S2316" s="17"/>
      <c r="T2316" s="17"/>
    </row>
    <row r="2317" spans="1:20" x14ac:dyDescent="0.25">
      <c r="A2317" s="19" t="s">
        <v>168</v>
      </c>
      <c r="B2317" s="19" t="s">
        <v>16</v>
      </c>
      <c r="C2317" s="19" t="s">
        <v>85</v>
      </c>
      <c r="D2317" s="19" t="s">
        <v>85</v>
      </c>
      <c r="E2317" s="19" t="s">
        <v>7</v>
      </c>
      <c r="F2317" s="19" t="s">
        <v>162</v>
      </c>
      <c r="G2317" s="14">
        <v>1.0824427487309916</v>
      </c>
      <c r="H2317" s="14"/>
      <c r="I2317" s="14"/>
      <c r="J2317" s="14"/>
      <c r="K2317" s="14">
        <v>1.0824427487309916</v>
      </c>
      <c r="L2317" s="18">
        <v>1.0824427487310104</v>
      </c>
      <c r="M2317" s="18"/>
      <c r="N2317" s="18"/>
      <c r="O2317" s="18"/>
      <c r="P2317" s="18">
        <v>1.0824427487310104</v>
      </c>
      <c r="Q2317" s="17">
        <v>115.44909783948907</v>
      </c>
      <c r="R2317" s="17">
        <v>115.44900384520409</v>
      </c>
      <c r="S2317" s="17"/>
      <c r="T2317" s="17"/>
    </row>
    <row r="2318" spans="1:20" x14ac:dyDescent="0.25">
      <c r="A2318" s="19" t="s">
        <v>168</v>
      </c>
      <c r="B2318" s="19" t="s">
        <v>16</v>
      </c>
      <c r="C2318" s="19" t="s">
        <v>85</v>
      </c>
      <c r="D2318" s="19" t="s">
        <v>85</v>
      </c>
      <c r="E2318" s="19" t="s">
        <v>7</v>
      </c>
      <c r="F2318" s="19" t="s">
        <v>163</v>
      </c>
      <c r="G2318" s="14">
        <v>1.0821338943078613</v>
      </c>
      <c r="H2318" s="14"/>
      <c r="I2318" s="14"/>
      <c r="J2318" s="14"/>
      <c r="K2318" s="14">
        <v>1.0821338943078613</v>
      </c>
      <c r="L2318" s="18">
        <v>1.0821338943078695</v>
      </c>
      <c r="M2318" s="18"/>
      <c r="N2318" s="18"/>
      <c r="O2318" s="18"/>
      <c r="P2318" s="18">
        <v>1.0821338943078695</v>
      </c>
      <c r="Q2318" s="17">
        <v>114.41092840680619</v>
      </c>
      <c r="R2318" s="17">
        <v>114.41077223957609</v>
      </c>
      <c r="S2318" s="17"/>
      <c r="T2318" s="17"/>
    </row>
    <row r="2319" spans="1:20" x14ac:dyDescent="0.25">
      <c r="A2319" s="19" t="s">
        <v>168</v>
      </c>
      <c r="B2319" s="19" t="s">
        <v>16</v>
      </c>
      <c r="C2319" s="19" t="s">
        <v>85</v>
      </c>
      <c r="D2319" s="19" t="s">
        <v>85</v>
      </c>
      <c r="E2319" s="19" t="s">
        <v>7</v>
      </c>
      <c r="F2319" s="19" t="s">
        <v>169</v>
      </c>
      <c r="G2319" s="14">
        <v>0.39512879369900805</v>
      </c>
      <c r="H2319" s="14"/>
      <c r="I2319" s="14"/>
      <c r="J2319" s="14"/>
      <c r="K2319" s="14">
        <v>0.39512879369900805</v>
      </c>
      <c r="L2319" s="18">
        <v>0.39512879369901155</v>
      </c>
      <c r="M2319" s="18"/>
      <c r="N2319" s="18"/>
      <c r="O2319" s="18"/>
      <c r="P2319" s="18">
        <v>0.39512879369901155</v>
      </c>
      <c r="Q2319" s="17">
        <v>115.79243619967811</v>
      </c>
      <c r="R2319" s="17"/>
      <c r="S2319" s="17"/>
      <c r="T2319" s="17"/>
    </row>
    <row r="2320" spans="1:20" x14ac:dyDescent="0.25">
      <c r="A2320" s="19" t="s">
        <v>168</v>
      </c>
      <c r="B2320" s="19" t="s">
        <v>16</v>
      </c>
      <c r="C2320" s="19" t="s">
        <v>85</v>
      </c>
      <c r="D2320" s="19" t="s">
        <v>85</v>
      </c>
      <c r="E2320" s="19" t="s">
        <v>8</v>
      </c>
      <c r="F2320" s="19" t="s">
        <v>161</v>
      </c>
      <c r="G2320" s="14">
        <v>1.1460665122554075</v>
      </c>
      <c r="H2320" s="14"/>
      <c r="I2320" s="14"/>
      <c r="J2320" s="14"/>
      <c r="K2320" s="14">
        <v>1.1460665122554075</v>
      </c>
      <c r="L2320" s="18">
        <v>1.1460665122554072</v>
      </c>
      <c r="M2320" s="18"/>
      <c r="N2320" s="18"/>
      <c r="O2320" s="18"/>
      <c r="P2320" s="18">
        <v>1.1460665122554072</v>
      </c>
      <c r="Q2320" s="17">
        <v>136.93139463525199</v>
      </c>
      <c r="R2320" s="17">
        <v>136.93125896586977</v>
      </c>
      <c r="S2320" s="17"/>
      <c r="T2320" s="17"/>
    </row>
    <row r="2321" spans="1:20" x14ac:dyDescent="0.25">
      <c r="A2321" s="19" t="s">
        <v>168</v>
      </c>
      <c r="B2321" s="19" t="s">
        <v>16</v>
      </c>
      <c r="C2321" s="19" t="s">
        <v>85</v>
      </c>
      <c r="D2321" s="19" t="s">
        <v>85</v>
      </c>
      <c r="E2321" s="19" t="s">
        <v>8</v>
      </c>
      <c r="F2321" s="19" t="s">
        <v>162</v>
      </c>
      <c r="G2321" s="14">
        <v>1.1457138255662871</v>
      </c>
      <c r="H2321" s="14"/>
      <c r="I2321" s="14"/>
      <c r="J2321" s="14"/>
      <c r="K2321" s="14">
        <v>1.1457138255662871</v>
      </c>
      <c r="L2321" s="18">
        <v>1.1457138255662895</v>
      </c>
      <c r="M2321" s="18"/>
      <c r="N2321" s="18"/>
      <c r="O2321" s="18"/>
      <c r="P2321" s="18">
        <v>1.1457138255662895</v>
      </c>
      <c r="Q2321" s="17">
        <v>135.71973827221791</v>
      </c>
      <c r="R2321" s="17">
        <v>135.71955152369549</v>
      </c>
      <c r="S2321" s="17"/>
      <c r="T2321" s="17"/>
    </row>
    <row r="2322" spans="1:20" x14ac:dyDescent="0.25">
      <c r="A2322" s="19" t="s">
        <v>168</v>
      </c>
      <c r="B2322" s="19" t="s">
        <v>16</v>
      </c>
      <c r="C2322" s="19" t="s">
        <v>85</v>
      </c>
      <c r="D2322" s="19" t="s">
        <v>85</v>
      </c>
      <c r="E2322" s="19" t="s">
        <v>8</v>
      </c>
      <c r="F2322" s="19" t="s">
        <v>163</v>
      </c>
      <c r="G2322" s="14">
        <v>1.1453602483578189</v>
      </c>
      <c r="H2322" s="14"/>
      <c r="I2322" s="14"/>
      <c r="J2322" s="14"/>
      <c r="K2322" s="14">
        <v>1.1453602483578189</v>
      </c>
      <c r="L2322" s="18">
        <v>1.1453602483578216</v>
      </c>
      <c r="M2322" s="18"/>
      <c r="N2322" s="18"/>
      <c r="O2322" s="18"/>
      <c r="P2322" s="18">
        <v>1.1453602483578216</v>
      </c>
      <c r="Q2322" s="17">
        <v>134.50556011693664</v>
      </c>
      <c r="R2322" s="17">
        <v>134.50524852654297</v>
      </c>
      <c r="S2322" s="17"/>
      <c r="T2322" s="17"/>
    </row>
    <row r="2323" spans="1:20" x14ac:dyDescent="0.25">
      <c r="A2323" s="19" t="s">
        <v>168</v>
      </c>
      <c r="B2323" s="19" t="s">
        <v>16</v>
      </c>
      <c r="C2323" s="19" t="s">
        <v>85</v>
      </c>
      <c r="D2323" s="19" t="s">
        <v>85</v>
      </c>
      <c r="E2323" s="19" t="s">
        <v>8</v>
      </c>
      <c r="F2323" s="19" t="s">
        <v>169</v>
      </c>
      <c r="G2323" s="14">
        <v>0.41822816620887882</v>
      </c>
      <c r="H2323" s="14"/>
      <c r="I2323" s="14"/>
      <c r="J2323" s="14"/>
      <c r="K2323" s="14">
        <v>0.41822816620887882</v>
      </c>
      <c r="L2323" s="18">
        <v>0.41822816620887926</v>
      </c>
      <c r="M2323" s="18"/>
      <c r="N2323" s="18"/>
      <c r="O2323" s="18"/>
      <c r="P2323" s="18">
        <v>0.41822816620887926</v>
      </c>
      <c r="Q2323" s="17">
        <v>136.12119203425956</v>
      </c>
      <c r="R2323" s="17"/>
      <c r="S2323" s="17"/>
      <c r="T2323" s="17"/>
    </row>
    <row r="2324" spans="1:20" x14ac:dyDescent="0.25">
      <c r="A2324" s="19" t="s">
        <v>168</v>
      </c>
      <c r="B2324" s="19" t="s">
        <v>16</v>
      </c>
      <c r="C2324" s="19" t="s">
        <v>85</v>
      </c>
      <c r="D2324" s="19" t="s">
        <v>85</v>
      </c>
      <c r="E2324" s="19" t="s">
        <v>9</v>
      </c>
      <c r="F2324" s="19" t="s">
        <v>161</v>
      </c>
      <c r="G2324" s="14">
        <v>1.2101044304298154</v>
      </c>
      <c r="H2324" s="14"/>
      <c r="I2324" s="14"/>
      <c r="J2324" s="14"/>
      <c r="K2324" s="14">
        <v>1.2101044304298154</v>
      </c>
      <c r="L2324" s="18">
        <v>1.2101044304298101</v>
      </c>
      <c r="M2324" s="18"/>
      <c r="N2324" s="18"/>
      <c r="O2324" s="18"/>
      <c r="P2324" s="18">
        <v>1.2101044304298101</v>
      </c>
      <c r="Q2324" s="17">
        <v>160.48890677972236</v>
      </c>
      <c r="R2324" s="17">
        <v>160.48862808285241</v>
      </c>
      <c r="S2324" s="17"/>
      <c r="T2324" s="17"/>
    </row>
    <row r="2325" spans="1:20" x14ac:dyDescent="0.25">
      <c r="A2325" s="19" t="s">
        <v>168</v>
      </c>
      <c r="B2325" s="19" t="s">
        <v>16</v>
      </c>
      <c r="C2325" s="19" t="s">
        <v>85</v>
      </c>
      <c r="D2325" s="19" t="s">
        <v>85</v>
      </c>
      <c r="E2325" s="19" t="s">
        <v>9</v>
      </c>
      <c r="F2325" s="19" t="s">
        <v>162</v>
      </c>
      <c r="G2325" s="14">
        <v>1.2097012628520902</v>
      </c>
      <c r="H2325" s="14"/>
      <c r="I2325" s="14"/>
      <c r="J2325" s="14"/>
      <c r="K2325" s="14">
        <v>1.2097012628520902</v>
      </c>
      <c r="L2325" s="18">
        <v>1.2097012628520885</v>
      </c>
      <c r="M2325" s="18"/>
      <c r="N2325" s="18"/>
      <c r="O2325" s="18"/>
      <c r="P2325" s="18">
        <v>1.2097012628520885</v>
      </c>
      <c r="Q2325" s="17">
        <v>159.07737080354696</v>
      </c>
      <c r="R2325" s="17">
        <v>159.07699029552211</v>
      </c>
      <c r="S2325" s="17"/>
      <c r="T2325" s="17"/>
    </row>
    <row r="2326" spans="1:20" x14ac:dyDescent="0.25">
      <c r="A2326" s="19" t="s">
        <v>168</v>
      </c>
      <c r="B2326" s="19" t="s">
        <v>16</v>
      </c>
      <c r="C2326" s="19" t="s">
        <v>85</v>
      </c>
      <c r="D2326" s="19" t="s">
        <v>85</v>
      </c>
      <c r="E2326" s="19" t="s">
        <v>9</v>
      </c>
      <c r="F2326" s="19" t="s">
        <v>163</v>
      </c>
      <c r="G2326" s="14">
        <v>1.2092970494614534</v>
      </c>
      <c r="H2326" s="14"/>
      <c r="I2326" s="14"/>
      <c r="J2326" s="14"/>
      <c r="K2326" s="14">
        <v>1.2092970494614534</v>
      </c>
      <c r="L2326" s="18">
        <v>1.2092970494614477</v>
      </c>
      <c r="M2326" s="18"/>
      <c r="N2326" s="18"/>
      <c r="O2326" s="18"/>
      <c r="P2326" s="18">
        <v>1.2092970494614477</v>
      </c>
      <c r="Q2326" s="17">
        <v>157.66274129959936</v>
      </c>
      <c r="R2326" s="17">
        <v>157.66209974424061</v>
      </c>
      <c r="S2326" s="17"/>
      <c r="T2326" s="17"/>
    </row>
    <row r="2327" spans="1:20" x14ac:dyDescent="0.25">
      <c r="A2327" s="19" t="s">
        <v>168</v>
      </c>
      <c r="B2327" s="19" t="s">
        <v>16</v>
      </c>
      <c r="C2327" s="19" t="s">
        <v>85</v>
      </c>
      <c r="D2327" s="19" t="s">
        <v>85</v>
      </c>
      <c r="E2327" s="19" t="s">
        <v>9</v>
      </c>
      <c r="F2327" s="19" t="s">
        <v>169</v>
      </c>
      <c r="G2327" s="14">
        <v>0.4415896793775172</v>
      </c>
      <c r="H2327" s="14"/>
      <c r="I2327" s="14"/>
      <c r="J2327" s="14"/>
      <c r="K2327" s="14">
        <v>0.4415896793775172</v>
      </c>
      <c r="L2327" s="18">
        <v>0.44158967937751559</v>
      </c>
      <c r="M2327" s="18"/>
      <c r="N2327" s="18"/>
      <c r="O2327" s="18"/>
      <c r="P2327" s="18">
        <v>0.44158967937751559</v>
      </c>
      <c r="Q2327" s="17">
        <v>159.54504372414243</v>
      </c>
      <c r="R2327" s="17"/>
      <c r="S2327" s="17"/>
      <c r="T2327" s="17"/>
    </row>
    <row r="2328" spans="1:20" x14ac:dyDescent="0.25">
      <c r="A2328" s="19" t="s">
        <v>168</v>
      </c>
      <c r="B2328" s="19" t="s">
        <v>16</v>
      </c>
      <c r="C2328" s="19" t="s">
        <v>86</v>
      </c>
      <c r="D2328" s="19" t="s">
        <v>86</v>
      </c>
      <c r="E2328" s="19" t="s">
        <v>2</v>
      </c>
      <c r="F2328" s="19" t="s">
        <v>161</v>
      </c>
      <c r="G2328" s="14">
        <v>229.94614259659809</v>
      </c>
      <c r="H2328" s="14"/>
      <c r="I2328" s="14"/>
      <c r="J2328" s="14"/>
      <c r="K2328" s="14">
        <v>229.94614259659809</v>
      </c>
      <c r="L2328" s="18">
        <v>106.74748552528645</v>
      </c>
      <c r="M2328" s="18">
        <v>55.103544346527187</v>
      </c>
      <c r="N2328" s="18">
        <v>68.095112724751743</v>
      </c>
      <c r="O2328" s="18"/>
      <c r="P2328" s="18">
        <v>229.94614259656538</v>
      </c>
      <c r="Q2328" s="17">
        <v>120.0735670580294</v>
      </c>
      <c r="R2328" s="17">
        <v>120.07356702870577</v>
      </c>
      <c r="S2328" s="17"/>
      <c r="T2328" s="17"/>
    </row>
    <row r="2329" spans="1:20" x14ac:dyDescent="0.25">
      <c r="A2329" s="19" t="s">
        <v>168</v>
      </c>
      <c r="B2329" s="19" t="s">
        <v>16</v>
      </c>
      <c r="C2329" s="19" t="s">
        <v>86</v>
      </c>
      <c r="D2329" s="19" t="s">
        <v>86</v>
      </c>
      <c r="E2329" s="19" t="s">
        <v>2</v>
      </c>
      <c r="F2329" s="19" t="s">
        <v>162</v>
      </c>
      <c r="G2329" s="14">
        <v>217.39139307811706</v>
      </c>
      <c r="H2329" s="14"/>
      <c r="I2329" s="14"/>
      <c r="J2329" s="14"/>
      <c r="K2329" s="14">
        <v>217.39139307811706</v>
      </c>
      <c r="L2329" s="18">
        <v>83.18755022784913</v>
      </c>
      <c r="M2329" s="18">
        <v>125.36092541384822</v>
      </c>
      <c r="N2329" s="18">
        <v>8.8429174364184782</v>
      </c>
      <c r="O2329" s="18"/>
      <c r="P2329" s="18">
        <v>217.39139307811581</v>
      </c>
      <c r="Q2329" s="17">
        <v>108.86753917467951</v>
      </c>
      <c r="R2329" s="17">
        <v>108.86753916313425</v>
      </c>
      <c r="S2329" s="17"/>
      <c r="T2329" s="17"/>
    </row>
    <row r="2330" spans="1:20" x14ac:dyDescent="0.25">
      <c r="A2330" s="19" t="s">
        <v>168</v>
      </c>
      <c r="B2330" s="19" t="s">
        <v>16</v>
      </c>
      <c r="C2330" s="19" t="s">
        <v>86</v>
      </c>
      <c r="D2330" s="19" t="s">
        <v>86</v>
      </c>
      <c r="E2330" s="19" t="s">
        <v>2</v>
      </c>
      <c r="F2330" s="19" t="s">
        <v>163</v>
      </c>
      <c r="G2330" s="14">
        <v>202.80197537386701</v>
      </c>
      <c r="H2330" s="14"/>
      <c r="I2330" s="14"/>
      <c r="J2330" s="14"/>
      <c r="K2330" s="14">
        <v>202.80197537386701</v>
      </c>
      <c r="L2330" s="18">
        <v>89.326240177228755</v>
      </c>
      <c r="M2330" s="18">
        <v>108.90233012161423</v>
      </c>
      <c r="N2330" s="18">
        <v>4.573405075017531</v>
      </c>
      <c r="O2330" s="18"/>
      <c r="P2330" s="18">
        <v>202.8019753738605</v>
      </c>
      <c r="Q2330" s="17">
        <v>95.845421905255108</v>
      </c>
      <c r="R2330" s="17">
        <v>95.845421949746296</v>
      </c>
      <c r="S2330" s="17"/>
      <c r="T2330" s="17"/>
    </row>
    <row r="2331" spans="1:20" x14ac:dyDescent="0.25">
      <c r="A2331" s="19" t="s">
        <v>168</v>
      </c>
      <c r="B2331" s="19" t="s">
        <v>16</v>
      </c>
      <c r="C2331" s="19" t="s">
        <v>86</v>
      </c>
      <c r="D2331" s="19" t="s">
        <v>86</v>
      </c>
      <c r="E2331" s="19" t="s">
        <v>2</v>
      </c>
      <c r="F2331" s="19" t="s">
        <v>169</v>
      </c>
      <c r="G2331" s="14">
        <v>80.740833737731251</v>
      </c>
      <c r="H2331" s="14"/>
      <c r="I2331" s="14"/>
      <c r="J2331" s="14"/>
      <c r="K2331" s="14">
        <v>80.740833737731251</v>
      </c>
      <c r="L2331" s="18">
        <v>35.055522769457497</v>
      </c>
      <c r="M2331" s="18">
        <v>31.879204132616341</v>
      </c>
      <c r="N2331" s="18">
        <v>13.806106835650873</v>
      </c>
      <c r="O2331" s="18"/>
      <c r="P2331" s="18">
        <v>80.740833737724699</v>
      </c>
      <c r="Q2331" s="17">
        <v>113.05483829708417</v>
      </c>
      <c r="R2331" s="17"/>
      <c r="S2331" s="17"/>
      <c r="T2331" s="17"/>
    </row>
    <row r="2332" spans="1:20" x14ac:dyDescent="0.25">
      <c r="A2332" s="19" t="s">
        <v>168</v>
      </c>
      <c r="B2332" s="19" t="s">
        <v>16</v>
      </c>
      <c r="C2332" s="19" t="s">
        <v>86</v>
      </c>
      <c r="D2332" s="19" t="s">
        <v>86</v>
      </c>
      <c r="E2332" s="19" t="s">
        <v>3</v>
      </c>
      <c r="F2332" s="19" t="s">
        <v>161</v>
      </c>
      <c r="G2332" s="14">
        <v>255.39844190401183</v>
      </c>
      <c r="H2332" s="14">
        <v>1.5834350437998489E-7</v>
      </c>
      <c r="I2332" s="14"/>
      <c r="J2332" s="14"/>
      <c r="K2332" s="14">
        <v>255.39844206235534</v>
      </c>
      <c r="L2332" s="18">
        <v>133.05084715122595</v>
      </c>
      <c r="M2332" s="18">
        <v>122.34758039357601</v>
      </c>
      <c r="N2332" s="18">
        <v>1.4509525155788653E-5</v>
      </c>
      <c r="O2332" s="18"/>
      <c r="P2332" s="18">
        <v>255.39844205432712</v>
      </c>
      <c r="Q2332" s="17">
        <v>111.81758309944004</v>
      </c>
      <c r="R2332" s="17">
        <v>111.81758304894848</v>
      </c>
      <c r="S2332" s="17"/>
      <c r="T2332" s="17"/>
    </row>
    <row r="2333" spans="1:20" x14ac:dyDescent="0.25">
      <c r="A2333" s="19" t="s">
        <v>168</v>
      </c>
      <c r="B2333" s="19" t="s">
        <v>16</v>
      </c>
      <c r="C2333" s="19" t="s">
        <v>86</v>
      </c>
      <c r="D2333" s="19" t="s">
        <v>86</v>
      </c>
      <c r="E2333" s="19" t="s">
        <v>3</v>
      </c>
      <c r="F2333" s="19" t="s">
        <v>162</v>
      </c>
      <c r="G2333" s="14">
        <v>243.81531123160002</v>
      </c>
      <c r="H2333" s="14">
        <v>1.507655786518E-7</v>
      </c>
      <c r="I2333" s="14"/>
      <c r="J2333" s="14"/>
      <c r="K2333" s="14">
        <v>243.81531138236559</v>
      </c>
      <c r="L2333" s="18">
        <v>103.47581063739052</v>
      </c>
      <c r="M2333" s="18">
        <v>140.33949200990921</v>
      </c>
      <c r="N2333" s="18">
        <v>8.735059506167792E-6</v>
      </c>
      <c r="O2333" s="18"/>
      <c r="P2333" s="18">
        <v>243.81531138235925</v>
      </c>
      <c r="Q2333" s="17">
        <v>103.11871297684436</v>
      </c>
      <c r="R2333" s="17">
        <v>103.11871295795902</v>
      </c>
      <c r="S2333" s="17"/>
      <c r="T2333" s="17"/>
    </row>
    <row r="2334" spans="1:20" x14ac:dyDescent="0.25">
      <c r="A2334" s="19" t="s">
        <v>168</v>
      </c>
      <c r="B2334" s="19" t="s">
        <v>16</v>
      </c>
      <c r="C2334" s="19" t="s">
        <v>86</v>
      </c>
      <c r="D2334" s="19" t="s">
        <v>86</v>
      </c>
      <c r="E2334" s="19" t="s">
        <v>3</v>
      </c>
      <c r="F2334" s="19" t="s">
        <v>163</v>
      </c>
      <c r="G2334" s="14">
        <v>225.44464358494855</v>
      </c>
      <c r="H2334" s="14">
        <v>1.3818042146196182E-7</v>
      </c>
      <c r="I2334" s="14"/>
      <c r="J2334" s="14"/>
      <c r="K2334" s="14">
        <v>225.44464372312896</v>
      </c>
      <c r="L2334" s="18">
        <v>110.95048428670748</v>
      </c>
      <c r="M2334" s="18">
        <v>48.665711280709402</v>
      </c>
      <c r="N2334" s="18">
        <v>65.828448155712849</v>
      </c>
      <c r="O2334" s="18"/>
      <c r="P2334" s="18">
        <v>225.44464372312973</v>
      </c>
      <c r="Q2334" s="17">
        <v>89.322438444830794</v>
      </c>
      <c r="R2334" s="17">
        <v>89.322438507502468</v>
      </c>
      <c r="S2334" s="17"/>
      <c r="T2334" s="17"/>
    </row>
    <row r="2335" spans="1:20" x14ac:dyDescent="0.25">
      <c r="A2335" s="19" t="s">
        <v>168</v>
      </c>
      <c r="B2335" s="19" t="s">
        <v>16</v>
      </c>
      <c r="C2335" s="19" t="s">
        <v>86</v>
      </c>
      <c r="D2335" s="19" t="s">
        <v>86</v>
      </c>
      <c r="E2335" s="19" t="s">
        <v>3</v>
      </c>
      <c r="F2335" s="19" t="s">
        <v>169</v>
      </c>
      <c r="G2335" s="14">
        <v>89.973320118492978</v>
      </c>
      <c r="H2335" s="14">
        <v>5.5635916870394866E-8</v>
      </c>
      <c r="I2335" s="14"/>
      <c r="J2335" s="14"/>
      <c r="K2335" s="14">
        <v>89.973320174128887</v>
      </c>
      <c r="L2335" s="18">
        <v>43.644332330937075</v>
      </c>
      <c r="M2335" s="18">
        <v>42.247620352617496</v>
      </c>
      <c r="N2335" s="18">
        <v>4.0813674891044407</v>
      </c>
      <c r="O2335" s="18"/>
      <c r="P2335" s="18">
        <v>89.973320172659015</v>
      </c>
      <c r="Q2335" s="17">
        <v>105.7971623833164</v>
      </c>
      <c r="R2335" s="17"/>
      <c r="S2335" s="17"/>
      <c r="T2335" s="17"/>
    </row>
    <row r="2336" spans="1:20" x14ac:dyDescent="0.25">
      <c r="A2336" s="19" t="s">
        <v>168</v>
      </c>
      <c r="B2336" s="19" t="s">
        <v>16</v>
      </c>
      <c r="C2336" s="19" t="s">
        <v>86</v>
      </c>
      <c r="D2336" s="19" t="s">
        <v>86</v>
      </c>
      <c r="E2336" s="19" t="s">
        <v>4</v>
      </c>
      <c r="F2336" s="19" t="s">
        <v>161</v>
      </c>
      <c r="G2336" s="14">
        <v>291.59716115771636</v>
      </c>
      <c r="H2336" s="14">
        <v>2.1226054276132357E-7</v>
      </c>
      <c r="I2336" s="14"/>
      <c r="J2336" s="14"/>
      <c r="K2336" s="14">
        <v>291.5971613699769</v>
      </c>
      <c r="L2336" s="18">
        <v>144.46014772098283</v>
      </c>
      <c r="M2336" s="18">
        <v>110.11911038808026</v>
      </c>
      <c r="N2336" s="18">
        <v>37.01790326090606</v>
      </c>
      <c r="O2336" s="18"/>
      <c r="P2336" s="18">
        <v>291.59716136996917</v>
      </c>
      <c r="Q2336" s="17">
        <v>121.60949314091204</v>
      </c>
      <c r="R2336" s="17">
        <v>121.60949309570577</v>
      </c>
      <c r="S2336" s="17"/>
      <c r="T2336" s="17"/>
    </row>
    <row r="2337" spans="1:20" x14ac:dyDescent="0.25">
      <c r="A2337" s="19" t="s">
        <v>168</v>
      </c>
      <c r="B2337" s="19" t="s">
        <v>16</v>
      </c>
      <c r="C2337" s="19" t="s">
        <v>86</v>
      </c>
      <c r="D2337" s="19" t="s">
        <v>86</v>
      </c>
      <c r="E2337" s="19" t="s">
        <v>4</v>
      </c>
      <c r="F2337" s="19" t="s">
        <v>162</v>
      </c>
      <c r="G2337" s="14">
        <v>282.39559156414009</v>
      </c>
      <c r="H2337" s="14">
        <v>1.9998040180993629E-7</v>
      </c>
      <c r="I2337" s="14"/>
      <c r="J2337" s="14"/>
      <c r="K2337" s="14">
        <v>282.39559176412047</v>
      </c>
      <c r="L2337" s="18">
        <v>110.98428434241356</v>
      </c>
      <c r="M2337" s="18">
        <v>80.459716628966106</v>
      </c>
      <c r="N2337" s="18">
        <v>90.951590792745421</v>
      </c>
      <c r="O2337" s="18"/>
      <c r="P2337" s="18">
        <v>282.39559176412507</v>
      </c>
      <c r="Q2337" s="17">
        <v>115.02235513806647</v>
      </c>
      <c r="R2337" s="17">
        <v>115.02235510225367</v>
      </c>
      <c r="S2337" s="17"/>
      <c r="T2337" s="17"/>
    </row>
    <row r="2338" spans="1:20" x14ac:dyDescent="0.25">
      <c r="A2338" s="19" t="s">
        <v>168</v>
      </c>
      <c r="B2338" s="19" t="s">
        <v>16</v>
      </c>
      <c r="C2338" s="19" t="s">
        <v>86</v>
      </c>
      <c r="D2338" s="19" t="s">
        <v>86</v>
      </c>
      <c r="E2338" s="19" t="s">
        <v>4</v>
      </c>
      <c r="F2338" s="19" t="s">
        <v>163</v>
      </c>
      <c r="G2338" s="14">
        <v>264.54395251955083</v>
      </c>
      <c r="H2338" s="14">
        <v>1.7717148059521435E-7</v>
      </c>
      <c r="I2338" s="14"/>
      <c r="J2338" s="14"/>
      <c r="K2338" s="14">
        <v>264.54395269672233</v>
      </c>
      <c r="L2338" s="18">
        <v>117.7194743356967</v>
      </c>
      <c r="M2338" s="18">
        <v>25.586813377600912</v>
      </c>
      <c r="N2338" s="18">
        <v>121.2376649834369</v>
      </c>
      <c r="O2338" s="18"/>
      <c r="P2338" s="18">
        <v>264.54395269673455</v>
      </c>
      <c r="Q2338" s="17">
        <v>102.2428822553114</v>
      </c>
      <c r="R2338" s="17">
        <v>102.242882286396</v>
      </c>
      <c r="S2338" s="17"/>
      <c r="T2338" s="17"/>
    </row>
    <row r="2339" spans="1:20" x14ac:dyDescent="0.25">
      <c r="A2339" s="19" t="s">
        <v>168</v>
      </c>
      <c r="B2339" s="19" t="s">
        <v>16</v>
      </c>
      <c r="C2339" s="19" t="s">
        <v>86</v>
      </c>
      <c r="D2339" s="19" t="s">
        <v>86</v>
      </c>
      <c r="E2339" s="19" t="s">
        <v>4</v>
      </c>
      <c r="F2339" s="19" t="s">
        <v>169</v>
      </c>
      <c r="G2339" s="14">
        <v>103.65147653577105</v>
      </c>
      <c r="H2339" s="14">
        <v>7.3825959339417854E-8</v>
      </c>
      <c r="I2339" s="14"/>
      <c r="J2339" s="14"/>
      <c r="K2339" s="14">
        <v>103.65147660959701</v>
      </c>
      <c r="L2339" s="18">
        <v>47.052928562842681</v>
      </c>
      <c r="M2339" s="18">
        <v>31.393345625905877</v>
      </c>
      <c r="N2339" s="18">
        <v>25.205202420848345</v>
      </c>
      <c r="O2339" s="18"/>
      <c r="P2339" s="18">
        <v>103.65147660959691</v>
      </c>
      <c r="Q2339" s="17">
        <v>116.74098543388247</v>
      </c>
      <c r="R2339" s="17"/>
      <c r="S2339" s="17"/>
      <c r="T2339" s="17"/>
    </row>
    <row r="2340" spans="1:20" x14ac:dyDescent="0.25">
      <c r="A2340" s="19" t="s">
        <v>168</v>
      </c>
      <c r="B2340" s="19" t="s">
        <v>16</v>
      </c>
      <c r="C2340" s="19" t="s">
        <v>86</v>
      </c>
      <c r="D2340" s="19" t="s">
        <v>86</v>
      </c>
      <c r="E2340" s="19" t="s">
        <v>5</v>
      </c>
      <c r="F2340" s="19" t="s">
        <v>161</v>
      </c>
      <c r="G2340" s="14">
        <v>334.18224771742922</v>
      </c>
      <c r="H2340" s="14">
        <v>5.813855637871584E-7</v>
      </c>
      <c r="I2340" s="14"/>
      <c r="J2340" s="14"/>
      <c r="K2340" s="14">
        <v>334.18224829881478</v>
      </c>
      <c r="L2340" s="18">
        <v>149.7421437639062</v>
      </c>
      <c r="M2340" s="18">
        <v>63.202426728814956</v>
      </c>
      <c r="N2340" s="18">
        <v>121.23767780597204</v>
      </c>
      <c r="O2340" s="18"/>
      <c r="P2340" s="18">
        <v>334.1822482986932</v>
      </c>
      <c r="Q2340" s="17">
        <v>136.37578433707125</v>
      </c>
      <c r="R2340" s="17">
        <v>136.3757842628803</v>
      </c>
      <c r="S2340" s="17"/>
      <c r="T2340" s="17"/>
    </row>
    <row r="2341" spans="1:20" x14ac:dyDescent="0.25">
      <c r="A2341" s="19" t="s">
        <v>168</v>
      </c>
      <c r="B2341" s="19" t="s">
        <v>16</v>
      </c>
      <c r="C2341" s="19" t="s">
        <v>86</v>
      </c>
      <c r="D2341" s="19" t="s">
        <v>86</v>
      </c>
      <c r="E2341" s="19" t="s">
        <v>5</v>
      </c>
      <c r="F2341" s="19" t="s">
        <v>162</v>
      </c>
      <c r="G2341" s="14">
        <v>318.86649895091062</v>
      </c>
      <c r="H2341" s="14">
        <v>5.6598813437439916E-7</v>
      </c>
      <c r="I2341" s="14"/>
      <c r="J2341" s="14"/>
      <c r="K2341" s="14">
        <v>318.86649951689878</v>
      </c>
      <c r="L2341" s="18">
        <v>116.58325061497561</v>
      </c>
      <c r="M2341" s="18">
        <v>81.045571157076822</v>
      </c>
      <c r="N2341" s="18">
        <v>121.23767774482339</v>
      </c>
      <c r="O2341" s="18"/>
      <c r="P2341" s="18">
        <v>318.86649951687582</v>
      </c>
      <c r="Q2341" s="17">
        <v>125.78649313794548</v>
      </c>
      <c r="R2341" s="17">
        <v>125.78649308951164</v>
      </c>
      <c r="S2341" s="17"/>
      <c r="T2341" s="17"/>
    </row>
    <row r="2342" spans="1:20" x14ac:dyDescent="0.25">
      <c r="A2342" s="19" t="s">
        <v>168</v>
      </c>
      <c r="B2342" s="19" t="s">
        <v>16</v>
      </c>
      <c r="C2342" s="19" t="s">
        <v>86</v>
      </c>
      <c r="D2342" s="19" t="s">
        <v>86</v>
      </c>
      <c r="E2342" s="19" t="s">
        <v>5</v>
      </c>
      <c r="F2342" s="19" t="s">
        <v>163</v>
      </c>
      <c r="G2342" s="14">
        <v>285.96542603947682</v>
      </c>
      <c r="H2342" s="14">
        <v>4.1267204119142621E-7</v>
      </c>
      <c r="I2342" s="14"/>
      <c r="J2342" s="14"/>
      <c r="K2342" s="14">
        <v>285.96542645214885</v>
      </c>
      <c r="L2342" s="18">
        <v>127.70050815581122</v>
      </c>
      <c r="M2342" s="18">
        <v>37.027240559521843</v>
      </c>
      <c r="N2342" s="18">
        <v>121.23767773709568</v>
      </c>
      <c r="O2342" s="18"/>
      <c r="P2342" s="18">
        <v>285.96542645242874</v>
      </c>
      <c r="Q2342" s="17">
        <v>103.03873237051153</v>
      </c>
      <c r="R2342" s="17">
        <v>103.03873250101614</v>
      </c>
      <c r="S2342" s="17"/>
      <c r="T2342" s="17"/>
    </row>
    <row r="2343" spans="1:20" x14ac:dyDescent="0.25">
      <c r="A2343" s="19" t="s">
        <v>168</v>
      </c>
      <c r="B2343" s="19" t="s">
        <v>16</v>
      </c>
      <c r="C2343" s="19" t="s">
        <v>86</v>
      </c>
      <c r="D2343" s="19" t="s">
        <v>86</v>
      </c>
      <c r="E2343" s="19" t="s">
        <v>5</v>
      </c>
      <c r="F2343" s="19" t="s">
        <v>169</v>
      </c>
      <c r="G2343" s="14">
        <v>117.14918762084639</v>
      </c>
      <c r="H2343" s="14">
        <v>1.9989780085184629E-7</v>
      </c>
      <c r="I2343" s="14"/>
      <c r="J2343" s="14"/>
      <c r="K2343" s="14">
        <v>117.14918782074419</v>
      </c>
      <c r="L2343" s="18">
        <v>49.310233888252199</v>
      </c>
      <c r="M2343" s="18">
        <v>23.587201544912713</v>
      </c>
      <c r="N2343" s="18">
        <v>44.251752387571621</v>
      </c>
      <c r="O2343" s="18"/>
      <c r="P2343" s="18">
        <v>117.14918782073653</v>
      </c>
      <c r="Q2343" s="17">
        <v>128.01873810516591</v>
      </c>
      <c r="R2343" s="17"/>
      <c r="S2343" s="17"/>
      <c r="T2343" s="17"/>
    </row>
    <row r="2344" spans="1:20" x14ac:dyDescent="0.25">
      <c r="A2344" s="19" t="s">
        <v>168</v>
      </c>
      <c r="B2344" s="19" t="s">
        <v>16</v>
      </c>
      <c r="C2344" s="19" t="s">
        <v>86</v>
      </c>
      <c r="D2344" s="19" t="s">
        <v>86</v>
      </c>
      <c r="E2344" s="19" t="s">
        <v>6</v>
      </c>
      <c r="F2344" s="19" t="s">
        <v>161</v>
      </c>
      <c r="G2344" s="14">
        <v>345.14250416205942</v>
      </c>
      <c r="H2344" s="14">
        <v>1.1675368014411153E-6</v>
      </c>
      <c r="I2344" s="14"/>
      <c r="J2344" s="14"/>
      <c r="K2344" s="14">
        <v>345.14250532959625</v>
      </c>
      <c r="L2344" s="18">
        <v>161.90952658299491</v>
      </c>
      <c r="M2344" s="18">
        <v>61.995300896949971</v>
      </c>
      <c r="N2344" s="18">
        <v>121.23767784955785</v>
      </c>
      <c r="O2344" s="18"/>
      <c r="P2344" s="18">
        <v>345.14250532950274</v>
      </c>
      <c r="Q2344" s="17">
        <v>140.7954803140434</v>
      </c>
      <c r="R2344" s="17">
        <v>140.7954802439761</v>
      </c>
      <c r="S2344" s="17"/>
      <c r="T2344" s="17"/>
    </row>
    <row r="2345" spans="1:20" x14ac:dyDescent="0.25">
      <c r="A2345" s="19" t="s">
        <v>168</v>
      </c>
      <c r="B2345" s="19" t="s">
        <v>16</v>
      </c>
      <c r="C2345" s="19" t="s">
        <v>86</v>
      </c>
      <c r="D2345" s="19" t="s">
        <v>86</v>
      </c>
      <c r="E2345" s="19" t="s">
        <v>6</v>
      </c>
      <c r="F2345" s="19" t="s">
        <v>162</v>
      </c>
      <c r="G2345" s="14">
        <v>330.855767229592</v>
      </c>
      <c r="H2345" s="14">
        <v>1.1508508412635553E-6</v>
      </c>
      <c r="I2345" s="14"/>
      <c r="J2345" s="14"/>
      <c r="K2345" s="14">
        <v>330.85576838044284</v>
      </c>
      <c r="L2345" s="18">
        <v>126.556561354501</v>
      </c>
      <c r="M2345" s="18">
        <v>83.061529191422593</v>
      </c>
      <c r="N2345" s="18">
        <v>121.23767783412919</v>
      </c>
      <c r="O2345" s="18"/>
      <c r="P2345" s="18">
        <v>330.85576838005278</v>
      </c>
      <c r="Q2345" s="17">
        <v>130.72165999078607</v>
      </c>
      <c r="R2345" s="17">
        <v>130.72165996420614</v>
      </c>
      <c r="S2345" s="17"/>
      <c r="T2345" s="17"/>
    </row>
    <row r="2346" spans="1:20" x14ac:dyDescent="0.25">
      <c r="A2346" s="19" t="s">
        <v>168</v>
      </c>
      <c r="B2346" s="19" t="s">
        <v>16</v>
      </c>
      <c r="C2346" s="19" t="s">
        <v>86</v>
      </c>
      <c r="D2346" s="19" t="s">
        <v>86</v>
      </c>
      <c r="E2346" s="19" t="s">
        <v>6</v>
      </c>
      <c r="F2346" s="19" t="s">
        <v>163</v>
      </c>
      <c r="G2346" s="14">
        <v>294.60635389244436</v>
      </c>
      <c r="H2346" s="14">
        <v>8.8266389228333827E-7</v>
      </c>
      <c r="I2346" s="14"/>
      <c r="J2346" s="14"/>
      <c r="K2346" s="14">
        <v>294.60635477510823</v>
      </c>
      <c r="L2346" s="18">
        <v>137.84564887362654</v>
      </c>
      <c r="M2346" s="18">
        <v>35.523028124396035</v>
      </c>
      <c r="N2346" s="18">
        <v>121.23767777709217</v>
      </c>
      <c r="O2346" s="18"/>
      <c r="P2346" s="18">
        <v>294.60635477511477</v>
      </c>
      <c r="Q2346" s="17">
        <v>105.16158448947829</v>
      </c>
      <c r="R2346" s="17">
        <v>105.16158475457624</v>
      </c>
      <c r="S2346" s="17"/>
      <c r="T2346" s="17"/>
    </row>
    <row r="2347" spans="1:20" x14ac:dyDescent="0.25">
      <c r="A2347" s="19" t="s">
        <v>168</v>
      </c>
      <c r="B2347" s="19" t="s">
        <v>16</v>
      </c>
      <c r="C2347" s="19" t="s">
        <v>86</v>
      </c>
      <c r="D2347" s="19" t="s">
        <v>86</v>
      </c>
      <c r="E2347" s="19" t="s">
        <v>6</v>
      </c>
      <c r="F2347" s="19" t="s">
        <v>169</v>
      </c>
      <c r="G2347" s="14">
        <v>121.12936427053945</v>
      </c>
      <c r="H2347" s="14">
        <v>4.0648649693691773E-7</v>
      </c>
      <c r="I2347" s="14"/>
      <c r="J2347" s="14"/>
      <c r="K2347" s="14">
        <v>121.12936467702596</v>
      </c>
      <c r="L2347" s="18">
        <v>53.362660957393032</v>
      </c>
      <c r="M2347" s="18">
        <v>23.514951310825111</v>
      </c>
      <c r="N2347" s="18">
        <v>44.251752408744302</v>
      </c>
      <c r="O2347" s="18"/>
      <c r="P2347" s="18">
        <v>121.12936467696245</v>
      </c>
      <c r="Q2347" s="17">
        <v>132.22147812857023</v>
      </c>
      <c r="R2347" s="17"/>
      <c r="S2347" s="17"/>
      <c r="T2347" s="17"/>
    </row>
    <row r="2348" spans="1:20" x14ac:dyDescent="0.25">
      <c r="A2348" s="19" t="s">
        <v>168</v>
      </c>
      <c r="B2348" s="19" t="s">
        <v>16</v>
      </c>
      <c r="C2348" s="19" t="s">
        <v>86</v>
      </c>
      <c r="D2348" s="19" t="s">
        <v>86</v>
      </c>
      <c r="E2348" s="19" t="s">
        <v>7</v>
      </c>
      <c r="F2348" s="19" t="s">
        <v>161</v>
      </c>
      <c r="G2348" s="14">
        <v>361.68023668574148</v>
      </c>
      <c r="H2348" s="14">
        <v>1.2345191172738352E-6</v>
      </c>
      <c r="I2348" s="14"/>
      <c r="J2348" s="14"/>
      <c r="K2348" s="14">
        <v>361.68023792026059</v>
      </c>
      <c r="L2348" s="18">
        <v>178.46853310421557</v>
      </c>
      <c r="M2348" s="18">
        <v>61.974026947877832</v>
      </c>
      <c r="N2348" s="18">
        <v>121.23767786764772</v>
      </c>
      <c r="O2348" s="18"/>
      <c r="P2348" s="18">
        <v>361.6802379197411</v>
      </c>
      <c r="Q2348" s="17">
        <v>149.37360499954013</v>
      </c>
      <c r="R2348" s="17">
        <v>149.37360491969861</v>
      </c>
      <c r="S2348" s="17"/>
      <c r="T2348" s="17"/>
    </row>
    <row r="2349" spans="1:20" x14ac:dyDescent="0.25">
      <c r="A2349" s="19" t="s">
        <v>168</v>
      </c>
      <c r="B2349" s="19" t="s">
        <v>16</v>
      </c>
      <c r="C2349" s="19" t="s">
        <v>86</v>
      </c>
      <c r="D2349" s="19" t="s">
        <v>86</v>
      </c>
      <c r="E2349" s="19" t="s">
        <v>7</v>
      </c>
      <c r="F2349" s="19" t="s">
        <v>162</v>
      </c>
      <c r="G2349" s="14">
        <v>344.58439808277501</v>
      </c>
      <c r="H2349" s="14">
        <v>1.2114298246671536E-6</v>
      </c>
      <c r="I2349" s="14"/>
      <c r="J2349" s="14"/>
      <c r="K2349" s="14">
        <v>344.58439929420484</v>
      </c>
      <c r="L2349" s="18">
        <v>140.81372701888986</v>
      </c>
      <c r="M2349" s="18">
        <v>82.532994426685221</v>
      </c>
      <c r="N2349" s="18">
        <v>121.2376778484539</v>
      </c>
      <c r="O2349" s="18"/>
      <c r="P2349" s="18">
        <v>344.58439929402903</v>
      </c>
      <c r="Q2349" s="17">
        <v>137.07772812182253</v>
      </c>
      <c r="R2349" s="17">
        <v>137.07772811779091</v>
      </c>
      <c r="S2349" s="17"/>
      <c r="T2349" s="17"/>
    </row>
    <row r="2350" spans="1:20" x14ac:dyDescent="0.25">
      <c r="A2350" s="19" t="s">
        <v>168</v>
      </c>
      <c r="B2350" s="19" t="s">
        <v>16</v>
      </c>
      <c r="C2350" s="19" t="s">
        <v>86</v>
      </c>
      <c r="D2350" s="19" t="s">
        <v>86</v>
      </c>
      <c r="E2350" s="19" t="s">
        <v>7</v>
      </c>
      <c r="F2350" s="19" t="s">
        <v>163</v>
      </c>
      <c r="G2350" s="14">
        <v>304.93840184054051</v>
      </c>
      <c r="H2350" s="14">
        <v>8.9929671735623036E-7</v>
      </c>
      <c r="I2350" s="14"/>
      <c r="J2350" s="14"/>
      <c r="K2350" s="14">
        <v>304.93840273983722</v>
      </c>
      <c r="L2350" s="18">
        <v>152.59548378927326</v>
      </c>
      <c r="M2350" s="18">
        <v>31.105241155456799</v>
      </c>
      <c r="N2350" s="18">
        <v>121.23767779497136</v>
      </c>
      <c r="O2350" s="18"/>
      <c r="P2350" s="18">
        <v>304.93840273970142</v>
      </c>
      <c r="Q2350" s="17">
        <v>108.56305282907459</v>
      </c>
      <c r="R2350" s="17">
        <v>108.5630532847195</v>
      </c>
      <c r="S2350" s="17"/>
      <c r="T2350" s="17"/>
    </row>
    <row r="2351" spans="1:20" x14ac:dyDescent="0.25">
      <c r="A2351" s="19" t="s">
        <v>168</v>
      </c>
      <c r="B2351" s="19" t="s">
        <v>16</v>
      </c>
      <c r="C2351" s="19" t="s">
        <v>86</v>
      </c>
      <c r="D2351" s="19" t="s">
        <v>86</v>
      </c>
      <c r="E2351" s="19" t="s">
        <v>7</v>
      </c>
      <c r="F2351" s="19" t="s">
        <v>169</v>
      </c>
      <c r="G2351" s="14">
        <v>126.4437919975372</v>
      </c>
      <c r="H2351" s="14">
        <v>4.2704497389725653E-7</v>
      </c>
      <c r="I2351" s="14"/>
      <c r="J2351" s="14"/>
      <c r="K2351" s="14">
        <v>126.44379242458218</v>
      </c>
      <c r="L2351" s="18">
        <v>59.018308795273171</v>
      </c>
      <c r="M2351" s="18">
        <v>23.173731214302194</v>
      </c>
      <c r="N2351" s="18">
        <v>44.251752414882226</v>
      </c>
      <c r="O2351" s="18"/>
      <c r="P2351" s="18">
        <v>126.4437924244576</v>
      </c>
      <c r="Q2351" s="17">
        <v>139.31101982604778</v>
      </c>
      <c r="R2351" s="17"/>
      <c r="S2351" s="17"/>
      <c r="T2351" s="17"/>
    </row>
    <row r="2352" spans="1:20" x14ac:dyDescent="0.25">
      <c r="A2352" s="19" t="s">
        <v>168</v>
      </c>
      <c r="B2352" s="19" t="s">
        <v>16</v>
      </c>
      <c r="C2352" s="19" t="s">
        <v>86</v>
      </c>
      <c r="D2352" s="19" t="s">
        <v>86</v>
      </c>
      <c r="E2352" s="19" t="s">
        <v>8</v>
      </c>
      <c r="F2352" s="19" t="s">
        <v>161</v>
      </c>
      <c r="G2352" s="14">
        <v>372.95057299751346</v>
      </c>
      <c r="H2352" s="14">
        <v>1.2810463645421201E-6</v>
      </c>
      <c r="I2352" s="14"/>
      <c r="J2352" s="14"/>
      <c r="K2352" s="14">
        <v>372.95057427855983</v>
      </c>
      <c r="L2352" s="18">
        <v>196.89244693412826</v>
      </c>
      <c r="M2352" s="18">
        <v>54.8204494469812</v>
      </c>
      <c r="N2352" s="18">
        <v>121.237677897468</v>
      </c>
      <c r="O2352" s="18"/>
      <c r="P2352" s="18">
        <v>372.95057427857745</v>
      </c>
      <c r="Q2352" s="17">
        <v>154.28072343515481</v>
      </c>
      <c r="R2352" s="17">
        <v>154.28072336835243</v>
      </c>
      <c r="S2352" s="17"/>
      <c r="T2352" s="17"/>
    </row>
    <row r="2353" spans="1:20" x14ac:dyDescent="0.25">
      <c r="A2353" s="19" t="s">
        <v>168</v>
      </c>
      <c r="B2353" s="19" t="s">
        <v>16</v>
      </c>
      <c r="C2353" s="19" t="s">
        <v>86</v>
      </c>
      <c r="D2353" s="19" t="s">
        <v>86</v>
      </c>
      <c r="E2353" s="19" t="s">
        <v>8</v>
      </c>
      <c r="F2353" s="19" t="s">
        <v>162</v>
      </c>
      <c r="G2353" s="14">
        <v>352.34029987380052</v>
      </c>
      <c r="H2353" s="14">
        <v>1.2533534167888796E-6</v>
      </c>
      <c r="I2353" s="14"/>
      <c r="J2353" s="14"/>
      <c r="K2353" s="14">
        <v>352.34030112715391</v>
      </c>
      <c r="L2353" s="18">
        <v>157.01496165670412</v>
      </c>
      <c r="M2353" s="18">
        <v>74.087661590172388</v>
      </c>
      <c r="N2353" s="18">
        <v>121.23767788032326</v>
      </c>
      <c r="O2353" s="18"/>
      <c r="P2353" s="18">
        <v>352.34030112719978</v>
      </c>
      <c r="Q2353" s="17">
        <v>139.16958810492059</v>
      </c>
      <c r="R2353" s="17">
        <v>139.16958818257075</v>
      </c>
      <c r="S2353" s="17"/>
      <c r="T2353" s="17"/>
    </row>
    <row r="2354" spans="1:20" x14ac:dyDescent="0.25">
      <c r="A2354" s="19" t="s">
        <v>168</v>
      </c>
      <c r="B2354" s="19" t="s">
        <v>16</v>
      </c>
      <c r="C2354" s="19" t="s">
        <v>86</v>
      </c>
      <c r="D2354" s="19" t="s">
        <v>86</v>
      </c>
      <c r="E2354" s="19" t="s">
        <v>8</v>
      </c>
      <c r="F2354" s="19" t="s">
        <v>163</v>
      </c>
      <c r="G2354" s="14">
        <v>310.81756329873906</v>
      </c>
      <c r="H2354" s="14">
        <v>9.9180590913496763E-7</v>
      </c>
      <c r="I2354" s="14"/>
      <c r="J2354" s="14"/>
      <c r="K2354" s="14">
        <v>310.81756429054496</v>
      </c>
      <c r="L2354" s="18">
        <v>168.72712475502757</v>
      </c>
      <c r="M2354" s="18">
        <v>20.852761715971823</v>
      </c>
      <c r="N2354" s="18">
        <v>121.23767781954575</v>
      </c>
      <c r="O2354" s="18"/>
      <c r="P2354" s="18">
        <v>310.81756429054514</v>
      </c>
      <c r="Q2354" s="17">
        <v>108.72575621256976</v>
      </c>
      <c r="R2354" s="17">
        <v>108.7257570110076</v>
      </c>
      <c r="S2354" s="17"/>
      <c r="T2354" s="17"/>
    </row>
    <row r="2355" spans="1:20" x14ac:dyDescent="0.25">
      <c r="A2355" s="19" t="s">
        <v>168</v>
      </c>
      <c r="B2355" s="19" t="s">
        <v>16</v>
      </c>
      <c r="C2355" s="19" t="s">
        <v>86</v>
      </c>
      <c r="D2355" s="19" t="s">
        <v>86</v>
      </c>
      <c r="E2355" s="19" t="s">
        <v>8</v>
      </c>
      <c r="F2355" s="19" t="s">
        <v>169</v>
      </c>
      <c r="G2355" s="14">
        <v>129.80147976792284</v>
      </c>
      <c r="H2355" s="14">
        <v>4.4632586109224149E-7</v>
      </c>
      <c r="I2355" s="14"/>
      <c r="J2355" s="14"/>
      <c r="K2355" s="14">
        <v>129.8014802142487</v>
      </c>
      <c r="L2355" s="18">
        <v>65.334194922561679</v>
      </c>
      <c r="M2355" s="18">
        <v>20.215532866008498</v>
      </c>
      <c r="N2355" s="18">
        <v>44.251752425687272</v>
      </c>
      <c r="O2355" s="18"/>
      <c r="P2355" s="18">
        <v>129.80148021425745</v>
      </c>
      <c r="Q2355" s="17">
        <v>142.62870634700727</v>
      </c>
      <c r="R2355" s="17"/>
      <c r="S2355" s="17"/>
      <c r="T2355" s="17"/>
    </row>
    <row r="2356" spans="1:20" x14ac:dyDescent="0.25">
      <c r="A2356" s="19" t="s">
        <v>168</v>
      </c>
      <c r="B2356" s="19" t="s">
        <v>16</v>
      </c>
      <c r="C2356" s="19" t="s">
        <v>86</v>
      </c>
      <c r="D2356" s="19" t="s">
        <v>86</v>
      </c>
      <c r="E2356" s="19" t="s">
        <v>9</v>
      </c>
      <c r="F2356" s="19" t="s">
        <v>161</v>
      </c>
      <c r="G2356" s="14">
        <v>391.87191008525519</v>
      </c>
      <c r="H2356" s="14">
        <v>1.3181464249127902E-6</v>
      </c>
      <c r="I2356" s="14"/>
      <c r="J2356" s="14"/>
      <c r="K2356" s="14">
        <v>391.87191140340161</v>
      </c>
      <c r="L2356" s="18">
        <v>213.63351507966115</v>
      </c>
      <c r="M2356" s="18">
        <v>57.000718403712902</v>
      </c>
      <c r="N2356" s="18">
        <v>121.23767792000828</v>
      </c>
      <c r="O2356" s="18"/>
      <c r="P2356" s="18">
        <v>391.87191140338234</v>
      </c>
      <c r="Q2356" s="17">
        <v>164.80742442219378</v>
      </c>
      <c r="R2356" s="17">
        <v>164.80742433448134</v>
      </c>
      <c r="S2356" s="17"/>
      <c r="T2356" s="17"/>
    </row>
    <row r="2357" spans="1:20" x14ac:dyDescent="0.25">
      <c r="A2357" s="19" t="s">
        <v>168</v>
      </c>
      <c r="B2357" s="19" t="s">
        <v>16</v>
      </c>
      <c r="C2357" s="19" t="s">
        <v>86</v>
      </c>
      <c r="D2357" s="19" t="s">
        <v>86</v>
      </c>
      <c r="E2357" s="19" t="s">
        <v>9</v>
      </c>
      <c r="F2357" s="19" t="s">
        <v>162</v>
      </c>
      <c r="G2357" s="14">
        <v>368.16037819034494</v>
      </c>
      <c r="H2357" s="14">
        <v>1.2926842516277807E-6</v>
      </c>
      <c r="I2357" s="14"/>
      <c r="J2357" s="14"/>
      <c r="K2357" s="14">
        <v>368.1603794830292</v>
      </c>
      <c r="L2357" s="18">
        <v>171.30192222621665</v>
      </c>
      <c r="M2357" s="18">
        <v>75.620779348501912</v>
      </c>
      <c r="N2357" s="18">
        <v>121.23767790830048</v>
      </c>
      <c r="O2357" s="18"/>
      <c r="P2357" s="18">
        <v>368.16037948301903</v>
      </c>
      <c r="Q2357" s="17">
        <v>147.11026229743032</v>
      </c>
      <c r="R2357" s="17">
        <v>147.11026243630411</v>
      </c>
      <c r="S2357" s="17"/>
      <c r="T2357" s="17"/>
    </row>
    <row r="2358" spans="1:20" x14ac:dyDescent="0.25">
      <c r="A2358" s="19" t="s">
        <v>168</v>
      </c>
      <c r="B2358" s="19" t="s">
        <v>16</v>
      </c>
      <c r="C2358" s="19" t="s">
        <v>86</v>
      </c>
      <c r="D2358" s="19" t="s">
        <v>86</v>
      </c>
      <c r="E2358" s="19" t="s">
        <v>9</v>
      </c>
      <c r="F2358" s="19" t="s">
        <v>163</v>
      </c>
      <c r="G2358" s="14">
        <v>321.19402117043757</v>
      </c>
      <c r="H2358" s="14">
        <v>1.1351433045039373E-6</v>
      </c>
      <c r="I2358" s="14"/>
      <c r="J2358" s="14"/>
      <c r="K2358" s="14">
        <v>321.19402230558086</v>
      </c>
      <c r="L2358" s="18">
        <v>183.81952572808515</v>
      </c>
      <c r="M2358" s="18">
        <v>16.136818717408392</v>
      </c>
      <c r="N2358" s="18">
        <v>121.23767786009118</v>
      </c>
      <c r="O2358" s="18"/>
      <c r="P2358" s="18">
        <v>321.19402230558472</v>
      </c>
      <c r="Q2358" s="17">
        <v>112.0568024153431</v>
      </c>
      <c r="R2358" s="17">
        <v>112.05680360674199</v>
      </c>
      <c r="S2358" s="17"/>
      <c r="T2358" s="17"/>
    </row>
    <row r="2359" spans="1:20" x14ac:dyDescent="0.25">
      <c r="A2359" s="19" t="s">
        <v>168</v>
      </c>
      <c r="B2359" s="19" t="s">
        <v>16</v>
      </c>
      <c r="C2359" s="19" t="s">
        <v>86</v>
      </c>
      <c r="D2359" s="19" t="s">
        <v>86</v>
      </c>
      <c r="E2359" s="19" t="s">
        <v>9</v>
      </c>
      <c r="F2359" s="19" t="s">
        <v>169</v>
      </c>
      <c r="G2359" s="14">
        <v>135.80583424101022</v>
      </c>
      <c r="H2359" s="14">
        <v>4.667217908336184E-7</v>
      </c>
      <c r="I2359" s="14"/>
      <c r="J2359" s="14"/>
      <c r="K2359" s="14">
        <v>135.805834707732</v>
      </c>
      <c r="L2359" s="18">
        <v>71.047974521865271</v>
      </c>
      <c r="M2359" s="18">
        <v>20.506107750179012</v>
      </c>
      <c r="N2359" s="18">
        <v>44.25175243568323</v>
      </c>
      <c r="O2359" s="18"/>
      <c r="P2359" s="18">
        <v>135.80583470772751</v>
      </c>
      <c r="Q2359" s="17">
        <v>151.22539339213941</v>
      </c>
      <c r="R2359" s="17"/>
      <c r="S2359" s="17"/>
      <c r="T2359" s="17"/>
    </row>
    <row r="2360" spans="1:20" x14ac:dyDescent="0.25">
      <c r="A2360" s="19" t="s">
        <v>168</v>
      </c>
      <c r="B2360" s="19" t="s">
        <v>16</v>
      </c>
      <c r="C2360" s="19" t="s">
        <v>87</v>
      </c>
      <c r="D2360" s="19" t="s">
        <v>87</v>
      </c>
      <c r="E2360" s="19" t="s">
        <v>2</v>
      </c>
      <c r="F2360" s="19" t="s">
        <v>161</v>
      </c>
      <c r="G2360" s="14">
        <v>146.2233127980476</v>
      </c>
      <c r="H2360" s="14"/>
      <c r="I2360" s="14">
        <v>7.922967734472324E-8</v>
      </c>
      <c r="J2360" s="14"/>
      <c r="K2360" s="14">
        <v>146.22331287727727</v>
      </c>
      <c r="L2360" s="18">
        <v>146.22331071506861</v>
      </c>
      <c r="M2360" s="18"/>
      <c r="N2360" s="18">
        <v>2.162259089760128E-6</v>
      </c>
      <c r="O2360" s="18"/>
      <c r="P2360" s="18">
        <v>146.22331287732769</v>
      </c>
      <c r="Q2360" s="17">
        <v>136.11723787267772</v>
      </c>
      <c r="R2360" s="17">
        <v>136.11723764490242</v>
      </c>
      <c r="S2360" s="17"/>
      <c r="T2360" s="17"/>
    </row>
    <row r="2361" spans="1:20" x14ac:dyDescent="0.25">
      <c r="A2361" s="19" t="s">
        <v>168</v>
      </c>
      <c r="B2361" s="19" t="s">
        <v>16</v>
      </c>
      <c r="C2361" s="19" t="s">
        <v>87</v>
      </c>
      <c r="D2361" s="19" t="s">
        <v>87</v>
      </c>
      <c r="E2361" s="19" t="s">
        <v>2</v>
      </c>
      <c r="F2361" s="19" t="s">
        <v>162</v>
      </c>
      <c r="G2361" s="14">
        <v>142.35782038669353</v>
      </c>
      <c r="H2361" s="14"/>
      <c r="I2361" s="14">
        <v>5.5054798588681242E-8</v>
      </c>
      <c r="J2361" s="14"/>
      <c r="K2361" s="14">
        <v>142.35782044174834</v>
      </c>
      <c r="L2361" s="18">
        <v>116.28868021361134</v>
      </c>
      <c r="M2361" s="18"/>
      <c r="N2361" s="18">
        <v>26.069140218263136</v>
      </c>
      <c r="O2361" s="18"/>
      <c r="P2361" s="18">
        <v>142.35782043187447</v>
      </c>
      <c r="Q2361" s="17">
        <v>118.15518290713416</v>
      </c>
      <c r="R2361" s="17">
        <v>118.15518270465452</v>
      </c>
      <c r="S2361" s="17"/>
      <c r="T2361" s="17"/>
    </row>
    <row r="2362" spans="1:20" x14ac:dyDescent="0.25">
      <c r="A2362" s="19" t="s">
        <v>168</v>
      </c>
      <c r="B2362" s="19" t="s">
        <v>16</v>
      </c>
      <c r="C2362" s="19" t="s">
        <v>87</v>
      </c>
      <c r="D2362" s="19" t="s">
        <v>87</v>
      </c>
      <c r="E2362" s="19" t="s">
        <v>2</v>
      </c>
      <c r="F2362" s="19" t="s">
        <v>163</v>
      </c>
      <c r="G2362" s="14">
        <v>133.14170564790851</v>
      </c>
      <c r="H2362" s="14"/>
      <c r="I2362" s="14">
        <v>6.3855775238168569E-8</v>
      </c>
      <c r="J2362" s="14"/>
      <c r="K2362" s="14">
        <v>133.14170571176427</v>
      </c>
      <c r="L2362" s="18">
        <v>125.61894645091643</v>
      </c>
      <c r="M2362" s="18"/>
      <c r="N2362" s="18">
        <v>7.5227592509357715</v>
      </c>
      <c r="O2362" s="18"/>
      <c r="P2362" s="18">
        <v>133.1417057018522</v>
      </c>
      <c r="Q2362" s="17">
        <v>104.99209028740034</v>
      </c>
      <c r="R2362" s="17">
        <v>104.99209013209067</v>
      </c>
      <c r="S2362" s="17"/>
      <c r="T2362" s="17"/>
    </row>
    <row r="2363" spans="1:20" x14ac:dyDescent="0.25">
      <c r="A2363" s="19" t="s">
        <v>168</v>
      </c>
      <c r="B2363" s="19" t="s">
        <v>16</v>
      </c>
      <c r="C2363" s="19" t="s">
        <v>87</v>
      </c>
      <c r="D2363" s="19" t="s">
        <v>87</v>
      </c>
      <c r="E2363" s="19" t="s">
        <v>2</v>
      </c>
      <c r="F2363" s="19" t="s">
        <v>169</v>
      </c>
      <c r="G2363" s="14">
        <v>52.096590438616261</v>
      </c>
      <c r="H2363" s="14"/>
      <c r="I2363" s="14">
        <v>2.5064664849492551E-8</v>
      </c>
      <c r="J2363" s="14"/>
      <c r="K2363" s="14">
        <v>52.096590463680926</v>
      </c>
      <c r="L2363" s="18">
        <v>48.501882166447729</v>
      </c>
      <c r="M2363" s="18"/>
      <c r="N2363" s="18">
        <v>3.5947082954430076</v>
      </c>
      <c r="O2363" s="18"/>
      <c r="P2363" s="18">
        <v>52.096590461890742</v>
      </c>
      <c r="Q2363" s="17">
        <v>125.95127463077547</v>
      </c>
      <c r="R2363" s="17"/>
      <c r="S2363" s="17"/>
      <c r="T2363" s="17"/>
    </row>
    <row r="2364" spans="1:20" x14ac:dyDescent="0.25">
      <c r="A2364" s="19" t="s">
        <v>168</v>
      </c>
      <c r="B2364" s="19" t="s">
        <v>16</v>
      </c>
      <c r="C2364" s="19" t="s">
        <v>87</v>
      </c>
      <c r="D2364" s="19" t="s">
        <v>87</v>
      </c>
      <c r="E2364" s="19" t="s">
        <v>3</v>
      </c>
      <c r="F2364" s="19" t="s">
        <v>161</v>
      </c>
      <c r="G2364" s="14">
        <v>163.96521894271871</v>
      </c>
      <c r="H2364" s="14">
        <v>3.5535366834712811E-8</v>
      </c>
      <c r="I2364" s="14">
        <v>3.5218892306553147</v>
      </c>
      <c r="J2364" s="14"/>
      <c r="K2364" s="14">
        <v>167.4871082089094</v>
      </c>
      <c r="L2364" s="18">
        <v>167.48710738567797</v>
      </c>
      <c r="M2364" s="18"/>
      <c r="N2364" s="18">
        <v>8.2816381207208122E-7</v>
      </c>
      <c r="O2364" s="18"/>
      <c r="P2364" s="18">
        <v>167.48710821384179</v>
      </c>
      <c r="Q2364" s="17">
        <v>147.21472409087727</v>
      </c>
      <c r="R2364" s="17">
        <v>147.21472376164792</v>
      </c>
      <c r="S2364" s="17"/>
      <c r="T2364" s="17"/>
    </row>
    <row r="2365" spans="1:20" x14ac:dyDescent="0.25">
      <c r="A2365" s="19" t="s">
        <v>168</v>
      </c>
      <c r="B2365" s="19" t="s">
        <v>16</v>
      </c>
      <c r="C2365" s="19" t="s">
        <v>87</v>
      </c>
      <c r="D2365" s="19" t="s">
        <v>87</v>
      </c>
      <c r="E2365" s="19" t="s">
        <v>3</v>
      </c>
      <c r="F2365" s="19" t="s">
        <v>162</v>
      </c>
      <c r="G2365" s="14">
        <v>152.15579567327791</v>
      </c>
      <c r="H2365" s="14">
        <v>1.1943748426693358E-8</v>
      </c>
      <c r="I2365" s="14">
        <v>2.4100078334467669E-7</v>
      </c>
      <c r="J2365" s="14"/>
      <c r="K2365" s="14">
        <v>152.15579592622242</v>
      </c>
      <c r="L2365" s="18">
        <v>152.15578224180754</v>
      </c>
      <c r="M2365" s="18"/>
      <c r="N2365" s="18">
        <v>1.3705395704954404E-5</v>
      </c>
      <c r="O2365" s="18"/>
      <c r="P2365" s="18">
        <v>152.15579594720325</v>
      </c>
      <c r="Q2365" s="17">
        <v>104.1178009870527</v>
      </c>
      <c r="R2365" s="17">
        <v>104.11780094090118</v>
      </c>
      <c r="S2365" s="17"/>
      <c r="T2365" s="17"/>
    </row>
    <row r="2366" spans="1:20" x14ac:dyDescent="0.25">
      <c r="A2366" s="19" t="s">
        <v>168</v>
      </c>
      <c r="B2366" s="19" t="s">
        <v>16</v>
      </c>
      <c r="C2366" s="19" t="s">
        <v>87</v>
      </c>
      <c r="D2366" s="19" t="s">
        <v>87</v>
      </c>
      <c r="E2366" s="19" t="s">
        <v>3</v>
      </c>
      <c r="F2366" s="19" t="s">
        <v>163</v>
      </c>
      <c r="G2366" s="14">
        <v>152.15579077979726</v>
      </c>
      <c r="H2366" s="14">
        <v>1.7617604246972148E-8</v>
      </c>
      <c r="I2366" s="14">
        <v>2.7566753045424208E-7</v>
      </c>
      <c r="J2366" s="14"/>
      <c r="K2366" s="14">
        <v>152.15579107308238</v>
      </c>
      <c r="L2366" s="18">
        <v>152.15578703626824</v>
      </c>
      <c r="M2366" s="18"/>
      <c r="N2366" s="18">
        <v>4.0514996483456797E-6</v>
      </c>
      <c r="O2366" s="18"/>
      <c r="P2366" s="18">
        <v>152.15579108776788</v>
      </c>
      <c r="Q2366" s="17">
        <v>104.1177951017697</v>
      </c>
      <c r="R2366" s="17">
        <v>104.11779502249729</v>
      </c>
      <c r="S2366" s="17"/>
      <c r="T2366" s="17"/>
    </row>
    <row r="2367" spans="1:20" x14ac:dyDescent="0.25">
      <c r="A2367" s="19" t="s">
        <v>168</v>
      </c>
      <c r="B2367" s="19" t="s">
        <v>16</v>
      </c>
      <c r="C2367" s="19" t="s">
        <v>87</v>
      </c>
      <c r="D2367" s="19" t="s">
        <v>87</v>
      </c>
      <c r="E2367" s="19" t="s">
        <v>3</v>
      </c>
      <c r="F2367" s="19" t="s">
        <v>169</v>
      </c>
      <c r="G2367" s="14">
        <v>57.697989575658305</v>
      </c>
      <c r="H2367" s="14">
        <v>9.0285134052679193E-9</v>
      </c>
      <c r="I2367" s="14">
        <v>0.6445057752214034</v>
      </c>
      <c r="J2367" s="14"/>
      <c r="K2367" s="14">
        <v>58.342495359908213</v>
      </c>
      <c r="L2367" s="18">
        <v>58.342493316844603</v>
      </c>
      <c r="M2367" s="18"/>
      <c r="N2367" s="18">
        <v>2.0473944404011517E-6</v>
      </c>
      <c r="O2367" s="18"/>
      <c r="P2367" s="18">
        <v>58.342495364239042</v>
      </c>
      <c r="Q2367" s="17">
        <v>126.75870342307563</v>
      </c>
      <c r="R2367" s="17"/>
      <c r="S2367" s="17"/>
      <c r="T2367" s="17"/>
    </row>
    <row r="2368" spans="1:20" x14ac:dyDescent="0.25">
      <c r="A2368" s="19" t="s">
        <v>168</v>
      </c>
      <c r="B2368" s="19" t="s">
        <v>16</v>
      </c>
      <c r="C2368" s="19" t="s">
        <v>87</v>
      </c>
      <c r="D2368" s="19" t="s">
        <v>87</v>
      </c>
      <c r="E2368" s="19" t="s">
        <v>4</v>
      </c>
      <c r="F2368" s="19" t="s">
        <v>161</v>
      </c>
      <c r="G2368" s="14">
        <v>187.12833506538064</v>
      </c>
      <c r="H2368" s="14">
        <v>5.4707246257416602E-8</v>
      </c>
      <c r="I2368" s="14">
        <v>1.1618879657695677E-6</v>
      </c>
      <c r="J2368" s="14"/>
      <c r="K2368" s="14">
        <v>187.12833628197586</v>
      </c>
      <c r="L2368" s="18">
        <v>187.12833329290817</v>
      </c>
      <c r="M2368" s="18"/>
      <c r="N2368" s="18">
        <v>2.9962117530012925E-6</v>
      </c>
      <c r="O2368" s="18"/>
      <c r="P2368" s="18">
        <v>187.12833628911991</v>
      </c>
      <c r="Q2368" s="17">
        <v>154.61273257142793</v>
      </c>
      <c r="R2368" s="17">
        <v>154.61273224820047</v>
      </c>
      <c r="S2368" s="17"/>
      <c r="T2368" s="17"/>
    </row>
    <row r="2369" spans="1:20" x14ac:dyDescent="0.25">
      <c r="A2369" s="19" t="s">
        <v>168</v>
      </c>
      <c r="B2369" s="19" t="s">
        <v>16</v>
      </c>
      <c r="C2369" s="19" t="s">
        <v>87</v>
      </c>
      <c r="D2369" s="19" t="s">
        <v>87</v>
      </c>
      <c r="E2369" s="19" t="s">
        <v>4</v>
      </c>
      <c r="F2369" s="19" t="s">
        <v>162</v>
      </c>
      <c r="G2369" s="14">
        <v>180.1699850580753</v>
      </c>
      <c r="H2369" s="14">
        <v>3.3961645163131762E-8</v>
      </c>
      <c r="I2369" s="14">
        <v>5.6656659695318403E-7</v>
      </c>
      <c r="J2369" s="14"/>
      <c r="K2369" s="14">
        <v>180.16998565860354</v>
      </c>
      <c r="L2369" s="18">
        <v>159.49536298920989</v>
      </c>
      <c r="M2369" s="18"/>
      <c r="N2369" s="18">
        <v>20.674622676220441</v>
      </c>
      <c r="O2369" s="18"/>
      <c r="P2369" s="18">
        <v>180.16998566543035</v>
      </c>
      <c r="Q2369" s="17">
        <v>120.78001626166767</v>
      </c>
      <c r="R2369" s="17">
        <v>120.78001616200115</v>
      </c>
      <c r="S2369" s="17"/>
      <c r="T2369" s="17"/>
    </row>
    <row r="2370" spans="1:20" x14ac:dyDescent="0.25">
      <c r="A2370" s="19" t="s">
        <v>168</v>
      </c>
      <c r="B2370" s="19" t="s">
        <v>16</v>
      </c>
      <c r="C2370" s="19" t="s">
        <v>87</v>
      </c>
      <c r="D2370" s="19" t="s">
        <v>87</v>
      </c>
      <c r="E2370" s="19" t="s">
        <v>4</v>
      </c>
      <c r="F2370" s="19" t="s">
        <v>163</v>
      </c>
      <c r="G2370" s="14">
        <v>172.51562093626802</v>
      </c>
      <c r="H2370" s="14">
        <v>4.1426624305744599E-8</v>
      </c>
      <c r="I2370" s="14">
        <v>5.9163570784100727E-7</v>
      </c>
      <c r="J2370" s="14"/>
      <c r="K2370" s="14">
        <v>172.51562156933036</v>
      </c>
      <c r="L2370" s="18">
        <v>166.53291768034336</v>
      </c>
      <c r="M2370" s="18"/>
      <c r="N2370" s="18">
        <v>5.9827038965176769</v>
      </c>
      <c r="O2370" s="18"/>
      <c r="P2370" s="18">
        <v>172.51562157686104</v>
      </c>
      <c r="Q2370" s="17">
        <v>111.89940479320066</v>
      </c>
      <c r="R2370" s="17">
        <v>111.89940472044786</v>
      </c>
      <c r="S2370" s="17"/>
      <c r="T2370" s="17"/>
    </row>
    <row r="2371" spans="1:20" x14ac:dyDescent="0.25">
      <c r="A2371" s="19" t="s">
        <v>168</v>
      </c>
      <c r="B2371" s="19" t="s">
        <v>16</v>
      </c>
      <c r="C2371" s="19" t="s">
        <v>87</v>
      </c>
      <c r="D2371" s="19" t="s">
        <v>87</v>
      </c>
      <c r="E2371" s="19" t="s">
        <v>4</v>
      </c>
      <c r="F2371" s="19" t="s">
        <v>169</v>
      </c>
      <c r="G2371" s="14">
        <v>66.560852021982313</v>
      </c>
      <c r="H2371" s="14">
        <v>1.6655274191639213E-8</v>
      </c>
      <c r="I2371" s="14">
        <v>3.1729490325635537E-7</v>
      </c>
      <c r="J2371" s="14"/>
      <c r="K2371" s="14">
        <v>66.560852355932482</v>
      </c>
      <c r="L2371" s="18">
        <v>63.70896944748867</v>
      </c>
      <c r="M2371" s="18"/>
      <c r="N2371" s="18">
        <v>2.8518829110372996</v>
      </c>
      <c r="O2371" s="18"/>
      <c r="P2371" s="18">
        <v>66.560852358525977</v>
      </c>
      <c r="Q2371" s="17">
        <v>137.52634375911887</v>
      </c>
      <c r="R2371" s="17"/>
      <c r="S2371" s="17"/>
      <c r="T2371" s="17"/>
    </row>
    <row r="2372" spans="1:20" x14ac:dyDescent="0.25">
      <c r="A2372" s="19" t="s">
        <v>168</v>
      </c>
      <c r="B2372" s="19" t="s">
        <v>16</v>
      </c>
      <c r="C2372" s="19" t="s">
        <v>87</v>
      </c>
      <c r="D2372" s="19" t="s">
        <v>87</v>
      </c>
      <c r="E2372" s="19" t="s">
        <v>5</v>
      </c>
      <c r="F2372" s="19" t="s">
        <v>161</v>
      </c>
      <c r="G2372" s="14">
        <v>210.05941910941053</v>
      </c>
      <c r="H2372" s="14">
        <v>6.1116611271898141E-8</v>
      </c>
      <c r="I2372" s="14">
        <v>6.7421115039907729E-7</v>
      </c>
      <c r="J2372" s="14"/>
      <c r="K2372" s="14">
        <v>210.0594198447383</v>
      </c>
      <c r="L2372" s="18">
        <v>205.31742404828941</v>
      </c>
      <c r="M2372" s="18"/>
      <c r="N2372" s="18">
        <v>4.7419958053504709</v>
      </c>
      <c r="O2372" s="18"/>
      <c r="P2372" s="18">
        <v>210.05941985363989</v>
      </c>
      <c r="Q2372" s="17">
        <v>158.10245065987476</v>
      </c>
      <c r="R2372" s="17">
        <v>158.10245036143846</v>
      </c>
      <c r="S2372" s="17"/>
      <c r="T2372" s="17"/>
    </row>
    <row r="2373" spans="1:20" x14ac:dyDescent="0.25">
      <c r="A2373" s="19" t="s">
        <v>168</v>
      </c>
      <c r="B2373" s="19" t="s">
        <v>16</v>
      </c>
      <c r="C2373" s="19" t="s">
        <v>87</v>
      </c>
      <c r="D2373" s="19" t="s">
        <v>87</v>
      </c>
      <c r="E2373" s="19" t="s">
        <v>5</v>
      </c>
      <c r="F2373" s="19" t="s">
        <v>162</v>
      </c>
      <c r="G2373" s="14">
        <v>209.36486390536101</v>
      </c>
      <c r="H2373" s="14">
        <v>5.2318998048725279E-8</v>
      </c>
      <c r="I2373" s="14">
        <v>7.0155323590667864E-7</v>
      </c>
      <c r="J2373" s="14"/>
      <c r="K2373" s="14">
        <v>209.36486465923323</v>
      </c>
      <c r="L2373" s="18">
        <v>159.72611679451478</v>
      </c>
      <c r="M2373" s="18"/>
      <c r="N2373" s="18">
        <v>49.638747874388002</v>
      </c>
      <c r="O2373" s="18"/>
      <c r="P2373" s="18">
        <v>209.36486466890278</v>
      </c>
      <c r="Q2373" s="17">
        <v>142.99355057724236</v>
      </c>
      <c r="R2373" s="17">
        <v>142.99355034026507</v>
      </c>
      <c r="S2373" s="17"/>
      <c r="T2373" s="17"/>
    </row>
    <row r="2374" spans="1:20" x14ac:dyDescent="0.25">
      <c r="A2374" s="19" t="s">
        <v>168</v>
      </c>
      <c r="B2374" s="19" t="s">
        <v>16</v>
      </c>
      <c r="C2374" s="19" t="s">
        <v>87</v>
      </c>
      <c r="D2374" s="19" t="s">
        <v>87</v>
      </c>
      <c r="E2374" s="19" t="s">
        <v>5</v>
      </c>
      <c r="F2374" s="19" t="s">
        <v>163</v>
      </c>
      <c r="G2374" s="14">
        <v>206.07294674336461</v>
      </c>
      <c r="H2374" s="14">
        <v>7.3594831264156503E-8</v>
      </c>
      <c r="I2374" s="14">
        <v>7.5581244364651109E-7</v>
      </c>
      <c r="J2374" s="14"/>
      <c r="K2374" s="14">
        <v>206.07294757277188</v>
      </c>
      <c r="L2374" s="18">
        <v>165.5162749848364</v>
      </c>
      <c r="M2374" s="18"/>
      <c r="N2374" s="18">
        <v>40.556672587930287</v>
      </c>
      <c r="O2374" s="18"/>
      <c r="P2374" s="18">
        <v>206.07294757276668</v>
      </c>
      <c r="Q2374" s="17">
        <v>135.11421835870047</v>
      </c>
      <c r="R2374" s="17">
        <v>135.11421804506045</v>
      </c>
      <c r="S2374" s="17"/>
      <c r="T2374" s="17"/>
    </row>
    <row r="2375" spans="1:20" x14ac:dyDescent="0.25">
      <c r="A2375" s="19" t="s">
        <v>168</v>
      </c>
      <c r="B2375" s="19" t="s">
        <v>16</v>
      </c>
      <c r="C2375" s="19" t="s">
        <v>87</v>
      </c>
      <c r="D2375" s="19" t="s">
        <v>87</v>
      </c>
      <c r="E2375" s="19" t="s">
        <v>5</v>
      </c>
      <c r="F2375" s="19" t="s">
        <v>169</v>
      </c>
      <c r="G2375" s="14">
        <v>76.341180063754052</v>
      </c>
      <c r="H2375" s="14">
        <v>2.2025499166982094E-8</v>
      </c>
      <c r="I2375" s="14">
        <v>2.544274003379163E-7</v>
      </c>
      <c r="J2375" s="14"/>
      <c r="K2375" s="14">
        <v>76.341180340206947</v>
      </c>
      <c r="L2375" s="18">
        <v>67.002231665238597</v>
      </c>
      <c r="M2375" s="18"/>
      <c r="N2375" s="18">
        <v>9.338948677757374</v>
      </c>
      <c r="O2375" s="18"/>
      <c r="P2375" s="18">
        <v>76.341180342995969</v>
      </c>
      <c r="Q2375" s="17">
        <v>150.25943182711097</v>
      </c>
      <c r="R2375" s="17"/>
      <c r="S2375" s="17"/>
      <c r="T2375" s="17"/>
    </row>
    <row r="2376" spans="1:20" x14ac:dyDescent="0.25">
      <c r="A2376" s="19" t="s">
        <v>168</v>
      </c>
      <c r="B2376" s="19" t="s">
        <v>16</v>
      </c>
      <c r="C2376" s="19" t="s">
        <v>87</v>
      </c>
      <c r="D2376" s="19" t="s">
        <v>87</v>
      </c>
      <c r="E2376" s="19" t="s">
        <v>6</v>
      </c>
      <c r="F2376" s="19" t="s">
        <v>161</v>
      </c>
      <c r="G2376" s="14">
        <v>223.97637833628133</v>
      </c>
      <c r="H2376" s="14">
        <v>1.5807470592513079E-7</v>
      </c>
      <c r="I2376" s="14">
        <v>8.4693821115328883E-7</v>
      </c>
      <c r="J2376" s="14"/>
      <c r="K2376" s="14">
        <v>223.97637934129423</v>
      </c>
      <c r="L2376" s="18">
        <v>206.53752615278793</v>
      </c>
      <c r="M2376" s="18"/>
      <c r="N2376" s="18">
        <v>17.438853188462371</v>
      </c>
      <c r="O2376" s="18"/>
      <c r="P2376" s="18">
        <v>223.97637934125029</v>
      </c>
      <c r="Q2376" s="17">
        <v>189.89537579903396</v>
      </c>
      <c r="R2376" s="17">
        <v>189.89537502837103</v>
      </c>
      <c r="S2376" s="17"/>
      <c r="T2376" s="17"/>
    </row>
    <row r="2377" spans="1:20" x14ac:dyDescent="0.25">
      <c r="A2377" s="19" t="s">
        <v>168</v>
      </c>
      <c r="B2377" s="19" t="s">
        <v>16</v>
      </c>
      <c r="C2377" s="19" t="s">
        <v>87</v>
      </c>
      <c r="D2377" s="19" t="s">
        <v>87</v>
      </c>
      <c r="E2377" s="19" t="s">
        <v>6</v>
      </c>
      <c r="F2377" s="19" t="s">
        <v>162</v>
      </c>
      <c r="G2377" s="14">
        <v>222.3014442631017</v>
      </c>
      <c r="H2377" s="14">
        <v>9.3568079798565963E-8</v>
      </c>
      <c r="I2377" s="14">
        <v>6.9203385666162654E-7</v>
      </c>
      <c r="J2377" s="14"/>
      <c r="K2377" s="14">
        <v>222.30144504870364</v>
      </c>
      <c r="L2377" s="18">
        <v>172.66269653138778</v>
      </c>
      <c r="M2377" s="18"/>
      <c r="N2377" s="18">
        <v>49.638748517312884</v>
      </c>
      <c r="O2377" s="18"/>
      <c r="P2377" s="18">
        <v>222.30144504870066</v>
      </c>
      <c r="Q2377" s="17">
        <v>152.708722050875</v>
      </c>
      <c r="R2377" s="17">
        <v>152.70872175384116</v>
      </c>
      <c r="S2377" s="17"/>
      <c r="T2377" s="17"/>
    </row>
    <row r="2378" spans="1:20" x14ac:dyDescent="0.25">
      <c r="A2378" s="19" t="s">
        <v>168</v>
      </c>
      <c r="B2378" s="19" t="s">
        <v>16</v>
      </c>
      <c r="C2378" s="19" t="s">
        <v>87</v>
      </c>
      <c r="D2378" s="19" t="s">
        <v>87</v>
      </c>
      <c r="E2378" s="19" t="s">
        <v>6</v>
      </c>
      <c r="F2378" s="19" t="s">
        <v>163</v>
      </c>
      <c r="G2378" s="14">
        <v>222.30144341232656</v>
      </c>
      <c r="H2378" s="14">
        <v>1.2024360965784929E-7</v>
      </c>
      <c r="I2378" s="14">
        <v>9.3069955344917152E-7</v>
      </c>
      <c r="J2378" s="14"/>
      <c r="K2378" s="14">
        <v>222.30144446326972</v>
      </c>
      <c r="L2378" s="18">
        <v>172.66269667692222</v>
      </c>
      <c r="M2378" s="18"/>
      <c r="N2378" s="18">
        <v>49.638747786346038</v>
      </c>
      <c r="O2378" s="18"/>
      <c r="P2378" s="18">
        <v>222.30144446326827</v>
      </c>
      <c r="Q2378" s="17">
        <v>152.70872183173225</v>
      </c>
      <c r="R2378" s="17">
        <v>152.70872125858062</v>
      </c>
      <c r="S2378" s="17"/>
      <c r="T2378" s="17"/>
    </row>
    <row r="2379" spans="1:20" x14ac:dyDescent="0.25">
      <c r="A2379" s="19" t="s">
        <v>168</v>
      </c>
      <c r="B2379" s="19" t="s">
        <v>16</v>
      </c>
      <c r="C2379" s="19" t="s">
        <v>87</v>
      </c>
      <c r="D2379" s="19" t="s">
        <v>87</v>
      </c>
      <c r="E2379" s="19" t="s">
        <v>6</v>
      </c>
      <c r="F2379" s="19" t="s">
        <v>169</v>
      </c>
      <c r="G2379" s="14">
        <v>81.44654003867592</v>
      </c>
      <c r="H2379" s="14">
        <v>4.761094455891351E-8</v>
      </c>
      <c r="I2379" s="14">
        <v>2.9573712775429568E-7</v>
      </c>
      <c r="J2379" s="14"/>
      <c r="K2379" s="14">
        <v>81.446540382024011</v>
      </c>
      <c r="L2379" s="18">
        <v>69.22097806369591</v>
      </c>
      <c r="M2379" s="18"/>
      <c r="N2379" s="18">
        <v>12.225562318319614</v>
      </c>
      <c r="O2379" s="18"/>
      <c r="P2379" s="18">
        <v>81.446540382015513</v>
      </c>
      <c r="Q2379" s="17">
        <v>173.0135552092589</v>
      </c>
      <c r="R2379" s="17"/>
      <c r="S2379" s="17"/>
      <c r="T2379" s="17"/>
    </row>
    <row r="2380" spans="1:20" x14ac:dyDescent="0.25">
      <c r="A2380" s="19" t="s">
        <v>168</v>
      </c>
      <c r="B2380" s="19" t="s">
        <v>16</v>
      </c>
      <c r="C2380" s="19" t="s">
        <v>87</v>
      </c>
      <c r="D2380" s="19" t="s">
        <v>87</v>
      </c>
      <c r="E2380" s="19" t="s">
        <v>7</v>
      </c>
      <c r="F2380" s="19" t="s">
        <v>161</v>
      </c>
      <c r="G2380" s="14">
        <v>238.04651025021909</v>
      </c>
      <c r="H2380" s="14">
        <v>3.6448612439872887E-7</v>
      </c>
      <c r="I2380" s="14">
        <v>1.0731768070326101E-6</v>
      </c>
      <c r="J2380" s="14"/>
      <c r="K2380" s="14">
        <v>238.046511687882</v>
      </c>
      <c r="L2380" s="18">
        <v>215.60261159193615</v>
      </c>
      <c r="M2380" s="18"/>
      <c r="N2380" s="18">
        <v>22.443900095945814</v>
      </c>
      <c r="O2380" s="18"/>
      <c r="P2380" s="18">
        <v>238.04651168788197</v>
      </c>
      <c r="Q2380" s="17">
        <v>226.46300930984984</v>
      </c>
      <c r="R2380" s="17">
        <v>226.46300664849764</v>
      </c>
      <c r="S2380" s="17"/>
      <c r="T2380" s="17"/>
    </row>
    <row r="2381" spans="1:20" x14ac:dyDescent="0.25">
      <c r="A2381" s="19" t="s">
        <v>168</v>
      </c>
      <c r="B2381" s="19" t="s">
        <v>16</v>
      </c>
      <c r="C2381" s="19" t="s">
        <v>87</v>
      </c>
      <c r="D2381" s="19" t="s">
        <v>87</v>
      </c>
      <c r="E2381" s="19" t="s">
        <v>7</v>
      </c>
      <c r="F2381" s="19" t="s">
        <v>162</v>
      </c>
      <c r="G2381" s="14">
        <v>235.69563654667706</v>
      </c>
      <c r="H2381" s="14">
        <v>1.8225637188427189E-7</v>
      </c>
      <c r="I2381" s="14">
        <v>8.5590532831787229E-7</v>
      </c>
      <c r="J2381" s="14"/>
      <c r="K2381" s="14">
        <v>235.69563758483878</v>
      </c>
      <c r="L2381" s="18">
        <v>186.05688907625665</v>
      </c>
      <c r="M2381" s="18"/>
      <c r="N2381" s="18">
        <v>49.638748508588066</v>
      </c>
      <c r="O2381" s="18"/>
      <c r="P2381" s="18">
        <v>235.69563758484472</v>
      </c>
      <c r="Q2381" s="17">
        <v>173.17894191915093</v>
      </c>
      <c r="R2381" s="17">
        <v>173.17894136523248</v>
      </c>
      <c r="S2381" s="17"/>
      <c r="T2381" s="17"/>
    </row>
    <row r="2382" spans="1:20" x14ac:dyDescent="0.25">
      <c r="A2382" s="19" t="s">
        <v>168</v>
      </c>
      <c r="B2382" s="19" t="s">
        <v>16</v>
      </c>
      <c r="C2382" s="19" t="s">
        <v>87</v>
      </c>
      <c r="D2382" s="19" t="s">
        <v>87</v>
      </c>
      <c r="E2382" s="19" t="s">
        <v>7</v>
      </c>
      <c r="F2382" s="19" t="s">
        <v>163</v>
      </c>
      <c r="G2382" s="14">
        <v>235.69563616048021</v>
      </c>
      <c r="H2382" s="14">
        <v>2.4270883583070924E-7</v>
      </c>
      <c r="I2382" s="14">
        <v>1.1517001892216569E-6</v>
      </c>
      <c r="J2382" s="14"/>
      <c r="K2382" s="14">
        <v>235.69563755488923</v>
      </c>
      <c r="L2382" s="18">
        <v>186.05688954829563</v>
      </c>
      <c r="M2382" s="18"/>
      <c r="N2382" s="18">
        <v>49.638748006590447</v>
      </c>
      <c r="O2382" s="18"/>
      <c r="P2382" s="18">
        <v>235.69563755488608</v>
      </c>
      <c r="Q2382" s="17">
        <v>173.17894115935979</v>
      </c>
      <c r="R2382" s="17">
        <v>173.17894009282168</v>
      </c>
      <c r="S2382" s="17"/>
      <c r="T2382" s="17"/>
    </row>
    <row r="2383" spans="1:20" x14ac:dyDescent="0.25">
      <c r="A2383" s="19" t="s">
        <v>168</v>
      </c>
      <c r="B2383" s="19" t="s">
        <v>16</v>
      </c>
      <c r="C2383" s="19" t="s">
        <v>87</v>
      </c>
      <c r="D2383" s="19" t="s">
        <v>87</v>
      </c>
      <c r="E2383" s="19" t="s">
        <v>7</v>
      </c>
      <c r="F2383" s="19" t="s">
        <v>169</v>
      </c>
      <c r="G2383" s="14">
        <v>86.459117203341123</v>
      </c>
      <c r="H2383" s="14">
        <v>1.0361967321258396E-7</v>
      </c>
      <c r="I2383" s="14">
        <v>3.7050540681685503E-7</v>
      </c>
      <c r="J2383" s="14"/>
      <c r="K2383" s="14">
        <v>86.459117677466196</v>
      </c>
      <c r="L2383" s="18">
        <v>73.317631762469446</v>
      </c>
      <c r="M2383" s="18"/>
      <c r="N2383" s="18">
        <v>13.14148591499726</v>
      </c>
      <c r="O2383" s="18"/>
      <c r="P2383" s="18">
        <v>86.459117677466708</v>
      </c>
      <c r="Q2383" s="17">
        <v>201.85332231910161</v>
      </c>
      <c r="R2383" s="17"/>
      <c r="S2383" s="17"/>
      <c r="T2383" s="17"/>
    </row>
    <row r="2384" spans="1:20" x14ac:dyDescent="0.25">
      <c r="A2384" s="19" t="s">
        <v>168</v>
      </c>
      <c r="B2384" s="19" t="s">
        <v>16</v>
      </c>
      <c r="C2384" s="19" t="s">
        <v>87</v>
      </c>
      <c r="D2384" s="19" t="s">
        <v>87</v>
      </c>
      <c r="E2384" s="19" t="s">
        <v>8</v>
      </c>
      <c r="F2384" s="19" t="s">
        <v>161</v>
      </c>
      <c r="G2384" s="14">
        <v>252.02810143389237</v>
      </c>
      <c r="H2384" s="14">
        <v>1.3672714621859767E-6</v>
      </c>
      <c r="I2384" s="14">
        <v>1.3270933070578904E-6</v>
      </c>
      <c r="J2384" s="14"/>
      <c r="K2384" s="14">
        <v>252.02810412825716</v>
      </c>
      <c r="L2384" s="18">
        <v>211.26967550876472</v>
      </c>
      <c r="M2384" s="18"/>
      <c r="N2384" s="18">
        <v>40.758428619451287</v>
      </c>
      <c r="O2384" s="18"/>
      <c r="P2384" s="18">
        <v>252.028104128216</v>
      </c>
      <c r="Q2384" s="17">
        <v>291.00106823249382</v>
      </c>
      <c r="R2384" s="17">
        <v>262.29609922940995</v>
      </c>
      <c r="S2384" s="17"/>
      <c r="T2384" s="17"/>
    </row>
    <row r="2385" spans="1:20" x14ac:dyDescent="0.25">
      <c r="A2385" s="19" t="s">
        <v>168</v>
      </c>
      <c r="B2385" s="19" t="s">
        <v>16</v>
      </c>
      <c r="C2385" s="19" t="s">
        <v>87</v>
      </c>
      <c r="D2385" s="19" t="s">
        <v>87</v>
      </c>
      <c r="E2385" s="19" t="s">
        <v>8</v>
      </c>
      <c r="F2385" s="19" t="s">
        <v>162</v>
      </c>
      <c r="G2385" s="14">
        <v>249.17780282285884</v>
      </c>
      <c r="H2385" s="14">
        <v>9.3268809870970869E-7</v>
      </c>
      <c r="I2385" s="14">
        <v>9.3983977729489522E-7</v>
      </c>
      <c r="J2385" s="14"/>
      <c r="K2385" s="14">
        <v>249.1778046953867</v>
      </c>
      <c r="L2385" s="18">
        <v>199.5390561654126</v>
      </c>
      <c r="M2385" s="18"/>
      <c r="N2385" s="18">
        <v>49.638748529972531</v>
      </c>
      <c r="O2385" s="18"/>
      <c r="P2385" s="18">
        <v>249.17780469538513</v>
      </c>
      <c r="Q2385" s="17">
        <v>196.37557177007767</v>
      </c>
      <c r="R2385" s="17">
        <v>196.37557073461386</v>
      </c>
      <c r="S2385" s="17"/>
      <c r="T2385" s="17"/>
    </row>
    <row r="2386" spans="1:20" x14ac:dyDescent="0.25">
      <c r="A2386" s="19" t="s">
        <v>168</v>
      </c>
      <c r="B2386" s="19" t="s">
        <v>16</v>
      </c>
      <c r="C2386" s="19" t="s">
        <v>87</v>
      </c>
      <c r="D2386" s="19" t="s">
        <v>87</v>
      </c>
      <c r="E2386" s="19" t="s">
        <v>8</v>
      </c>
      <c r="F2386" s="19" t="s">
        <v>163</v>
      </c>
      <c r="G2386" s="14">
        <v>249.17780247394558</v>
      </c>
      <c r="H2386" s="14">
        <v>1.095276722803121E-6</v>
      </c>
      <c r="I2386" s="14">
        <v>1.4079800783084696E-6</v>
      </c>
      <c r="J2386" s="14"/>
      <c r="K2386" s="14">
        <v>249.17780497720238</v>
      </c>
      <c r="L2386" s="18">
        <v>199.53905683044195</v>
      </c>
      <c r="M2386" s="18"/>
      <c r="N2386" s="18">
        <v>49.638748146761174</v>
      </c>
      <c r="O2386" s="18"/>
      <c r="P2386" s="18">
        <v>249.17780497720312</v>
      </c>
      <c r="Q2386" s="17">
        <v>196.37557062043993</v>
      </c>
      <c r="R2386" s="17">
        <v>196.37556863063955</v>
      </c>
      <c r="S2386" s="17"/>
      <c r="T2386" s="17"/>
    </row>
    <row r="2387" spans="1:20" x14ac:dyDescent="0.25">
      <c r="A2387" s="19" t="s">
        <v>168</v>
      </c>
      <c r="B2387" s="19" t="s">
        <v>16</v>
      </c>
      <c r="C2387" s="19" t="s">
        <v>87</v>
      </c>
      <c r="D2387" s="19" t="s">
        <v>87</v>
      </c>
      <c r="E2387" s="19" t="s">
        <v>8</v>
      </c>
      <c r="F2387" s="19" t="s">
        <v>169</v>
      </c>
      <c r="G2387" s="14">
        <v>91.471502654529985</v>
      </c>
      <c r="H2387" s="14">
        <v>4.300404062389923E-7</v>
      </c>
      <c r="I2387" s="14">
        <v>4.429336133221065E-7</v>
      </c>
      <c r="J2387" s="14"/>
      <c r="K2387" s="14">
        <v>91.471503527504012</v>
      </c>
      <c r="L2387" s="18">
        <v>74.978458881440858</v>
      </c>
      <c r="M2387" s="18"/>
      <c r="N2387" s="18">
        <v>16.493044646055484</v>
      </c>
      <c r="O2387" s="18"/>
      <c r="P2387" s="18">
        <v>91.471503527496338</v>
      </c>
      <c r="Q2387" s="17">
        <v>245.1688402556789</v>
      </c>
      <c r="R2387" s="17"/>
      <c r="S2387" s="17"/>
      <c r="T2387" s="17"/>
    </row>
    <row r="2388" spans="1:20" x14ac:dyDescent="0.25">
      <c r="A2388" s="19" t="s">
        <v>168</v>
      </c>
      <c r="B2388" s="19" t="s">
        <v>16</v>
      </c>
      <c r="C2388" s="19" t="s">
        <v>87</v>
      </c>
      <c r="D2388" s="19" t="s">
        <v>87</v>
      </c>
      <c r="E2388" s="19" t="s">
        <v>9</v>
      </c>
      <c r="F2388" s="19" t="s">
        <v>161</v>
      </c>
      <c r="G2388" s="14">
        <v>265.25510822442675</v>
      </c>
      <c r="H2388" s="14">
        <v>1.4767225323361024E-6</v>
      </c>
      <c r="I2388" s="14">
        <v>1.3994489342605505E-6</v>
      </c>
      <c r="J2388" s="14"/>
      <c r="K2388" s="14">
        <v>265.25511110059824</v>
      </c>
      <c r="L2388" s="18">
        <v>215.61636272664651</v>
      </c>
      <c r="M2388" s="18"/>
      <c r="N2388" s="18">
        <v>49.638748373946029</v>
      </c>
      <c r="O2388" s="18"/>
      <c r="P2388" s="18">
        <v>265.25511110059256</v>
      </c>
      <c r="Q2388" s="17">
        <v>349.69215558784316</v>
      </c>
      <c r="R2388" s="17">
        <v>281.32766961568996</v>
      </c>
      <c r="S2388" s="17"/>
      <c r="T2388" s="17"/>
    </row>
    <row r="2389" spans="1:20" x14ac:dyDescent="0.25">
      <c r="A2389" s="19" t="s">
        <v>168</v>
      </c>
      <c r="B2389" s="19" t="s">
        <v>16</v>
      </c>
      <c r="C2389" s="19" t="s">
        <v>87</v>
      </c>
      <c r="D2389" s="19" t="s">
        <v>87</v>
      </c>
      <c r="E2389" s="19" t="s">
        <v>9</v>
      </c>
      <c r="F2389" s="19" t="s">
        <v>162</v>
      </c>
      <c r="G2389" s="14">
        <v>262.78064733742792</v>
      </c>
      <c r="H2389" s="14">
        <v>1.2022840809633818E-6</v>
      </c>
      <c r="I2389" s="14">
        <v>9.3542660357855031E-7</v>
      </c>
      <c r="J2389" s="14"/>
      <c r="K2389" s="14">
        <v>262.7806494751386</v>
      </c>
      <c r="L2389" s="18">
        <v>213.14190092014306</v>
      </c>
      <c r="M2389" s="18"/>
      <c r="N2389" s="18">
        <v>49.638748555003872</v>
      </c>
      <c r="O2389" s="18"/>
      <c r="P2389" s="18">
        <v>262.7806494751469</v>
      </c>
      <c r="Q2389" s="17">
        <v>223.00777601852502</v>
      </c>
      <c r="R2389" s="17">
        <v>223.00777400992715</v>
      </c>
      <c r="S2389" s="17"/>
      <c r="T2389" s="17"/>
    </row>
    <row r="2390" spans="1:20" x14ac:dyDescent="0.25">
      <c r="A2390" s="19" t="s">
        <v>168</v>
      </c>
      <c r="B2390" s="19" t="s">
        <v>16</v>
      </c>
      <c r="C2390" s="19" t="s">
        <v>87</v>
      </c>
      <c r="D2390" s="19" t="s">
        <v>87</v>
      </c>
      <c r="E2390" s="19" t="s">
        <v>9</v>
      </c>
      <c r="F2390" s="19" t="s">
        <v>163</v>
      </c>
      <c r="G2390" s="14">
        <v>262.78064699057393</v>
      </c>
      <c r="H2390" s="14">
        <v>1.2245577284089872E-6</v>
      </c>
      <c r="I2390" s="14">
        <v>1.4914121967871939E-6</v>
      </c>
      <c r="J2390" s="14"/>
      <c r="K2390" s="14">
        <v>262.78064970654384</v>
      </c>
      <c r="L2390" s="18">
        <v>213.14190128342798</v>
      </c>
      <c r="M2390" s="18"/>
      <c r="N2390" s="18">
        <v>49.638748423123964</v>
      </c>
      <c r="O2390" s="18"/>
      <c r="P2390" s="18">
        <v>262.78064970655197</v>
      </c>
      <c r="Q2390" s="17">
        <v>223.0077753419514</v>
      </c>
      <c r="R2390" s="17">
        <v>223.00777148478389</v>
      </c>
      <c r="S2390" s="17"/>
      <c r="T2390" s="17"/>
    </row>
    <row r="2391" spans="1:20" x14ac:dyDescent="0.25">
      <c r="A2391" s="19" t="s">
        <v>168</v>
      </c>
      <c r="B2391" s="19" t="s">
        <v>16</v>
      </c>
      <c r="C2391" s="19" t="s">
        <v>87</v>
      </c>
      <c r="D2391" s="19" t="s">
        <v>87</v>
      </c>
      <c r="E2391" s="19" t="s">
        <v>9</v>
      </c>
      <c r="F2391" s="19" t="s">
        <v>169</v>
      </c>
      <c r="G2391" s="14">
        <v>96.367762598977023</v>
      </c>
      <c r="H2391" s="14">
        <v>4.9043689229446973E-7</v>
      </c>
      <c r="I2391" s="14">
        <v>4.6081790359991282E-7</v>
      </c>
      <c r="J2391" s="14"/>
      <c r="K2391" s="14">
        <v>96.367763550231814</v>
      </c>
      <c r="L2391" s="18">
        <v>78.249620368966006</v>
      </c>
      <c r="M2391" s="18"/>
      <c r="N2391" s="18">
        <v>18.118143181266273</v>
      </c>
      <c r="O2391" s="18"/>
      <c r="P2391" s="18">
        <v>96.367763550232283</v>
      </c>
      <c r="Q2391" s="17">
        <v>286.889059048793</v>
      </c>
      <c r="R2391" s="17"/>
      <c r="S2391" s="17"/>
      <c r="T2391" s="17"/>
    </row>
    <row r="2392" spans="1:20" x14ac:dyDescent="0.25">
      <c r="A2392" s="19" t="s">
        <v>168</v>
      </c>
      <c r="B2392" s="19" t="s">
        <v>16</v>
      </c>
      <c r="C2392" s="19" t="s">
        <v>88</v>
      </c>
      <c r="D2392" s="19" t="s">
        <v>88</v>
      </c>
      <c r="E2392" s="19" t="s">
        <v>2</v>
      </c>
      <c r="F2392" s="19" t="s">
        <v>161</v>
      </c>
      <c r="G2392" s="14">
        <v>20.172142430977686</v>
      </c>
      <c r="H2392" s="14"/>
      <c r="I2392" s="14"/>
      <c r="J2392" s="14"/>
      <c r="K2392" s="14">
        <v>20.172142430977686</v>
      </c>
      <c r="L2392" s="18">
        <v>5.3506397382683222</v>
      </c>
      <c r="M2392" s="18"/>
      <c r="N2392" s="18">
        <v>14.821502692709366</v>
      </c>
      <c r="O2392" s="18"/>
      <c r="P2392" s="18">
        <v>20.172142430977686</v>
      </c>
      <c r="Q2392" s="17">
        <v>68.344192305656065</v>
      </c>
      <c r="R2392" s="17">
        <v>68.344192412218646</v>
      </c>
      <c r="S2392" s="17"/>
      <c r="T2392" s="17"/>
    </row>
    <row r="2393" spans="1:20" x14ac:dyDescent="0.25">
      <c r="A2393" s="19" t="s">
        <v>168</v>
      </c>
      <c r="B2393" s="19" t="s">
        <v>16</v>
      </c>
      <c r="C2393" s="19" t="s">
        <v>88</v>
      </c>
      <c r="D2393" s="19" t="s">
        <v>88</v>
      </c>
      <c r="E2393" s="19" t="s">
        <v>2</v>
      </c>
      <c r="F2393" s="19" t="s">
        <v>162</v>
      </c>
      <c r="G2393" s="14">
        <v>20.160007240627838</v>
      </c>
      <c r="H2393" s="14"/>
      <c r="I2393" s="14"/>
      <c r="J2393" s="14"/>
      <c r="K2393" s="14">
        <v>20.160007240627838</v>
      </c>
      <c r="L2393" s="18">
        <v>5.3385045528870609</v>
      </c>
      <c r="M2393" s="18"/>
      <c r="N2393" s="18">
        <v>14.821502687740781</v>
      </c>
      <c r="O2393" s="18"/>
      <c r="P2393" s="18">
        <v>20.160007240627841</v>
      </c>
      <c r="Q2393" s="17">
        <v>68.268086773153016</v>
      </c>
      <c r="R2393" s="17">
        <v>68.268086938579785</v>
      </c>
      <c r="S2393" s="17"/>
      <c r="T2393" s="17"/>
    </row>
    <row r="2394" spans="1:20" x14ac:dyDescent="0.25">
      <c r="A2394" s="19" t="s">
        <v>168</v>
      </c>
      <c r="B2394" s="19" t="s">
        <v>16</v>
      </c>
      <c r="C2394" s="19" t="s">
        <v>88</v>
      </c>
      <c r="D2394" s="19" t="s">
        <v>88</v>
      </c>
      <c r="E2394" s="19" t="s">
        <v>2</v>
      </c>
      <c r="F2394" s="19" t="s">
        <v>163</v>
      </c>
      <c r="G2394" s="14">
        <v>20.147654702121994</v>
      </c>
      <c r="H2394" s="14"/>
      <c r="I2394" s="14"/>
      <c r="J2394" s="14"/>
      <c r="K2394" s="14">
        <v>20.147654702121994</v>
      </c>
      <c r="L2394" s="18">
        <v>5.3261520318165081</v>
      </c>
      <c r="M2394" s="18"/>
      <c r="N2394" s="18">
        <v>14.821502670305485</v>
      </c>
      <c r="O2394" s="18"/>
      <c r="P2394" s="18">
        <v>20.147654702121994</v>
      </c>
      <c r="Q2394" s="17">
        <v>68.190618219546081</v>
      </c>
      <c r="R2394" s="17">
        <v>68.190618544551313</v>
      </c>
      <c r="S2394" s="17"/>
      <c r="T2394" s="17"/>
    </row>
    <row r="2395" spans="1:20" x14ac:dyDescent="0.25">
      <c r="A2395" s="19" t="s">
        <v>168</v>
      </c>
      <c r="B2395" s="19" t="s">
        <v>16</v>
      </c>
      <c r="C2395" s="19" t="s">
        <v>88</v>
      </c>
      <c r="D2395" s="19" t="s">
        <v>88</v>
      </c>
      <c r="E2395" s="19" t="s">
        <v>2</v>
      </c>
      <c r="F2395" s="19" t="s">
        <v>169</v>
      </c>
      <c r="G2395" s="14">
        <v>7.3598575252758209</v>
      </c>
      <c r="H2395" s="14"/>
      <c r="I2395" s="14"/>
      <c r="J2395" s="14"/>
      <c r="K2395" s="14">
        <v>7.3598575252758209</v>
      </c>
      <c r="L2395" s="18">
        <v>1.9500090444221738</v>
      </c>
      <c r="M2395" s="18"/>
      <c r="N2395" s="18">
        <v>5.4098484808536469</v>
      </c>
      <c r="O2395" s="18"/>
      <c r="P2395" s="18">
        <v>7.3598575252758209</v>
      </c>
      <c r="Q2395" s="17">
        <v>68.293183197875621</v>
      </c>
      <c r="R2395" s="17"/>
      <c r="S2395" s="17"/>
      <c r="T2395" s="17"/>
    </row>
    <row r="2396" spans="1:20" x14ac:dyDescent="0.25">
      <c r="A2396" s="19" t="s">
        <v>168</v>
      </c>
      <c r="B2396" s="19" t="s">
        <v>16</v>
      </c>
      <c r="C2396" s="19" t="s">
        <v>88</v>
      </c>
      <c r="D2396" s="19" t="s">
        <v>88</v>
      </c>
      <c r="E2396" s="19" t="s">
        <v>3</v>
      </c>
      <c r="F2396" s="19" t="s">
        <v>161</v>
      </c>
      <c r="G2396" s="14">
        <v>21.484644262457909</v>
      </c>
      <c r="H2396" s="14"/>
      <c r="I2396" s="14"/>
      <c r="J2396" s="14"/>
      <c r="K2396" s="14">
        <v>21.484644262457909</v>
      </c>
      <c r="L2396" s="18">
        <v>6.6631415740229736</v>
      </c>
      <c r="M2396" s="18"/>
      <c r="N2396" s="18">
        <v>14.821502688434933</v>
      </c>
      <c r="O2396" s="18"/>
      <c r="P2396" s="18">
        <v>21.484644262457905</v>
      </c>
      <c r="Q2396" s="17">
        <v>59.460494631338861</v>
      </c>
      <c r="R2396" s="17">
        <v>59.460494965577929</v>
      </c>
      <c r="S2396" s="17"/>
      <c r="T2396" s="17"/>
    </row>
    <row r="2397" spans="1:20" x14ac:dyDescent="0.25">
      <c r="A2397" s="19" t="s">
        <v>168</v>
      </c>
      <c r="B2397" s="19" t="s">
        <v>16</v>
      </c>
      <c r="C2397" s="19" t="s">
        <v>88</v>
      </c>
      <c r="D2397" s="19" t="s">
        <v>88</v>
      </c>
      <c r="E2397" s="19" t="s">
        <v>3</v>
      </c>
      <c r="F2397" s="19" t="s">
        <v>162</v>
      </c>
      <c r="G2397" s="14">
        <v>21.473053947088417</v>
      </c>
      <c r="H2397" s="14"/>
      <c r="I2397" s="14"/>
      <c r="J2397" s="14"/>
      <c r="K2397" s="14">
        <v>21.473053947088417</v>
      </c>
      <c r="L2397" s="18">
        <v>6.6515512669266181</v>
      </c>
      <c r="M2397" s="18"/>
      <c r="N2397" s="18">
        <v>14.8215026801618</v>
      </c>
      <c r="O2397" s="18"/>
      <c r="P2397" s="18">
        <v>21.473053947088417</v>
      </c>
      <c r="Q2397" s="17">
        <v>59.39859010824182</v>
      </c>
      <c r="R2397" s="17">
        <v>59.398590620500038</v>
      </c>
      <c r="S2397" s="17"/>
      <c r="T2397" s="17"/>
    </row>
    <row r="2398" spans="1:20" x14ac:dyDescent="0.25">
      <c r="A2398" s="19" t="s">
        <v>168</v>
      </c>
      <c r="B2398" s="19" t="s">
        <v>16</v>
      </c>
      <c r="C2398" s="19" t="s">
        <v>88</v>
      </c>
      <c r="D2398" s="19" t="s">
        <v>88</v>
      </c>
      <c r="E2398" s="19" t="s">
        <v>3</v>
      </c>
      <c r="F2398" s="19" t="s">
        <v>163</v>
      </c>
      <c r="G2398" s="14">
        <v>21.461254314767579</v>
      </c>
      <c r="H2398" s="14"/>
      <c r="I2398" s="14"/>
      <c r="J2398" s="14"/>
      <c r="K2398" s="14">
        <v>21.461254314767579</v>
      </c>
      <c r="L2398" s="18">
        <v>6.6397516556978271</v>
      </c>
      <c r="M2398" s="18"/>
      <c r="N2398" s="18">
        <v>14.821502659069754</v>
      </c>
      <c r="O2398" s="18"/>
      <c r="P2398" s="18">
        <v>21.461254314767579</v>
      </c>
      <c r="Q2398" s="17">
        <v>59.33556766838592</v>
      </c>
      <c r="R2398" s="17">
        <v>59.33556866088378</v>
      </c>
      <c r="S2398" s="17"/>
      <c r="T2398" s="17"/>
    </row>
    <row r="2399" spans="1:20" x14ac:dyDescent="0.25">
      <c r="A2399" s="19" t="s">
        <v>168</v>
      </c>
      <c r="B2399" s="19" t="s">
        <v>16</v>
      </c>
      <c r="C2399" s="19" t="s">
        <v>88</v>
      </c>
      <c r="D2399" s="19" t="s">
        <v>88</v>
      </c>
      <c r="E2399" s="19" t="s">
        <v>3</v>
      </c>
      <c r="F2399" s="19" t="s">
        <v>169</v>
      </c>
      <c r="G2399" s="14">
        <v>7.8390541411959971</v>
      </c>
      <c r="H2399" s="14"/>
      <c r="I2399" s="14"/>
      <c r="J2399" s="14"/>
      <c r="K2399" s="14">
        <v>7.8390541411959971</v>
      </c>
      <c r="L2399" s="18">
        <v>2.4292056627306633</v>
      </c>
      <c r="M2399" s="18"/>
      <c r="N2399" s="18">
        <v>5.4098484784653333</v>
      </c>
      <c r="O2399" s="18"/>
      <c r="P2399" s="18">
        <v>7.8390541411959962</v>
      </c>
      <c r="Q2399" s="17">
        <v>59.418983390361639</v>
      </c>
      <c r="R2399" s="17"/>
      <c r="S2399" s="17"/>
      <c r="T2399" s="17"/>
    </row>
    <row r="2400" spans="1:20" x14ac:dyDescent="0.25">
      <c r="A2400" s="19" t="s">
        <v>168</v>
      </c>
      <c r="B2400" s="19" t="s">
        <v>16</v>
      </c>
      <c r="C2400" s="19" t="s">
        <v>88</v>
      </c>
      <c r="D2400" s="19" t="s">
        <v>88</v>
      </c>
      <c r="E2400" s="19" t="s">
        <v>4</v>
      </c>
      <c r="F2400" s="19" t="s">
        <v>161</v>
      </c>
      <c r="G2400" s="14">
        <v>22.633069774918841</v>
      </c>
      <c r="H2400" s="14"/>
      <c r="I2400" s="14"/>
      <c r="J2400" s="14"/>
      <c r="K2400" s="14">
        <v>22.633069774918841</v>
      </c>
      <c r="L2400" s="18">
        <v>7.4067214517667956</v>
      </c>
      <c r="M2400" s="18"/>
      <c r="N2400" s="18">
        <v>15.226348323151937</v>
      </c>
      <c r="O2400" s="18"/>
      <c r="P2400" s="18">
        <v>22.633069774918731</v>
      </c>
      <c r="Q2400" s="17">
        <v>55.031279934207646</v>
      </c>
      <c r="R2400" s="17">
        <v>55.031280822412327</v>
      </c>
      <c r="S2400" s="17"/>
      <c r="T2400" s="17"/>
    </row>
    <row r="2401" spans="1:20" x14ac:dyDescent="0.25">
      <c r="A2401" s="19" t="s">
        <v>168</v>
      </c>
      <c r="B2401" s="19" t="s">
        <v>16</v>
      </c>
      <c r="C2401" s="19" t="s">
        <v>88</v>
      </c>
      <c r="D2401" s="19" t="s">
        <v>88</v>
      </c>
      <c r="E2401" s="19" t="s">
        <v>4</v>
      </c>
      <c r="F2401" s="19" t="s">
        <v>162</v>
      </c>
      <c r="G2401" s="14">
        <v>22.622572402761062</v>
      </c>
      <c r="H2401" s="14"/>
      <c r="I2401" s="14"/>
      <c r="J2401" s="14"/>
      <c r="K2401" s="14">
        <v>22.622572402761062</v>
      </c>
      <c r="L2401" s="18">
        <v>7.3962240862244526</v>
      </c>
      <c r="M2401" s="18"/>
      <c r="N2401" s="18">
        <v>15.226348316536493</v>
      </c>
      <c r="O2401" s="18"/>
      <c r="P2401" s="18">
        <v>22.622572402760944</v>
      </c>
      <c r="Q2401" s="17">
        <v>54.977802071323651</v>
      </c>
      <c r="R2401" s="17">
        <v>54.977803426372219</v>
      </c>
      <c r="S2401" s="17"/>
      <c r="T2401" s="17"/>
    </row>
    <row r="2402" spans="1:20" x14ac:dyDescent="0.25">
      <c r="A2402" s="19" t="s">
        <v>168</v>
      </c>
      <c r="B2402" s="19" t="s">
        <v>16</v>
      </c>
      <c r="C2402" s="19" t="s">
        <v>88</v>
      </c>
      <c r="D2402" s="19" t="s">
        <v>88</v>
      </c>
      <c r="E2402" s="19" t="s">
        <v>4</v>
      </c>
      <c r="F2402" s="19" t="s">
        <v>163</v>
      </c>
      <c r="G2402" s="14">
        <v>22.611883952460083</v>
      </c>
      <c r="H2402" s="14"/>
      <c r="I2402" s="14"/>
      <c r="J2402" s="14"/>
      <c r="K2402" s="14">
        <v>22.611883952460083</v>
      </c>
      <c r="L2402" s="18">
        <v>7.3855356573325368</v>
      </c>
      <c r="M2402" s="18"/>
      <c r="N2402" s="18">
        <v>15.226348295127568</v>
      </c>
      <c r="O2402" s="18"/>
      <c r="P2402" s="18">
        <v>22.611883952460104</v>
      </c>
      <c r="Q2402" s="17">
        <v>54.923350804318829</v>
      </c>
      <c r="R2402" s="17">
        <v>54.923353414997521</v>
      </c>
      <c r="S2402" s="17"/>
      <c r="T2402" s="17"/>
    </row>
    <row r="2403" spans="1:20" x14ac:dyDescent="0.25">
      <c r="A2403" s="19" t="s">
        <v>168</v>
      </c>
      <c r="B2403" s="19" t="s">
        <v>16</v>
      </c>
      <c r="C2403" s="19" t="s">
        <v>88</v>
      </c>
      <c r="D2403" s="19" t="s">
        <v>88</v>
      </c>
      <c r="E2403" s="19" t="s">
        <v>4</v>
      </c>
      <c r="F2403" s="19" t="s">
        <v>169</v>
      </c>
      <c r="G2403" s="14">
        <v>8.258497262194</v>
      </c>
      <c r="H2403" s="14"/>
      <c r="I2403" s="14"/>
      <c r="J2403" s="14"/>
      <c r="K2403" s="14">
        <v>8.258497262194</v>
      </c>
      <c r="L2403" s="18">
        <v>2.7008801267748752</v>
      </c>
      <c r="M2403" s="18"/>
      <c r="N2403" s="18">
        <v>5.5576171354190933</v>
      </c>
      <c r="O2403" s="18"/>
      <c r="P2403" s="18">
        <v>8.2584972621939681</v>
      </c>
      <c r="Q2403" s="17">
        <v>54.995408217779115</v>
      </c>
      <c r="R2403" s="17"/>
      <c r="S2403" s="17"/>
      <c r="T2403" s="17"/>
    </row>
    <row r="2404" spans="1:20" x14ac:dyDescent="0.25">
      <c r="A2404" s="19" t="s">
        <v>168</v>
      </c>
      <c r="B2404" s="19" t="s">
        <v>16</v>
      </c>
      <c r="C2404" s="19" t="s">
        <v>88</v>
      </c>
      <c r="D2404" s="19" t="s">
        <v>88</v>
      </c>
      <c r="E2404" s="19" t="s">
        <v>5</v>
      </c>
      <c r="F2404" s="19" t="s">
        <v>161</v>
      </c>
      <c r="G2404" s="14">
        <v>28.222727361396693</v>
      </c>
      <c r="H2404" s="14"/>
      <c r="I2404" s="14"/>
      <c r="J2404" s="14"/>
      <c r="K2404" s="14">
        <v>28.222727361396693</v>
      </c>
      <c r="L2404" s="18">
        <v>7.4546597560058121</v>
      </c>
      <c r="M2404" s="18"/>
      <c r="N2404" s="18">
        <v>20.768067605391106</v>
      </c>
      <c r="O2404" s="18"/>
      <c r="P2404" s="18">
        <v>28.22272736139692</v>
      </c>
      <c r="Q2404" s="17">
        <v>73.426441039131021</v>
      </c>
      <c r="R2404" s="17">
        <v>73.426441425304219</v>
      </c>
      <c r="S2404" s="17"/>
      <c r="T2404" s="17"/>
    </row>
    <row r="2405" spans="1:20" x14ac:dyDescent="0.25">
      <c r="A2405" s="19" t="s">
        <v>168</v>
      </c>
      <c r="B2405" s="19" t="s">
        <v>16</v>
      </c>
      <c r="C2405" s="19" t="s">
        <v>88</v>
      </c>
      <c r="D2405" s="19" t="s">
        <v>88</v>
      </c>
      <c r="E2405" s="19" t="s">
        <v>5</v>
      </c>
      <c r="F2405" s="19" t="s">
        <v>162</v>
      </c>
      <c r="G2405" s="14">
        <v>28.209620869670609</v>
      </c>
      <c r="H2405" s="14"/>
      <c r="I2405" s="14"/>
      <c r="J2405" s="14"/>
      <c r="K2405" s="14">
        <v>28.209620869670609</v>
      </c>
      <c r="L2405" s="18">
        <v>7.4415532745743276</v>
      </c>
      <c r="M2405" s="18"/>
      <c r="N2405" s="18">
        <v>20.768067595096433</v>
      </c>
      <c r="O2405" s="18"/>
      <c r="P2405" s="18">
        <v>28.209620869670761</v>
      </c>
      <c r="Q2405" s="17">
        <v>73.361909746742924</v>
      </c>
      <c r="R2405" s="17">
        <v>73.361910339321312</v>
      </c>
      <c r="S2405" s="17"/>
      <c r="T2405" s="17"/>
    </row>
    <row r="2406" spans="1:20" x14ac:dyDescent="0.25">
      <c r="A2406" s="19" t="s">
        <v>168</v>
      </c>
      <c r="B2406" s="19" t="s">
        <v>16</v>
      </c>
      <c r="C2406" s="19" t="s">
        <v>88</v>
      </c>
      <c r="D2406" s="19" t="s">
        <v>88</v>
      </c>
      <c r="E2406" s="19" t="s">
        <v>5</v>
      </c>
      <c r="F2406" s="19" t="s">
        <v>163</v>
      </c>
      <c r="G2406" s="14">
        <v>28.19627330017634</v>
      </c>
      <c r="H2406" s="14"/>
      <c r="I2406" s="14"/>
      <c r="J2406" s="14"/>
      <c r="K2406" s="14">
        <v>28.19627330017634</v>
      </c>
      <c r="L2406" s="18">
        <v>7.4282057343091266</v>
      </c>
      <c r="M2406" s="18"/>
      <c r="N2406" s="18">
        <v>20.768067565867046</v>
      </c>
      <c r="O2406" s="18"/>
      <c r="P2406" s="18">
        <v>28.196273300176173</v>
      </c>
      <c r="Q2406" s="17">
        <v>73.29619159488027</v>
      </c>
      <c r="R2406" s="17">
        <v>73.296192744206849</v>
      </c>
      <c r="S2406" s="17"/>
      <c r="T2406" s="17"/>
    </row>
    <row r="2407" spans="1:20" x14ac:dyDescent="0.25">
      <c r="A2407" s="19" t="s">
        <v>168</v>
      </c>
      <c r="B2407" s="19" t="s">
        <v>16</v>
      </c>
      <c r="C2407" s="19" t="s">
        <v>88</v>
      </c>
      <c r="D2407" s="19" t="s">
        <v>88</v>
      </c>
      <c r="E2407" s="19" t="s">
        <v>5</v>
      </c>
      <c r="F2407" s="19" t="s">
        <v>169</v>
      </c>
      <c r="G2407" s="14">
        <v>10.298082556107001</v>
      </c>
      <c r="H2407" s="14"/>
      <c r="I2407" s="14"/>
      <c r="J2407" s="14"/>
      <c r="K2407" s="14">
        <v>10.298082556107001</v>
      </c>
      <c r="L2407" s="18">
        <v>2.7177378838251487</v>
      </c>
      <c r="M2407" s="18"/>
      <c r="N2407" s="18">
        <v>7.5803446722819015</v>
      </c>
      <c r="O2407" s="18"/>
      <c r="P2407" s="18">
        <v>10.298082556107049</v>
      </c>
      <c r="Q2407" s="17">
        <v>73.383165421500735</v>
      </c>
      <c r="R2407" s="17"/>
      <c r="S2407" s="17"/>
      <c r="T2407" s="17"/>
    </row>
    <row r="2408" spans="1:20" x14ac:dyDescent="0.25">
      <c r="A2408" s="19" t="s">
        <v>168</v>
      </c>
      <c r="B2408" s="19" t="s">
        <v>16</v>
      </c>
      <c r="C2408" s="19" t="s">
        <v>88</v>
      </c>
      <c r="D2408" s="19" t="s">
        <v>88</v>
      </c>
      <c r="E2408" s="19" t="s">
        <v>6</v>
      </c>
      <c r="F2408" s="19" t="s">
        <v>161</v>
      </c>
      <c r="G2408" s="14">
        <v>32.948121553252648</v>
      </c>
      <c r="H2408" s="14"/>
      <c r="I2408" s="14"/>
      <c r="J2408" s="14"/>
      <c r="K2408" s="14">
        <v>32.948121553252648</v>
      </c>
      <c r="L2408" s="18">
        <v>7.5311075219976615</v>
      </c>
      <c r="M2408" s="18"/>
      <c r="N2408" s="18">
        <v>25.417014031254624</v>
      </c>
      <c r="O2408" s="18"/>
      <c r="P2408" s="18">
        <v>32.948121553252285</v>
      </c>
      <c r="Q2408" s="17">
        <v>94.520016873595239</v>
      </c>
      <c r="R2408" s="17">
        <v>94.520016442311857</v>
      </c>
      <c r="S2408" s="17"/>
      <c r="T2408" s="17"/>
    </row>
    <row r="2409" spans="1:20" x14ac:dyDescent="0.25">
      <c r="A2409" s="19" t="s">
        <v>168</v>
      </c>
      <c r="B2409" s="19" t="s">
        <v>16</v>
      </c>
      <c r="C2409" s="19" t="s">
        <v>88</v>
      </c>
      <c r="D2409" s="19" t="s">
        <v>88</v>
      </c>
      <c r="E2409" s="19" t="s">
        <v>6</v>
      </c>
      <c r="F2409" s="19" t="s">
        <v>162</v>
      </c>
      <c r="G2409" s="14">
        <v>32.932768352390426</v>
      </c>
      <c r="H2409" s="14"/>
      <c r="I2409" s="14"/>
      <c r="J2409" s="14"/>
      <c r="K2409" s="14">
        <v>32.932768352390426</v>
      </c>
      <c r="L2409" s="18">
        <v>7.5157543319078712</v>
      </c>
      <c r="M2409" s="18"/>
      <c r="N2409" s="18">
        <v>25.417014020482483</v>
      </c>
      <c r="O2409" s="18"/>
      <c r="P2409" s="18">
        <v>32.932768352390354</v>
      </c>
      <c r="Q2409" s="17">
        <v>94.442865423987371</v>
      </c>
      <c r="R2409" s="17">
        <v>94.442864774120721</v>
      </c>
      <c r="S2409" s="17"/>
      <c r="T2409" s="17"/>
    </row>
    <row r="2410" spans="1:20" x14ac:dyDescent="0.25">
      <c r="A2410" s="19" t="s">
        <v>168</v>
      </c>
      <c r="B2410" s="19" t="s">
        <v>16</v>
      </c>
      <c r="C2410" s="19" t="s">
        <v>88</v>
      </c>
      <c r="D2410" s="19" t="s">
        <v>88</v>
      </c>
      <c r="E2410" s="19" t="s">
        <v>6</v>
      </c>
      <c r="F2410" s="19" t="s">
        <v>163</v>
      </c>
      <c r="G2410" s="14">
        <v>32.917130747099591</v>
      </c>
      <c r="H2410" s="14"/>
      <c r="I2410" s="14"/>
      <c r="J2410" s="14"/>
      <c r="K2410" s="14">
        <v>32.917130747099591</v>
      </c>
      <c r="L2410" s="18">
        <v>7.5001167740249546</v>
      </c>
      <c r="M2410" s="18"/>
      <c r="N2410" s="18">
        <v>25.417013973074443</v>
      </c>
      <c r="O2410" s="18"/>
      <c r="P2410" s="18">
        <v>32.917130747099399</v>
      </c>
      <c r="Q2410" s="17">
        <v>94.364285562364728</v>
      </c>
      <c r="R2410" s="17">
        <v>94.364284317694825</v>
      </c>
      <c r="S2410" s="17"/>
      <c r="T2410" s="17"/>
    </row>
    <row r="2411" spans="1:20" x14ac:dyDescent="0.25">
      <c r="A2411" s="19" t="s">
        <v>168</v>
      </c>
      <c r="B2411" s="19" t="s">
        <v>16</v>
      </c>
      <c r="C2411" s="19" t="s">
        <v>88</v>
      </c>
      <c r="D2411" s="19" t="s">
        <v>88</v>
      </c>
      <c r="E2411" s="19" t="s">
        <v>6</v>
      </c>
      <c r="F2411" s="19" t="s">
        <v>169</v>
      </c>
      <c r="G2411" s="14">
        <v>12.02230055285226</v>
      </c>
      <c r="H2411" s="14"/>
      <c r="I2411" s="14"/>
      <c r="J2411" s="14"/>
      <c r="K2411" s="14">
        <v>12.02230055285226</v>
      </c>
      <c r="L2411" s="18">
        <v>2.7450904363440638</v>
      </c>
      <c r="M2411" s="18"/>
      <c r="N2411" s="18">
        <v>9.27721011650811</v>
      </c>
      <c r="O2411" s="18"/>
      <c r="P2411" s="18">
        <v>12.022300552852172</v>
      </c>
      <c r="Q2411" s="17">
        <v>94.468288760623921</v>
      </c>
      <c r="R2411" s="17"/>
      <c r="S2411" s="17"/>
      <c r="T2411" s="17"/>
    </row>
    <row r="2412" spans="1:20" x14ac:dyDescent="0.25">
      <c r="A2412" s="19" t="s">
        <v>168</v>
      </c>
      <c r="B2412" s="19" t="s">
        <v>16</v>
      </c>
      <c r="C2412" s="19" t="s">
        <v>88</v>
      </c>
      <c r="D2412" s="19" t="s">
        <v>88</v>
      </c>
      <c r="E2412" s="19" t="s">
        <v>7</v>
      </c>
      <c r="F2412" s="19" t="s">
        <v>161</v>
      </c>
      <c r="G2412" s="14">
        <v>36.612661881197454</v>
      </c>
      <c r="H2412" s="14"/>
      <c r="I2412" s="14"/>
      <c r="J2412" s="14"/>
      <c r="K2412" s="14">
        <v>36.612661881197454</v>
      </c>
      <c r="L2412" s="18">
        <v>7.9773044384858025</v>
      </c>
      <c r="M2412" s="18"/>
      <c r="N2412" s="18">
        <v>28.635357442710422</v>
      </c>
      <c r="O2412" s="18"/>
      <c r="P2412" s="18">
        <v>36.612661881196225</v>
      </c>
      <c r="Q2412" s="17">
        <v>113.78047627639506</v>
      </c>
      <c r="R2412" s="17">
        <v>113.78047463489759</v>
      </c>
      <c r="S2412" s="17"/>
      <c r="T2412" s="17"/>
    </row>
    <row r="2413" spans="1:20" x14ac:dyDescent="0.25">
      <c r="A2413" s="19" t="s">
        <v>168</v>
      </c>
      <c r="B2413" s="19" t="s">
        <v>16</v>
      </c>
      <c r="C2413" s="19" t="s">
        <v>88</v>
      </c>
      <c r="D2413" s="19" t="s">
        <v>88</v>
      </c>
      <c r="E2413" s="19" t="s">
        <v>7</v>
      </c>
      <c r="F2413" s="19" t="s">
        <v>162</v>
      </c>
      <c r="G2413" s="14">
        <v>36.605590184532403</v>
      </c>
      <c r="H2413" s="14"/>
      <c r="I2413" s="14"/>
      <c r="J2413" s="14"/>
      <c r="K2413" s="14">
        <v>36.605590184532403</v>
      </c>
      <c r="L2413" s="18">
        <v>7.9702327573323197</v>
      </c>
      <c r="M2413" s="18"/>
      <c r="N2413" s="18">
        <v>28.635357427199754</v>
      </c>
      <c r="O2413" s="18"/>
      <c r="P2413" s="18">
        <v>36.605590184532076</v>
      </c>
      <c r="Q2413" s="17">
        <v>113.07671812699516</v>
      </c>
      <c r="R2413" s="17">
        <v>113.07671564506293</v>
      </c>
      <c r="S2413" s="17"/>
      <c r="T2413" s="17"/>
    </row>
    <row r="2414" spans="1:20" x14ac:dyDescent="0.25">
      <c r="A2414" s="19" t="s">
        <v>168</v>
      </c>
      <c r="B2414" s="19" t="s">
        <v>16</v>
      </c>
      <c r="C2414" s="19" t="s">
        <v>88</v>
      </c>
      <c r="D2414" s="19" t="s">
        <v>88</v>
      </c>
      <c r="E2414" s="19" t="s">
        <v>7</v>
      </c>
      <c r="F2414" s="19" t="s">
        <v>163</v>
      </c>
      <c r="G2414" s="14">
        <v>36.598464538655271</v>
      </c>
      <c r="H2414" s="14"/>
      <c r="I2414" s="14"/>
      <c r="J2414" s="14"/>
      <c r="K2414" s="14">
        <v>36.598464538655271</v>
      </c>
      <c r="L2414" s="18">
        <v>7.9631071742256818</v>
      </c>
      <c r="M2414" s="18"/>
      <c r="N2414" s="18">
        <v>28.635357364431719</v>
      </c>
      <c r="O2414" s="18"/>
      <c r="P2414" s="18">
        <v>36.598464538657403</v>
      </c>
      <c r="Q2414" s="17">
        <v>112.36769466193795</v>
      </c>
      <c r="R2414" s="17">
        <v>112.36768983258463</v>
      </c>
      <c r="S2414" s="17"/>
      <c r="T2414" s="17"/>
    </row>
    <row r="2415" spans="1:20" x14ac:dyDescent="0.25">
      <c r="A2415" s="19" t="s">
        <v>168</v>
      </c>
      <c r="B2415" s="19" t="s">
        <v>16</v>
      </c>
      <c r="C2415" s="19" t="s">
        <v>88</v>
      </c>
      <c r="D2415" s="19" t="s">
        <v>88</v>
      </c>
      <c r="E2415" s="19" t="s">
        <v>7</v>
      </c>
      <c r="F2415" s="19" t="s">
        <v>169</v>
      </c>
      <c r="G2415" s="14">
        <v>13.361892747799647</v>
      </c>
      <c r="H2415" s="14"/>
      <c r="I2415" s="14"/>
      <c r="J2415" s="14"/>
      <c r="K2415" s="14">
        <v>13.361892747799647</v>
      </c>
      <c r="L2415" s="18">
        <v>2.9099872879247721</v>
      </c>
      <c r="M2415" s="18"/>
      <c r="N2415" s="18">
        <v>10.451905459874745</v>
      </c>
      <c r="O2415" s="18"/>
      <c r="P2415" s="18">
        <v>13.361892747799518</v>
      </c>
      <c r="Q2415" s="17">
        <v>113.30947693431578</v>
      </c>
      <c r="R2415" s="17"/>
      <c r="S2415" s="17"/>
      <c r="T2415" s="17"/>
    </row>
    <row r="2416" spans="1:20" x14ac:dyDescent="0.25">
      <c r="A2416" s="19" t="s">
        <v>168</v>
      </c>
      <c r="B2416" s="19" t="s">
        <v>16</v>
      </c>
      <c r="C2416" s="19" t="s">
        <v>88</v>
      </c>
      <c r="D2416" s="19" t="s">
        <v>88</v>
      </c>
      <c r="E2416" s="19" t="s">
        <v>8</v>
      </c>
      <c r="F2416" s="19" t="s">
        <v>161</v>
      </c>
      <c r="G2416" s="14">
        <v>38.755890759708123</v>
      </c>
      <c r="H2416" s="14"/>
      <c r="I2416" s="14"/>
      <c r="J2416" s="14"/>
      <c r="K2416" s="14">
        <v>38.755890759708123</v>
      </c>
      <c r="L2416" s="18">
        <v>8.4461467521064648</v>
      </c>
      <c r="M2416" s="18"/>
      <c r="N2416" s="18">
        <v>30.309744007601815</v>
      </c>
      <c r="O2416" s="18"/>
      <c r="P2416" s="18">
        <v>38.755890759708279</v>
      </c>
      <c r="Q2416" s="17">
        <v>134.23717705805495</v>
      </c>
      <c r="R2416" s="17">
        <v>134.23717243566003</v>
      </c>
      <c r="S2416" s="17"/>
      <c r="T2416" s="17"/>
    </row>
    <row r="2417" spans="1:20" x14ac:dyDescent="0.25">
      <c r="A2417" s="19" t="s">
        <v>168</v>
      </c>
      <c r="B2417" s="19" t="s">
        <v>16</v>
      </c>
      <c r="C2417" s="19" t="s">
        <v>88</v>
      </c>
      <c r="D2417" s="19" t="s">
        <v>88</v>
      </c>
      <c r="E2417" s="19" t="s">
        <v>8</v>
      </c>
      <c r="F2417" s="19" t="s">
        <v>162</v>
      </c>
      <c r="G2417" s="14">
        <v>38.7478726318014</v>
      </c>
      <c r="H2417" s="14"/>
      <c r="I2417" s="14"/>
      <c r="J2417" s="14"/>
      <c r="K2417" s="14">
        <v>38.7478726318014</v>
      </c>
      <c r="L2417" s="18">
        <v>8.4381286421749984</v>
      </c>
      <c r="M2417" s="18"/>
      <c r="N2417" s="18">
        <v>30.309743989627286</v>
      </c>
      <c r="O2417" s="18"/>
      <c r="P2417" s="18">
        <v>38.747872631802281</v>
      </c>
      <c r="Q2417" s="17">
        <v>133.42293202704309</v>
      </c>
      <c r="R2417" s="17">
        <v>133.42292519196224</v>
      </c>
      <c r="S2417" s="17"/>
      <c r="T2417" s="17"/>
    </row>
    <row r="2418" spans="1:20" x14ac:dyDescent="0.25">
      <c r="A2418" s="19" t="s">
        <v>168</v>
      </c>
      <c r="B2418" s="19" t="s">
        <v>16</v>
      </c>
      <c r="C2418" s="19" t="s">
        <v>88</v>
      </c>
      <c r="D2418" s="19" t="s">
        <v>88</v>
      </c>
      <c r="E2418" s="19" t="s">
        <v>8</v>
      </c>
      <c r="F2418" s="19" t="s">
        <v>163</v>
      </c>
      <c r="G2418" s="14">
        <v>38.739791969077338</v>
      </c>
      <c r="H2418" s="14"/>
      <c r="I2418" s="14"/>
      <c r="J2418" s="14"/>
      <c r="K2418" s="14">
        <v>38.739791969077338</v>
      </c>
      <c r="L2418" s="18">
        <v>8.4300480651842342</v>
      </c>
      <c r="M2418" s="18"/>
      <c r="N2418" s="18">
        <v>30.30974390389256</v>
      </c>
      <c r="O2418" s="18"/>
      <c r="P2418" s="18">
        <v>38.739791969076791</v>
      </c>
      <c r="Q2418" s="17">
        <v>132.60236112392477</v>
      </c>
      <c r="R2418" s="17">
        <v>132.60234831981955</v>
      </c>
      <c r="S2418" s="17"/>
      <c r="T2418" s="17"/>
    </row>
    <row r="2419" spans="1:20" x14ac:dyDescent="0.25">
      <c r="A2419" s="19" t="s">
        <v>168</v>
      </c>
      <c r="B2419" s="19" t="s">
        <v>16</v>
      </c>
      <c r="C2419" s="19" t="s">
        <v>88</v>
      </c>
      <c r="D2419" s="19" t="s">
        <v>88</v>
      </c>
      <c r="E2419" s="19" t="s">
        <v>8</v>
      </c>
      <c r="F2419" s="19" t="s">
        <v>169</v>
      </c>
      <c r="G2419" s="14">
        <v>14.14393982692555</v>
      </c>
      <c r="H2419" s="14"/>
      <c r="I2419" s="14"/>
      <c r="J2419" s="14"/>
      <c r="K2419" s="14">
        <v>14.14393982692555</v>
      </c>
      <c r="L2419" s="18">
        <v>3.0808832727379052</v>
      </c>
      <c r="M2419" s="18"/>
      <c r="N2419" s="18">
        <v>11.063056554187744</v>
      </c>
      <c r="O2419" s="18"/>
      <c r="P2419" s="18">
        <v>14.143939826925649</v>
      </c>
      <c r="Q2419" s="17">
        <v>133.69222220664597</v>
      </c>
      <c r="R2419" s="17"/>
      <c r="S2419" s="17"/>
      <c r="T2419" s="17"/>
    </row>
    <row r="2420" spans="1:20" x14ac:dyDescent="0.25">
      <c r="A2420" s="19" t="s">
        <v>168</v>
      </c>
      <c r="B2420" s="19" t="s">
        <v>16</v>
      </c>
      <c r="C2420" s="19" t="s">
        <v>88</v>
      </c>
      <c r="D2420" s="19" t="s">
        <v>88</v>
      </c>
      <c r="E2420" s="19" t="s">
        <v>9</v>
      </c>
      <c r="F2420" s="19" t="s">
        <v>161</v>
      </c>
      <c r="G2420" s="14">
        <v>39.725332280803386</v>
      </c>
      <c r="H2420" s="14"/>
      <c r="I2420" s="14"/>
      <c r="J2420" s="14"/>
      <c r="K2420" s="14">
        <v>39.725332280803386</v>
      </c>
      <c r="L2420" s="18">
        <v>9.4155881764384954</v>
      </c>
      <c r="M2420" s="18"/>
      <c r="N2420" s="18">
        <v>30.309744104364807</v>
      </c>
      <c r="O2420" s="18"/>
      <c r="P2420" s="18">
        <v>39.7253322808033</v>
      </c>
      <c r="Q2420" s="17">
        <v>123.22449253056993</v>
      </c>
      <c r="R2420" s="17">
        <v>123.22449056165274</v>
      </c>
      <c r="S2420" s="17"/>
      <c r="T2420" s="17"/>
    </row>
    <row r="2421" spans="1:20" x14ac:dyDescent="0.25">
      <c r="A2421" s="19" t="s">
        <v>168</v>
      </c>
      <c r="B2421" s="19" t="s">
        <v>16</v>
      </c>
      <c r="C2421" s="19" t="s">
        <v>88</v>
      </c>
      <c r="D2421" s="19" t="s">
        <v>88</v>
      </c>
      <c r="E2421" s="19" t="s">
        <v>9</v>
      </c>
      <c r="F2421" s="19" t="s">
        <v>162</v>
      </c>
      <c r="G2421" s="14">
        <v>39.708957719889206</v>
      </c>
      <c r="H2421" s="14"/>
      <c r="I2421" s="14"/>
      <c r="J2421" s="14"/>
      <c r="K2421" s="14">
        <v>39.708957719889206</v>
      </c>
      <c r="L2421" s="18">
        <v>9.3992136273343103</v>
      </c>
      <c r="M2421" s="18"/>
      <c r="N2421" s="18">
        <v>30.309744092553643</v>
      </c>
      <c r="O2421" s="18"/>
      <c r="P2421" s="18">
        <v>39.708957719887955</v>
      </c>
      <c r="Q2421" s="17">
        <v>123.13714488740413</v>
      </c>
      <c r="R2421" s="17">
        <v>123.13714187935693</v>
      </c>
      <c r="S2421" s="17"/>
      <c r="T2421" s="17"/>
    </row>
    <row r="2422" spans="1:20" x14ac:dyDescent="0.25">
      <c r="A2422" s="19" t="s">
        <v>168</v>
      </c>
      <c r="B2422" s="19" t="s">
        <v>16</v>
      </c>
      <c r="C2422" s="19" t="s">
        <v>88</v>
      </c>
      <c r="D2422" s="19" t="s">
        <v>88</v>
      </c>
      <c r="E2422" s="19" t="s">
        <v>9</v>
      </c>
      <c r="F2422" s="19" t="s">
        <v>163</v>
      </c>
      <c r="G2422" s="14">
        <v>39.692276171350855</v>
      </c>
      <c r="H2422" s="14"/>
      <c r="I2422" s="14"/>
      <c r="J2422" s="14"/>
      <c r="K2422" s="14">
        <v>39.692276171350855</v>
      </c>
      <c r="L2422" s="18">
        <v>9.3825321305323808</v>
      </c>
      <c r="M2422" s="18"/>
      <c r="N2422" s="18">
        <v>30.309744040818622</v>
      </c>
      <c r="O2422" s="18"/>
      <c r="P2422" s="18">
        <v>39.692276171351004</v>
      </c>
      <c r="Q2422" s="17">
        <v>123.04816384963942</v>
      </c>
      <c r="R2422" s="17">
        <v>123.04815793841499</v>
      </c>
      <c r="S2422" s="17"/>
      <c r="T2422" s="17"/>
    </row>
    <row r="2423" spans="1:20" x14ac:dyDescent="0.25">
      <c r="A2423" s="19" t="s">
        <v>168</v>
      </c>
      <c r="B2423" s="19" t="s">
        <v>16</v>
      </c>
      <c r="C2423" s="19" t="s">
        <v>88</v>
      </c>
      <c r="D2423" s="19" t="s">
        <v>88</v>
      </c>
      <c r="E2423" s="19" t="s">
        <v>9</v>
      </c>
      <c r="F2423" s="19" t="s">
        <v>169</v>
      </c>
      <c r="G2423" s="14">
        <v>14.495731856397477</v>
      </c>
      <c r="H2423" s="14"/>
      <c r="I2423" s="14"/>
      <c r="J2423" s="14"/>
      <c r="K2423" s="14">
        <v>14.495731856397477</v>
      </c>
      <c r="L2423" s="18">
        <v>3.4326752636613698</v>
      </c>
      <c r="M2423" s="18"/>
      <c r="N2423" s="18">
        <v>11.063056592735951</v>
      </c>
      <c r="O2423" s="18"/>
      <c r="P2423" s="18">
        <v>14.49573185639732</v>
      </c>
      <c r="Q2423" s="17">
        <v>123.16591044126642</v>
      </c>
      <c r="R2423" s="17"/>
      <c r="S2423" s="17"/>
      <c r="T2423" s="17"/>
    </row>
    <row r="2424" spans="1:20" x14ac:dyDescent="0.25">
      <c r="A2424" s="19" t="s">
        <v>168</v>
      </c>
      <c r="B2424" s="19" t="s">
        <v>16</v>
      </c>
      <c r="C2424" s="19" t="s">
        <v>89</v>
      </c>
      <c r="D2424" s="19" t="s">
        <v>89</v>
      </c>
      <c r="E2424" s="19" t="s">
        <v>2</v>
      </c>
      <c r="F2424" s="19" t="s">
        <v>161</v>
      </c>
      <c r="G2424" s="14">
        <v>33.20744103512925</v>
      </c>
      <c r="H2424" s="14"/>
      <c r="I2424" s="14"/>
      <c r="J2424" s="14"/>
      <c r="K2424" s="14">
        <v>33.20744103512925</v>
      </c>
      <c r="L2424" s="18">
        <v>11.472346822687392</v>
      </c>
      <c r="M2424" s="18">
        <v>21.735094212441844</v>
      </c>
      <c r="N2424" s="18"/>
      <c r="O2424" s="18"/>
      <c r="P2424" s="18">
        <v>33.207441035129236</v>
      </c>
      <c r="Q2424" s="17">
        <v>137.29243478265985</v>
      </c>
      <c r="R2424" s="17">
        <v>137.29243429265767</v>
      </c>
      <c r="S2424" s="17"/>
      <c r="T2424" s="17"/>
    </row>
    <row r="2425" spans="1:20" x14ac:dyDescent="0.25">
      <c r="A2425" s="19" t="s">
        <v>168</v>
      </c>
      <c r="B2425" s="19" t="s">
        <v>16</v>
      </c>
      <c r="C2425" s="19" t="s">
        <v>89</v>
      </c>
      <c r="D2425" s="19" t="s">
        <v>89</v>
      </c>
      <c r="E2425" s="19" t="s">
        <v>2</v>
      </c>
      <c r="F2425" s="19" t="s">
        <v>162</v>
      </c>
      <c r="G2425" s="14">
        <v>33.194233376931308</v>
      </c>
      <c r="H2425" s="14"/>
      <c r="I2425" s="14"/>
      <c r="J2425" s="14"/>
      <c r="K2425" s="14">
        <v>33.194233376931308</v>
      </c>
      <c r="L2425" s="18">
        <v>11.488999928451829</v>
      </c>
      <c r="M2425" s="18">
        <v>21.70523344847944</v>
      </c>
      <c r="N2425" s="18"/>
      <c r="O2425" s="18"/>
      <c r="P2425" s="18">
        <v>33.194233376931265</v>
      </c>
      <c r="Q2425" s="17">
        <v>135.68051249469192</v>
      </c>
      <c r="R2425" s="17">
        <v>135.68051179677261</v>
      </c>
      <c r="S2425" s="17"/>
      <c r="T2425" s="17"/>
    </row>
    <row r="2426" spans="1:20" x14ac:dyDescent="0.25">
      <c r="A2426" s="19" t="s">
        <v>168</v>
      </c>
      <c r="B2426" s="19" t="s">
        <v>16</v>
      </c>
      <c r="C2426" s="19" t="s">
        <v>89</v>
      </c>
      <c r="D2426" s="19" t="s">
        <v>89</v>
      </c>
      <c r="E2426" s="19" t="s">
        <v>2</v>
      </c>
      <c r="F2426" s="19" t="s">
        <v>163</v>
      </c>
      <c r="G2426" s="14">
        <v>31.944706369101208</v>
      </c>
      <c r="H2426" s="14"/>
      <c r="I2426" s="14"/>
      <c r="J2426" s="14"/>
      <c r="K2426" s="14">
        <v>31.944706369101208</v>
      </c>
      <c r="L2426" s="18">
        <v>12.723059027365798</v>
      </c>
      <c r="M2426" s="18">
        <v>19.221647341735427</v>
      </c>
      <c r="N2426" s="18"/>
      <c r="O2426" s="18"/>
      <c r="P2426" s="18">
        <v>31.944706369101226</v>
      </c>
      <c r="Q2426" s="17">
        <v>115.79290536438904</v>
      </c>
      <c r="R2426" s="17">
        <v>115.79290494621696</v>
      </c>
      <c r="S2426" s="17"/>
      <c r="T2426" s="17"/>
    </row>
    <row r="2427" spans="1:20" x14ac:dyDescent="0.25">
      <c r="A2427" s="19" t="s">
        <v>168</v>
      </c>
      <c r="B2427" s="19" t="s">
        <v>16</v>
      </c>
      <c r="C2427" s="19" t="s">
        <v>89</v>
      </c>
      <c r="D2427" s="19" t="s">
        <v>89</v>
      </c>
      <c r="E2427" s="19" t="s">
        <v>2</v>
      </c>
      <c r="F2427" s="19" t="s">
        <v>169</v>
      </c>
      <c r="G2427" s="14">
        <v>12.040841509544684</v>
      </c>
      <c r="H2427" s="14"/>
      <c r="I2427" s="14"/>
      <c r="J2427" s="14"/>
      <c r="K2427" s="14">
        <v>12.040841509544684</v>
      </c>
      <c r="L2427" s="18">
        <v>4.2669491196626916</v>
      </c>
      <c r="M2427" s="18">
        <v>7.7738923898819872</v>
      </c>
      <c r="N2427" s="18"/>
      <c r="O2427" s="18"/>
      <c r="P2427" s="18">
        <v>12.040841509544677</v>
      </c>
      <c r="Q2427" s="17">
        <v>132.79700000177695</v>
      </c>
      <c r="R2427" s="17"/>
      <c r="S2427" s="17"/>
      <c r="T2427" s="17"/>
    </row>
    <row r="2428" spans="1:20" x14ac:dyDescent="0.25">
      <c r="A2428" s="19" t="s">
        <v>168</v>
      </c>
      <c r="B2428" s="19" t="s">
        <v>16</v>
      </c>
      <c r="C2428" s="19" t="s">
        <v>89</v>
      </c>
      <c r="D2428" s="19" t="s">
        <v>89</v>
      </c>
      <c r="E2428" s="19" t="s">
        <v>3</v>
      </c>
      <c r="F2428" s="19" t="s">
        <v>161</v>
      </c>
      <c r="G2428" s="14">
        <v>37.095413029865931</v>
      </c>
      <c r="H2428" s="14">
        <v>9.3940949707093159E-8</v>
      </c>
      <c r="I2428" s="14"/>
      <c r="J2428" s="14"/>
      <c r="K2428" s="14">
        <v>37.095413123806878</v>
      </c>
      <c r="L2428" s="18">
        <v>14.707773736905548</v>
      </c>
      <c r="M2428" s="18">
        <v>22.387637403847382</v>
      </c>
      <c r="N2428" s="18">
        <v>1.9509010088245769E-6</v>
      </c>
      <c r="O2428" s="18"/>
      <c r="P2428" s="18">
        <v>37.095413091653938</v>
      </c>
      <c r="Q2428" s="17">
        <v>133.65774879107602</v>
      </c>
      <c r="R2428" s="17">
        <v>133.65774794581995</v>
      </c>
      <c r="S2428" s="17"/>
      <c r="T2428" s="17"/>
    </row>
    <row r="2429" spans="1:20" x14ac:dyDescent="0.25">
      <c r="A2429" s="19" t="s">
        <v>168</v>
      </c>
      <c r="B2429" s="19" t="s">
        <v>16</v>
      </c>
      <c r="C2429" s="19" t="s">
        <v>89</v>
      </c>
      <c r="D2429" s="19" t="s">
        <v>89</v>
      </c>
      <c r="E2429" s="19" t="s">
        <v>3</v>
      </c>
      <c r="F2429" s="19" t="s">
        <v>162</v>
      </c>
      <c r="G2429" s="14">
        <v>37.052922827288789</v>
      </c>
      <c r="H2429" s="14">
        <v>9.3697811557332617E-8</v>
      </c>
      <c r="I2429" s="14"/>
      <c r="J2429" s="14"/>
      <c r="K2429" s="14">
        <v>37.052922920986603</v>
      </c>
      <c r="L2429" s="18">
        <v>14.929805393565555</v>
      </c>
      <c r="M2429" s="18">
        <v>22.123115999959978</v>
      </c>
      <c r="N2429" s="18">
        <v>1.4880756457158299E-6</v>
      </c>
      <c r="O2429" s="18"/>
      <c r="P2429" s="18">
        <v>37.052922881601184</v>
      </c>
      <c r="Q2429" s="17">
        <v>129.24138461191231</v>
      </c>
      <c r="R2429" s="17">
        <v>129.24138354713185</v>
      </c>
      <c r="S2429" s="17"/>
      <c r="T2429" s="17"/>
    </row>
    <row r="2430" spans="1:20" x14ac:dyDescent="0.25">
      <c r="A2430" s="19" t="s">
        <v>168</v>
      </c>
      <c r="B2430" s="19" t="s">
        <v>16</v>
      </c>
      <c r="C2430" s="19" t="s">
        <v>89</v>
      </c>
      <c r="D2430" s="19" t="s">
        <v>89</v>
      </c>
      <c r="E2430" s="19" t="s">
        <v>3</v>
      </c>
      <c r="F2430" s="19" t="s">
        <v>163</v>
      </c>
      <c r="G2430" s="14">
        <v>34.982727419636788</v>
      </c>
      <c r="H2430" s="14">
        <v>8.9813996764286429E-8</v>
      </c>
      <c r="I2430" s="14"/>
      <c r="J2430" s="14"/>
      <c r="K2430" s="14">
        <v>34.982727509450783</v>
      </c>
      <c r="L2430" s="18">
        <v>16.487630964491906</v>
      </c>
      <c r="M2430" s="18">
        <v>18.495093200787526</v>
      </c>
      <c r="N2430" s="18">
        <v>3.3129548283134457E-6</v>
      </c>
      <c r="O2430" s="18"/>
      <c r="P2430" s="18">
        <v>34.982727478234267</v>
      </c>
      <c r="Q2430" s="17">
        <v>106.46463800970602</v>
      </c>
      <c r="R2430" s="17">
        <v>106.46463750477777</v>
      </c>
      <c r="S2430" s="17"/>
      <c r="T2430" s="17"/>
    </row>
    <row r="2431" spans="1:20" x14ac:dyDescent="0.25">
      <c r="A2431" s="19" t="s">
        <v>168</v>
      </c>
      <c r="B2431" s="19" t="s">
        <v>16</v>
      </c>
      <c r="C2431" s="19" t="s">
        <v>89</v>
      </c>
      <c r="D2431" s="19" t="s">
        <v>89</v>
      </c>
      <c r="E2431" s="19" t="s">
        <v>3</v>
      </c>
      <c r="F2431" s="19" t="s">
        <v>169</v>
      </c>
      <c r="G2431" s="14">
        <v>13.403740423757601</v>
      </c>
      <c r="H2431" s="14">
        <v>3.4003398982663719E-8</v>
      </c>
      <c r="I2431" s="14"/>
      <c r="J2431" s="14"/>
      <c r="K2431" s="14">
        <v>13.403740457761</v>
      </c>
      <c r="L2431" s="18">
        <v>5.5053323608800797</v>
      </c>
      <c r="M2431" s="18">
        <v>7.8984073433480955</v>
      </c>
      <c r="N2431" s="18">
        <v>7.4098716145623089E-7</v>
      </c>
      <c r="O2431" s="18"/>
      <c r="P2431" s="18">
        <v>13.403740445215337</v>
      </c>
      <c r="Q2431" s="17">
        <v>127.17131871578066</v>
      </c>
      <c r="R2431" s="17"/>
      <c r="S2431" s="17"/>
      <c r="T2431" s="17"/>
    </row>
    <row r="2432" spans="1:20" x14ac:dyDescent="0.25">
      <c r="A2432" s="19" t="s">
        <v>168</v>
      </c>
      <c r="B2432" s="19" t="s">
        <v>16</v>
      </c>
      <c r="C2432" s="19" t="s">
        <v>89</v>
      </c>
      <c r="D2432" s="19" t="s">
        <v>89</v>
      </c>
      <c r="E2432" s="19" t="s">
        <v>4</v>
      </c>
      <c r="F2432" s="19" t="s">
        <v>161</v>
      </c>
      <c r="G2432" s="14">
        <v>42.322851445784579</v>
      </c>
      <c r="H2432" s="14">
        <v>1.2231305496126715E-7</v>
      </c>
      <c r="I2432" s="14"/>
      <c r="J2432" s="14"/>
      <c r="K2432" s="14">
        <v>42.322851568097633</v>
      </c>
      <c r="L2432" s="18">
        <v>16.506903341113802</v>
      </c>
      <c r="M2432" s="18">
        <v>25.815942432065423</v>
      </c>
      <c r="N2432" s="18">
        <v>5.7785264792744131E-6</v>
      </c>
      <c r="O2432" s="18"/>
      <c r="P2432" s="18">
        <v>42.322851551705703</v>
      </c>
      <c r="Q2432" s="17">
        <v>138.56888014133563</v>
      </c>
      <c r="R2432" s="17">
        <v>138.56887928837131</v>
      </c>
      <c r="S2432" s="17"/>
      <c r="T2432" s="17"/>
    </row>
    <row r="2433" spans="1:20" x14ac:dyDescent="0.25">
      <c r="A2433" s="19" t="s">
        <v>168</v>
      </c>
      <c r="B2433" s="19" t="s">
        <v>16</v>
      </c>
      <c r="C2433" s="19" t="s">
        <v>89</v>
      </c>
      <c r="D2433" s="19" t="s">
        <v>89</v>
      </c>
      <c r="E2433" s="19" t="s">
        <v>4</v>
      </c>
      <c r="F2433" s="19" t="s">
        <v>162</v>
      </c>
      <c r="G2433" s="14">
        <v>42.252250777250076</v>
      </c>
      <c r="H2433" s="14">
        <v>1.2098048227859609E-7</v>
      </c>
      <c r="I2433" s="14"/>
      <c r="J2433" s="14"/>
      <c r="K2433" s="14">
        <v>42.252250898230557</v>
      </c>
      <c r="L2433" s="18">
        <v>16.899140142678434</v>
      </c>
      <c r="M2433" s="18">
        <v>25.353104625031165</v>
      </c>
      <c r="N2433" s="18">
        <v>6.1235259617448828E-6</v>
      </c>
      <c r="O2433" s="18"/>
      <c r="P2433" s="18">
        <v>42.252250891235562</v>
      </c>
      <c r="Q2433" s="17">
        <v>131.56964868671577</v>
      </c>
      <c r="R2433" s="17">
        <v>131.56964789022877</v>
      </c>
      <c r="S2433" s="17"/>
      <c r="T2433" s="17"/>
    </row>
    <row r="2434" spans="1:20" x14ac:dyDescent="0.25">
      <c r="A2434" s="19" t="s">
        <v>168</v>
      </c>
      <c r="B2434" s="19" t="s">
        <v>16</v>
      </c>
      <c r="C2434" s="19" t="s">
        <v>89</v>
      </c>
      <c r="D2434" s="19" t="s">
        <v>89</v>
      </c>
      <c r="E2434" s="19" t="s">
        <v>4</v>
      </c>
      <c r="F2434" s="19" t="s">
        <v>163</v>
      </c>
      <c r="G2434" s="14">
        <v>37.911692745085809</v>
      </c>
      <c r="H2434" s="14">
        <v>1.1630130713468452E-7</v>
      </c>
      <c r="I2434" s="14"/>
      <c r="J2434" s="14"/>
      <c r="K2434" s="14">
        <v>37.911692861387117</v>
      </c>
      <c r="L2434" s="18">
        <v>18.643115351390108</v>
      </c>
      <c r="M2434" s="18">
        <v>7.9207356075879103</v>
      </c>
      <c r="N2434" s="18">
        <v>11.347841894692179</v>
      </c>
      <c r="O2434" s="18"/>
      <c r="P2434" s="18">
        <v>37.911692853670196</v>
      </c>
      <c r="Q2434" s="17">
        <v>105.48404809492263</v>
      </c>
      <c r="R2434" s="17">
        <v>105.48404821881985</v>
      </c>
      <c r="S2434" s="17"/>
      <c r="T2434" s="17"/>
    </row>
    <row r="2435" spans="1:20" x14ac:dyDescent="0.25">
      <c r="A2435" s="19" t="s">
        <v>168</v>
      </c>
      <c r="B2435" s="19" t="s">
        <v>16</v>
      </c>
      <c r="C2435" s="19" t="s">
        <v>89</v>
      </c>
      <c r="D2435" s="19" t="s">
        <v>89</v>
      </c>
      <c r="E2435" s="19" t="s">
        <v>4</v>
      </c>
      <c r="F2435" s="19" t="s">
        <v>169</v>
      </c>
      <c r="G2435" s="14">
        <v>15.165876858043907</v>
      </c>
      <c r="H2435" s="14">
        <v>4.4111627973693855E-8</v>
      </c>
      <c r="I2435" s="14"/>
      <c r="J2435" s="14"/>
      <c r="K2435" s="14">
        <v>15.165876902155535</v>
      </c>
      <c r="L2435" s="18">
        <v>6.2045332803314244</v>
      </c>
      <c r="M2435" s="18">
        <v>8.2577756277421628</v>
      </c>
      <c r="N2435" s="18">
        <v>0.70356798976437618</v>
      </c>
      <c r="O2435" s="18"/>
      <c r="P2435" s="18">
        <v>15.165876897837963</v>
      </c>
      <c r="Q2435" s="17">
        <v>130.11770647302018</v>
      </c>
      <c r="R2435" s="17"/>
      <c r="S2435" s="17"/>
      <c r="T2435" s="17"/>
    </row>
    <row r="2436" spans="1:20" x14ac:dyDescent="0.25">
      <c r="A2436" s="19" t="s">
        <v>168</v>
      </c>
      <c r="B2436" s="19" t="s">
        <v>16</v>
      </c>
      <c r="C2436" s="19" t="s">
        <v>89</v>
      </c>
      <c r="D2436" s="19" t="s">
        <v>89</v>
      </c>
      <c r="E2436" s="19" t="s">
        <v>5</v>
      </c>
      <c r="F2436" s="19" t="s">
        <v>161</v>
      </c>
      <c r="G2436" s="14">
        <v>47.631523451041446</v>
      </c>
      <c r="H2436" s="14">
        <v>1.5731206397403409E-7</v>
      </c>
      <c r="I2436" s="14"/>
      <c r="J2436" s="14"/>
      <c r="K2436" s="14">
        <v>47.631523608353511</v>
      </c>
      <c r="L2436" s="18">
        <v>17.30851088051012</v>
      </c>
      <c r="M2436" s="18">
        <v>18.975170658838692</v>
      </c>
      <c r="N2436" s="18">
        <v>11.347842059934637</v>
      </c>
      <c r="O2436" s="18"/>
      <c r="P2436" s="18">
        <v>47.631523599283447</v>
      </c>
      <c r="Q2436" s="17">
        <v>152.41874705626168</v>
      </c>
      <c r="R2436" s="17">
        <v>152.41874606102999</v>
      </c>
      <c r="S2436" s="17"/>
      <c r="T2436" s="17"/>
    </row>
    <row r="2437" spans="1:20" x14ac:dyDescent="0.25">
      <c r="A2437" s="19" t="s">
        <v>168</v>
      </c>
      <c r="B2437" s="19" t="s">
        <v>16</v>
      </c>
      <c r="C2437" s="19" t="s">
        <v>89</v>
      </c>
      <c r="D2437" s="19" t="s">
        <v>89</v>
      </c>
      <c r="E2437" s="19" t="s">
        <v>5</v>
      </c>
      <c r="F2437" s="19" t="s">
        <v>162</v>
      </c>
      <c r="G2437" s="14">
        <v>47.545349351836727</v>
      </c>
      <c r="H2437" s="14">
        <v>1.616222396473829E-7</v>
      </c>
      <c r="I2437" s="14"/>
      <c r="J2437" s="14"/>
      <c r="K2437" s="14">
        <v>47.545349513458966</v>
      </c>
      <c r="L2437" s="18">
        <v>17.744094088697732</v>
      </c>
      <c r="M2437" s="18">
        <v>28.792765114646919</v>
      </c>
      <c r="N2437" s="18">
        <v>1.0084903002072252</v>
      </c>
      <c r="O2437" s="18"/>
      <c r="P2437" s="18">
        <v>47.545349503551876</v>
      </c>
      <c r="Q2437" s="17">
        <v>144.16199572787804</v>
      </c>
      <c r="R2437" s="17">
        <v>144.16199465365042</v>
      </c>
      <c r="S2437" s="17"/>
      <c r="T2437" s="17"/>
    </row>
    <row r="2438" spans="1:20" x14ac:dyDescent="0.25">
      <c r="A2438" s="19" t="s">
        <v>168</v>
      </c>
      <c r="B2438" s="19" t="s">
        <v>16</v>
      </c>
      <c r="C2438" s="19" t="s">
        <v>89</v>
      </c>
      <c r="D2438" s="19" t="s">
        <v>89</v>
      </c>
      <c r="E2438" s="19" t="s">
        <v>5</v>
      </c>
      <c r="F2438" s="19" t="s">
        <v>163</v>
      </c>
      <c r="G2438" s="14">
        <v>42.598157804715896</v>
      </c>
      <c r="H2438" s="14">
        <v>1.6098196971649156E-7</v>
      </c>
      <c r="I2438" s="14"/>
      <c r="J2438" s="14"/>
      <c r="K2438" s="14">
        <v>42.598157965697865</v>
      </c>
      <c r="L2438" s="18">
        <v>19.588651551606176</v>
      </c>
      <c r="M2438" s="18">
        <v>11.661664310050321</v>
      </c>
      <c r="N2438" s="18">
        <v>11.347842104042087</v>
      </c>
      <c r="O2438" s="18"/>
      <c r="P2438" s="18">
        <v>42.598157965698583</v>
      </c>
      <c r="Q2438" s="17">
        <v>114.43192833175192</v>
      </c>
      <c r="R2438" s="17">
        <v>114.43192853597967</v>
      </c>
      <c r="S2438" s="17"/>
      <c r="T2438" s="17"/>
    </row>
    <row r="2439" spans="1:20" x14ac:dyDescent="0.25">
      <c r="A2439" s="19" t="s">
        <v>168</v>
      </c>
      <c r="B2439" s="19" t="s">
        <v>16</v>
      </c>
      <c r="C2439" s="19" t="s">
        <v>89</v>
      </c>
      <c r="D2439" s="19" t="s">
        <v>89</v>
      </c>
      <c r="E2439" s="19" t="s">
        <v>5</v>
      </c>
      <c r="F2439" s="19" t="s">
        <v>169</v>
      </c>
      <c r="G2439" s="14">
        <v>17.063096497653376</v>
      </c>
      <c r="H2439" s="14">
        <v>5.8163658587356661E-8</v>
      </c>
      <c r="I2439" s="14"/>
      <c r="J2439" s="14"/>
      <c r="K2439" s="14">
        <v>17.063096555817037</v>
      </c>
      <c r="L2439" s="18">
        <v>6.5112451779766625</v>
      </c>
      <c r="M2439" s="18">
        <v>7.6506112315482309</v>
      </c>
      <c r="N2439" s="18">
        <v>2.9012401434435149</v>
      </c>
      <c r="O2439" s="18"/>
      <c r="P2439" s="18">
        <v>17.063096552968407</v>
      </c>
      <c r="Q2439" s="17">
        <v>142.6332327045595</v>
      </c>
      <c r="R2439" s="17"/>
      <c r="S2439" s="17"/>
      <c r="T2439" s="17"/>
    </row>
    <row r="2440" spans="1:20" x14ac:dyDescent="0.25">
      <c r="A2440" s="19" t="s">
        <v>168</v>
      </c>
      <c r="B2440" s="19" t="s">
        <v>16</v>
      </c>
      <c r="C2440" s="19" t="s">
        <v>89</v>
      </c>
      <c r="D2440" s="19" t="s">
        <v>89</v>
      </c>
      <c r="E2440" s="19" t="s">
        <v>6</v>
      </c>
      <c r="F2440" s="19" t="s">
        <v>161</v>
      </c>
      <c r="G2440" s="14">
        <v>50.520467874000872</v>
      </c>
      <c r="H2440" s="14">
        <v>2.0304112790413436E-7</v>
      </c>
      <c r="I2440" s="14"/>
      <c r="J2440" s="14"/>
      <c r="K2440" s="14">
        <v>50.520468077041997</v>
      </c>
      <c r="L2440" s="18">
        <v>18.892920955623694</v>
      </c>
      <c r="M2440" s="18">
        <v>20.279704905344502</v>
      </c>
      <c r="N2440" s="18">
        <v>11.347842216073589</v>
      </c>
      <c r="O2440" s="18"/>
      <c r="P2440" s="18">
        <v>50.520468077041784</v>
      </c>
      <c r="Q2440" s="17">
        <v>157.62332437254878</v>
      </c>
      <c r="R2440" s="17">
        <v>157.62332333370202</v>
      </c>
      <c r="S2440" s="17"/>
      <c r="T2440" s="17"/>
    </row>
    <row r="2441" spans="1:20" x14ac:dyDescent="0.25">
      <c r="A2441" s="19" t="s">
        <v>168</v>
      </c>
      <c r="B2441" s="19" t="s">
        <v>16</v>
      </c>
      <c r="C2441" s="19" t="s">
        <v>89</v>
      </c>
      <c r="D2441" s="19" t="s">
        <v>89</v>
      </c>
      <c r="E2441" s="19" t="s">
        <v>6</v>
      </c>
      <c r="F2441" s="19" t="s">
        <v>162</v>
      </c>
      <c r="G2441" s="14">
        <v>50.014582143967019</v>
      </c>
      <c r="H2441" s="14">
        <v>2.0585293245146766E-7</v>
      </c>
      <c r="I2441" s="14"/>
      <c r="J2441" s="14"/>
      <c r="K2441" s="14">
        <v>50.014582349819953</v>
      </c>
      <c r="L2441" s="18">
        <v>19.358894393242856</v>
      </c>
      <c r="M2441" s="18">
        <v>19.307845760330562</v>
      </c>
      <c r="N2441" s="18">
        <v>11.347842196246816</v>
      </c>
      <c r="O2441" s="18"/>
      <c r="P2441" s="18">
        <v>50.01458234982023</v>
      </c>
      <c r="Q2441" s="17">
        <v>148.07530176734809</v>
      </c>
      <c r="R2441" s="17">
        <v>148.07530075026841</v>
      </c>
      <c r="S2441" s="17"/>
      <c r="T2441" s="17"/>
    </row>
    <row r="2442" spans="1:20" x14ac:dyDescent="0.25">
      <c r="A2442" s="19" t="s">
        <v>168</v>
      </c>
      <c r="B2442" s="19" t="s">
        <v>16</v>
      </c>
      <c r="C2442" s="19" t="s">
        <v>89</v>
      </c>
      <c r="D2442" s="19" t="s">
        <v>89</v>
      </c>
      <c r="E2442" s="19" t="s">
        <v>6</v>
      </c>
      <c r="F2442" s="19" t="s">
        <v>163</v>
      </c>
      <c r="G2442" s="14">
        <v>43.226860276269818</v>
      </c>
      <c r="H2442" s="14">
        <v>2.0791277224919753E-7</v>
      </c>
      <c r="I2442" s="14"/>
      <c r="J2442" s="14"/>
      <c r="K2442" s="14">
        <v>43.226860484182588</v>
      </c>
      <c r="L2442" s="18">
        <v>21.287866002760669</v>
      </c>
      <c r="M2442" s="18">
        <v>10.591152321067124</v>
      </c>
      <c r="N2442" s="18">
        <v>11.34784216035481</v>
      </c>
      <c r="O2442" s="18"/>
      <c r="P2442" s="18">
        <v>43.226860484182602</v>
      </c>
      <c r="Q2442" s="17">
        <v>113.8600974245735</v>
      </c>
      <c r="R2442" s="17">
        <v>113.86009857761442</v>
      </c>
      <c r="S2442" s="17"/>
      <c r="T2442" s="17"/>
    </row>
    <row r="2443" spans="1:20" x14ac:dyDescent="0.25">
      <c r="A2443" s="19" t="s">
        <v>168</v>
      </c>
      <c r="B2443" s="19" t="s">
        <v>16</v>
      </c>
      <c r="C2443" s="19" t="s">
        <v>89</v>
      </c>
      <c r="D2443" s="19" t="s">
        <v>89</v>
      </c>
      <c r="E2443" s="19" t="s">
        <v>6</v>
      </c>
      <c r="F2443" s="19" t="s">
        <v>169</v>
      </c>
      <c r="G2443" s="14">
        <v>17.92706081534693</v>
      </c>
      <c r="H2443" s="14">
        <v>7.4749470180082951E-8</v>
      </c>
      <c r="I2443" s="14"/>
      <c r="J2443" s="14"/>
      <c r="K2443" s="14">
        <v>17.927060890096399</v>
      </c>
      <c r="L2443" s="18">
        <v>7.1003195542394399</v>
      </c>
      <c r="M2443" s="18">
        <v>6.6847789328238729</v>
      </c>
      <c r="N2443" s="18">
        <v>4.1419624030330828</v>
      </c>
      <c r="O2443" s="18"/>
      <c r="P2443" s="18">
        <v>17.927060890096396</v>
      </c>
      <c r="Q2443" s="17">
        <v>146.36446583358037</v>
      </c>
      <c r="R2443" s="17"/>
      <c r="S2443" s="17"/>
      <c r="T2443" s="17"/>
    </row>
    <row r="2444" spans="1:20" x14ac:dyDescent="0.25">
      <c r="A2444" s="19" t="s">
        <v>168</v>
      </c>
      <c r="B2444" s="19" t="s">
        <v>16</v>
      </c>
      <c r="C2444" s="19" t="s">
        <v>89</v>
      </c>
      <c r="D2444" s="19" t="s">
        <v>89</v>
      </c>
      <c r="E2444" s="19" t="s">
        <v>7</v>
      </c>
      <c r="F2444" s="19" t="s">
        <v>161</v>
      </c>
      <c r="G2444" s="14">
        <v>53.440225977218425</v>
      </c>
      <c r="H2444" s="14">
        <v>2.5800320757176417E-7</v>
      </c>
      <c r="I2444" s="14"/>
      <c r="J2444" s="14"/>
      <c r="K2444" s="14">
        <v>53.44022623522163</v>
      </c>
      <c r="L2444" s="18">
        <v>21.021428816770062</v>
      </c>
      <c r="M2444" s="18">
        <v>21.070955177115597</v>
      </c>
      <c r="N2444" s="18">
        <v>11.347842241337636</v>
      </c>
      <c r="O2444" s="18"/>
      <c r="P2444" s="18">
        <v>53.4402262352233</v>
      </c>
      <c r="Q2444" s="17">
        <v>166.09720664188058</v>
      </c>
      <c r="R2444" s="17">
        <v>166.09720544610173</v>
      </c>
      <c r="S2444" s="17"/>
      <c r="T2444" s="17"/>
    </row>
    <row r="2445" spans="1:20" x14ac:dyDescent="0.25">
      <c r="A2445" s="19" t="s">
        <v>168</v>
      </c>
      <c r="B2445" s="19" t="s">
        <v>16</v>
      </c>
      <c r="C2445" s="19" t="s">
        <v>89</v>
      </c>
      <c r="D2445" s="19" t="s">
        <v>89</v>
      </c>
      <c r="E2445" s="19" t="s">
        <v>7</v>
      </c>
      <c r="F2445" s="19" t="s">
        <v>162</v>
      </c>
      <c r="G2445" s="14">
        <v>51.958169436280073</v>
      </c>
      <c r="H2445" s="14">
        <v>2.6235188448067814E-7</v>
      </c>
      <c r="I2445" s="14"/>
      <c r="J2445" s="14"/>
      <c r="K2445" s="14">
        <v>51.958169698631956</v>
      </c>
      <c r="L2445" s="18">
        <v>21.540458317667223</v>
      </c>
      <c r="M2445" s="18">
        <v>19.069869162766288</v>
      </c>
      <c r="N2445" s="18">
        <v>11.347842218198078</v>
      </c>
      <c r="O2445" s="18"/>
      <c r="P2445" s="18">
        <v>51.958169698631593</v>
      </c>
      <c r="Q2445" s="17">
        <v>154.94244669091574</v>
      </c>
      <c r="R2445" s="17">
        <v>154.94244565434491</v>
      </c>
      <c r="S2445" s="17"/>
      <c r="T2445" s="17"/>
    </row>
    <row r="2446" spans="1:20" x14ac:dyDescent="0.25">
      <c r="A2446" s="19" t="s">
        <v>168</v>
      </c>
      <c r="B2446" s="19" t="s">
        <v>16</v>
      </c>
      <c r="C2446" s="19" t="s">
        <v>89</v>
      </c>
      <c r="D2446" s="19" t="s">
        <v>89</v>
      </c>
      <c r="E2446" s="19" t="s">
        <v>7</v>
      </c>
      <c r="F2446" s="19" t="s">
        <v>163</v>
      </c>
      <c r="G2446" s="14">
        <v>44.34343564085664</v>
      </c>
      <c r="H2446" s="14">
        <v>2.634453091141483E-7</v>
      </c>
      <c r="I2446" s="14"/>
      <c r="J2446" s="14"/>
      <c r="K2446" s="14">
        <v>44.343435904301948</v>
      </c>
      <c r="L2446" s="18">
        <v>23.615242971897285</v>
      </c>
      <c r="M2446" s="18">
        <v>9.3803507505229291</v>
      </c>
      <c r="N2446" s="18">
        <v>11.347842181881989</v>
      </c>
      <c r="O2446" s="18"/>
      <c r="P2446" s="18">
        <v>44.343435904302197</v>
      </c>
      <c r="Q2446" s="17">
        <v>115.75668573210419</v>
      </c>
      <c r="R2446" s="17">
        <v>115.75668822804171</v>
      </c>
      <c r="S2446" s="17"/>
      <c r="T2446" s="17"/>
    </row>
    <row r="2447" spans="1:20" x14ac:dyDescent="0.25">
      <c r="A2447" s="19" t="s">
        <v>168</v>
      </c>
      <c r="B2447" s="19" t="s">
        <v>16</v>
      </c>
      <c r="C2447" s="19" t="s">
        <v>89</v>
      </c>
      <c r="D2447" s="19" t="s">
        <v>89</v>
      </c>
      <c r="E2447" s="19" t="s">
        <v>7</v>
      </c>
      <c r="F2447" s="19" t="s">
        <v>169</v>
      </c>
      <c r="G2447" s="14">
        <v>18.763834695917691</v>
      </c>
      <c r="H2447" s="14">
        <v>9.5030422288391419E-8</v>
      </c>
      <c r="I2447" s="14"/>
      <c r="J2447" s="14"/>
      <c r="K2447" s="14">
        <v>18.763834790948113</v>
      </c>
      <c r="L2447" s="18">
        <v>7.895921535846619</v>
      </c>
      <c r="M2447" s="18">
        <v>6.7259508434765305</v>
      </c>
      <c r="N2447" s="18">
        <v>4.14196241162524</v>
      </c>
      <c r="O2447" s="18"/>
      <c r="P2447" s="18">
        <v>18.763834790948394</v>
      </c>
      <c r="Q2447" s="17">
        <v>153.11084884073333</v>
      </c>
      <c r="R2447" s="17"/>
      <c r="S2447" s="17"/>
      <c r="T2447" s="17"/>
    </row>
    <row r="2448" spans="1:20" x14ac:dyDescent="0.25">
      <c r="A2448" s="19" t="s">
        <v>168</v>
      </c>
      <c r="B2448" s="19" t="s">
        <v>16</v>
      </c>
      <c r="C2448" s="19" t="s">
        <v>89</v>
      </c>
      <c r="D2448" s="19" t="s">
        <v>89</v>
      </c>
      <c r="E2448" s="19" t="s">
        <v>8</v>
      </c>
      <c r="F2448" s="19" t="s">
        <v>161</v>
      </c>
      <c r="G2448" s="14">
        <v>55.413642920591649</v>
      </c>
      <c r="H2448" s="14">
        <v>3.128700009643879E-7</v>
      </c>
      <c r="I2448" s="14"/>
      <c r="J2448" s="14"/>
      <c r="K2448" s="14">
        <v>55.413643233461649</v>
      </c>
      <c r="L2448" s="18">
        <v>23.439676371021818</v>
      </c>
      <c r="M2448" s="18">
        <v>20.626124584862069</v>
      </c>
      <c r="N2448" s="18">
        <v>11.34784227757785</v>
      </c>
      <c r="O2448" s="18"/>
      <c r="P2448" s="18">
        <v>55.413643233461741</v>
      </c>
      <c r="Q2448" s="17">
        <v>169.89001537448013</v>
      </c>
      <c r="R2448" s="17">
        <v>169.89001419615602</v>
      </c>
      <c r="S2448" s="17"/>
      <c r="T2448" s="17"/>
    </row>
    <row r="2449" spans="1:20" x14ac:dyDescent="0.25">
      <c r="A2449" s="19" t="s">
        <v>168</v>
      </c>
      <c r="B2449" s="19" t="s">
        <v>16</v>
      </c>
      <c r="C2449" s="19" t="s">
        <v>89</v>
      </c>
      <c r="D2449" s="19" t="s">
        <v>89</v>
      </c>
      <c r="E2449" s="19" t="s">
        <v>8</v>
      </c>
      <c r="F2449" s="19" t="s">
        <v>162</v>
      </c>
      <c r="G2449" s="14">
        <v>52.921711695469099</v>
      </c>
      <c r="H2449" s="14">
        <v>3.2126704235047712E-7</v>
      </c>
      <c r="I2449" s="14"/>
      <c r="J2449" s="14"/>
      <c r="K2449" s="14">
        <v>52.921712016736144</v>
      </c>
      <c r="L2449" s="18">
        <v>24.019119858394422</v>
      </c>
      <c r="M2449" s="18">
        <v>17.554749899780173</v>
      </c>
      <c r="N2449" s="18">
        <v>11.34784225856059</v>
      </c>
      <c r="O2449" s="18"/>
      <c r="P2449" s="18">
        <v>52.921712016735185</v>
      </c>
      <c r="Q2449" s="17">
        <v>156.80506969940961</v>
      </c>
      <c r="R2449" s="17">
        <v>156.80506899032912</v>
      </c>
      <c r="S2449" s="17"/>
      <c r="T2449" s="17"/>
    </row>
    <row r="2450" spans="1:20" x14ac:dyDescent="0.25">
      <c r="A2450" s="19" t="s">
        <v>168</v>
      </c>
      <c r="B2450" s="19" t="s">
        <v>16</v>
      </c>
      <c r="C2450" s="19" t="s">
        <v>89</v>
      </c>
      <c r="D2450" s="19" t="s">
        <v>89</v>
      </c>
      <c r="E2450" s="19" t="s">
        <v>8</v>
      </c>
      <c r="F2450" s="19" t="s">
        <v>163</v>
      </c>
      <c r="G2450" s="14">
        <v>44.374949259500845</v>
      </c>
      <c r="H2450" s="14">
        <v>3.1984439156369162E-7</v>
      </c>
      <c r="I2450" s="14"/>
      <c r="J2450" s="14"/>
      <c r="K2450" s="14">
        <v>44.374949579345234</v>
      </c>
      <c r="L2450" s="18">
        <v>26.242192265479787</v>
      </c>
      <c r="M2450" s="18">
        <v>6.7849151012820927</v>
      </c>
      <c r="N2450" s="18">
        <v>11.347842212583048</v>
      </c>
      <c r="O2450" s="18"/>
      <c r="P2450" s="18">
        <v>44.374949579344928</v>
      </c>
      <c r="Q2450" s="17">
        <v>111.92666339633701</v>
      </c>
      <c r="R2450" s="17">
        <v>111.92666880211253</v>
      </c>
      <c r="S2450" s="17"/>
      <c r="T2450" s="17"/>
    </row>
    <row r="2451" spans="1:20" x14ac:dyDescent="0.25">
      <c r="A2451" s="19" t="s">
        <v>168</v>
      </c>
      <c r="B2451" s="19" t="s">
        <v>16</v>
      </c>
      <c r="C2451" s="19" t="s">
        <v>89</v>
      </c>
      <c r="D2451" s="19" t="s">
        <v>89</v>
      </c>
      <c r="E2451" s="19" t="s">
        <v>8</v>
      </c>
      <c r="F2451" s="19" t="s">
        <v>169</v>
      </c>
      <c r="G2451" s="14">
        <v>19.242548912013618</v>
      </c>
      <c r="H2451" s="14">
        <v>1.1563760753548912E-7</v>
      </c>
      <c r="I2451" s="14"/>
      <c r="J2451" s="14"/>
      <c r="K2451" s="14">
        <v>19.242549027651222</v>
      </c>
      <c r="L2451" s="18">
        <v>8.7987710793640694</v>
      </c>
      <c r="M2451" s="18">
        <v>6.301815523282869</v>
      </c>
      <c r="N2451" s="18">
        <v>4.1419624250041664</v>
      </c>
      <c r="O2451" s="18"/>
      <c r="P2451" s="18">
        <v>19.242549027651105</v>
      </c>
      <c r="Q2451" s="17">
        <v>154.88542431261052</v>
      </c>
      <c r="R2451" s="17"/>
      <c r="S2451" s="17"/>
      <c r="T2451" s="17"/>
    </row>
    <row r="2452" spans="1:20" x14ac:dyDescent="0.25">
      <c r="A2452" s="19" t="s">
        <v>168</v>
      </c>
      <c r="B2452" s="19" t="s">
        <v>16</v>
      </c>
      <c r="C2452" s="19" t="s">
        <v>89</v>
      </c>
      <c r="D2452" s="19" t="s">
        <v>89</v>
      </c>
      <c r="E2452" s="19" t="s">
        <v>9</v>
      </c>
      <c r="F2452" s="19" t="s">
        <v>161</v>
      </c>
      <c r="G2452" s="14">
        <v>58.208903409438975</v>
      </c>
      <c r="H2452" s="14">
        <v>3.5733831775192293E-7</v>
      </c>
      <c r="I2452" s="14"/>
      <c r="J2452" s="14"/>
      <c r="K2452" s="14">
        <v>58.20890376677729</v>
      </c>
      <c r="L2452" s="18">
        <v>25.52316919566541</v>
      </c>
      <c r="M2452" s="18">
        <v>21.337892266722047</v>
      </c>
      <c r="N2452" s="18">
        <v>11.347842304390367</v>
      </c>
      <c r="O2452" s="18"/>
      <c r="P2452" s="18">
        <v>58.208903766777823</v>
      </c>
      <c r="Q2452" s="17">
        <v>181.61229433044059</v>
      </c>
      <c r="R2452" s="17">
        <v>181.6122927492913</v>
      </c>
      <c r="S2452" s="17"/>
      <c r="T2452" s="17"/>
    </row>
    <row r="2453" spans="1:20" x14ac:dyDescent="0.25">
      <c r="A2453" s="19" t="s">
        <v>168</v>
      </c>
      <c r="B2453" s="19" t="s">
        <v>16</v>
      </c>
      <c r="C2453" s="19" t="s">
        <v>89</v>
      </c>
      <c r="D2453" s="19" t="s">
        <v>89</v>
      </c>
      <c r="E2453" s="19" t="s">
        <v>9</v>
      </c>
      <c r="F2453" s="19" t="s">
        <v>162</v>
      </c>
      <c r="G2453" s="14">
        <v>55.371501520785124</v>
      </c>
      <c r="H2453" s="14">
        <v>3.6680977753807199E-7</v>
      </c>
      <c r="I2453" s="14"/>
      <c r="J2453" s="14"/>
      <c r="K2453" s="14">
        <v>55.371501887594903</v>
      </c>
      <c r="L2453" s="18">
        <v>26.154517420736667</v>
      </c>
      <c r="M2453" s="18">
        <v>17.869142174799265</v>
      </c>
      <c r="N2453" s="18">
        <v>11.347842292058751</v>
      </c>
      <c r="O2453" s="18"/>
      <c r="P2453" s="18">
        <v>55.371501887594683</v>
      </c>
      <c r="Q2453" s="17">
        <v>166.42912102545267</v>
      </c>
      <c r="R2453" s="17">
        <v>166.42912023500793</v>
      </c>
      <c r="S2453" s="17"/>
      <c r="T2453" s="17"/>
    </row>
    <row r="2454" spans="1:20" x14ac:dyDescent="0.25">
      <c r="A2454" s="19" t="s">
        <v>168</v>
      </c>
      <c r="B2454" s="19" t="s">
        <v>16</v>
      </c>
      <c r="C2454" s="19" t="s">
        <v>89</v>
      </c>
      <c r="D2454" s="19" t="s">
        <v>89</v>
      </c>
      <c r="E2454" s="19" t="s">
        <v>9</v>
      </c>
      <c r="F2454" s="19" t="s">
        <v>163</v>
      </c>
      <c r="G2454" s="14">
        <v>45.766333916561486</v>
      </c>
      <c r="H2454" s="14">
        <v>3.6597785257535358E-7</v>
      </c>
      <c r="I2454" s="14"/>
      <c r="J2454" s="14"/>
      <c r="K2454" s="14">
        <v>45.76633428253934</v>
      </c>
      <c r="L2454" s="18">
        <v>28.524065741750682</v>
      </c>
      <c r="M2454" s="18">
        <v>5.8944262877181393</v>
      </c>
      <c r="N2454" s="18">
        <v>11.347842253070489</v>
      </c>
      <c r="O2454" s="18"/>
      <c r="P2454" s="18">
        <v>45.766334282539312</v>
      </c>
      <c r="Q2454" s="17">
        <v>115.03107983191194</v>
      </c>
      <c r="R2454" s="17">
        <v>115.03108850881941</v>
      </c>
      <c r="S2454" s="17"/>
      <c r="T2454" s="17"/>
    </row>
    <row r="2455" spans="1:20" x14ac:dyDescent="0.25">
      <c r="A2455" s="19" t="s">
        <v>168</v>
      </c>
      <c r="B2455" s="19" t="s">
        <v>16</v>
      </c>
      <c r="C2455" s="19" t="s">
        <v>89</v>
      </c>
      <c r="D2455" s="19" t="s">
        <v>89</v>
      </c>
      <c r="E2455" s="19" t="s">
        <v>9</v>
      </c>
      <c r="F2455" s="19" t="s">
        <v>169</v>
      </c>
      <c r="G2455" s="14">
        <v>20.13432220924836</v>
      </c>
      <c r="H2455" s="14">
        <v>1.3210071231284245E-7</v>
      </c>
      <c r="I2455" s="14"/>
      <c r="J2455" s="14"/>
      <c r="K2455" s="14">
        <v>20.134322341349069</v>
      </c>
      <c r="L2455" s="18">
        <v>9.5777741292837124</v>
      </c>
      <c r="M2455" s="18">
        <v>6.4145857756245706</v>
      </c>
      <c r="N2455" s="18">
        <v>4.1419624364408572</v>
      </c>
      <c r="O2455" s="18"/>
      <c r="P2455" s="18">
        <v>20.134322341349144</v>
      </c>
      <c r="Q2455" s="17">
        <v>164.34300226919677</v>
      </c>
      <c r="R2455" s="17"/>
      <c r="S2455" s="17"/>
      <c r="T2455" s="17"/>
    </row>
    <row r="2456" spans="1:20" x14ac:dyDescent="0.25">
      <c r="A2456" s="19" t="s">
        <v>168</v>
      </c>
      <c r="B2456" s="19" t="s">
        <v>16</v>
      </c>
      <c r="C2456" s="19" t="s">
        <v>90</v>
      </c>
      <c r="D2456" s="19" t="s">
        <v>90</v>
      </c>
      <c r="E2456" s="19" t="s">
        <v>2</v>
      </c>
      <c r="F2456" s="19" t="s">
        <v>161</v>
      </c>
      <c r="G2456" s="14">
        <v>11.382882708754446</v>
      </c>
      <c r="H2456" s="14"/>
      <c r="I2456" s="14"/>
      <c r="J2456" s="14"/>
      <c r="K2456" s="14">
        <v>11.382882708754446</v>
      </c>
      <c r="L2456" s="18">
        <v>1.375263508221279</v>
      </c>
      <c r="M2456" s="18">
        <v>10.007619200533176</v>
      </c>
      <c r="N2456" s="18"/>
      <c r="O2456" s="18"/>
      <c r="P2456" s="18">
        <v>11.382882708754455</v>
      </c>
      <c r="Q2456" s="17">
        <v>100.69050892100367</v>
      </c>
      <c r="R2456" s="17">
        <v>100.69050686941313</v>
      </c>
      <c r="S2456" s="17"/>
      <c r="T2456" s="17"/>
    </row>
    <row r="2457" spans="1:20" x14ac:dyDescent="0.25">
      <c r="A2457" s="19" t="s">
        <v>168</v>
      </c>
      <c r="B2457" s="19" t="s">
        <v>16</v>
      </c>
      <c r="C2457" s="19" t="s">
        <v>90</v>
      </c>
      <c r="D2457" s="19" t="s">
        <v>90</v>
      </c>
      <c r="E2457" s="19" t="s">
        <v>2</v>
      </c>
      <c r="F2457" s="19" t="s">
        <v>162</v>
      </c>
      <c r="G2457" s="14">
        <v>11.360885128051356</v>
      </c>
      <c r="H2457" s="14"/>
      <c r="I2457" s="14"/>
      <c r="J2457" s="14"/>
      <c r="K2457" s="14">
        <v>11.360885128051356</v>
      </c>
      <c r="L2457" s="18">
        <v>1.4027818827389766</v>
      </c>
      <c r="M2457" s="18">
        <v>9.9581032453123903</v>
      </c>
      <c r="N2457" s="18"/>
      <c r="O2457" s="18"/>
      <c r="P2457" s="18">
        <v>11.360885128051367</v>
      </c>
      <c r="Q2457" s="17">
        <v>95.328387338414842</v>
      </c>
      <c r="R2457" s="17">
        <v>95.328385153323666</v>
      </c>
      <c r="S2457" s="17"/>
      <c r="T2457" s="17"/>
    </row>
    <row r="2458" spans="1:20" x14ac:dyDescent="0.25">
      <c r="A2458" s="19" t="s">
        <v>168</v>
      </c>
      <c r="B2458" s="19" t="s">
        <v>16</v>
      </c>
      <c r="C2458" s="19" t="s">
        <v>90</v>
      </c>
      <c r="D2458" s="19" t="s">
        <v>90</v>
      </c>
      <c r="E2458" s="19" t="s">
        <v>2</v>
      </c>
      <c r="F2458" s="19" t="s">
        <v>163</v>
      </c>
      <c r="G2458" s="14">
        <v>11.257712710177371</v>
      </c>
      <c r="H2458" s="14"/>
      <c r="I2458" s="14"/>
      <c r="J2458" s="14"/>
      <c r="K2458" s="14">
        <v>11.257712710177371</v>
      </c>
      <c r="L2458" s="18">
        <v>1.473384186021206</v>
      </c>
      <c r="M2458" s="18">
        <v>9.7843285241561464</v>
      </c>
      <c r="N2458" s="18"/>
      <c r="O2458" s="18"/>
      <c r="P2458" s="18">
        <v>11.257712710177353</v>
      </c>
      <c r="Q2458" s="17">
        <v>83.287593431874825</v>
      </c>
      <c r="R2458" s="17">
        <v>83.287591843823677</v>
      </c>
      <c r="S2458" s="17"/>
      <c r="T2458" s="17"/>
    </row>
    <row r="2459" spans="1:20" x14ac:dyDescent="0.25">
      <c r="A2459" s="19" t="s">
        <v>168</v>
      </c>
      <c r="B2459" s="19" t="s">
        <v>16</v>
      </c>
      <c r="C2459" s="19" t="s">
        <v>90</v>
      </c>
      <c r="D2459" s="19" t="s">
        <v>90</v>
      </c>
      <c r="E2459" s="19" t="s">
        <v>2</v>
      </c>
      <c r="F2459" s="19" t="s">
        <v>169</v>
      </c>
      <c r="G2459" s="14">
        <v>4.1443519390992227</v>
      </c>
      <c r="H2459" s="14"/>
      <c r="I2459" s="14"/>
      <c r="J2459" s="14"/>
      <c r="K2459" s="14">
        <v>4.1443519390992227</v>
      </c>
      <c r="L2459" s="18">
        <v>0.51135686746648601</v>
      </c>
      <c r="M2459" s="18">
        <v>3.632995071632739</v>
      </c>
      <c r="N2459" s="18"/>
      <c r="O2459" s="18"/>
      <c r="P2459" s="18">
        <v>4.1443519390992254</v>
      </c>
      <c r="Q2459" s="17">
        <v>95.81645757067011</v>
      </c>
      <c r="R2459" s="17"/>
      <c r="S2459" s="17"/>
      <c r="T2459" s="17"/>
    </row>
    <row r="2460" spans="1:20" x14ac:dyDescent="0.25">
      <c r="A2460" s="19" t="s">
        <v>168</v>
      </c>
      <c r="B2460" s="19" t="s">
        <v>16</v>
      </c>
      <c r="C2460" s="19" t="s">
        <v>90</v>
      </c>
      <c r="D2460" s="19" t="s">
        <v>90</v>
      </c>
      <c r="E2460" s="19" t="s">
        <v>3</v>
      </c>
      <c r="F2460" s="19" t="s">
        <v>161</v>
      </c>
      <c r="G2460" s="14">
        <v>12.729257303007373</v>
      </c>
      <c r="H2460" s="14"/>
      <c r="I2460" s="14"/>
      <c r="J2460" s="14"/>
      <c r="K2460" s="14">
        <v>12.729257303007373</v>
      </c>
      <c r="L2460" s="18">
        <v>1.6893230614701558</v>
      </c>
      <c r="M2460" s="18">
        <v>11.039934241537235</v>
      </c>
      <c r="N2460" s="18"/>
      <c r="O2460" s="18"/>
      <c r="P2460" s="18">
        <v>12.72925730300739</v>
      </c>
      <c r="Q2460" s="17">
        <v>100.70514698934198</v>
      </c>
      <c r="R2460" s="17">
        <v>100.70514314805078</v>
      </c>
      <c r="S2460" s="17"/>
      <c r="T2460" s="17"/>
    </row>
    <row r="2461" spans="1:20" x14ac:dyDescent="0.25">
      <c r="A2461" s="19" t="s">
        <v>168</v>
      </c>
      <c r="B2461" s="19" t="s">
        <v>16</v>
      </c>
      <c r="C2461" s="19" t="s">
        <v>90</v>
      </c>
      <c r="D2461" s="19" t="s">
        <v>90</v>
      </c>
      <c r="E2461" s="19" t="s">
        <v>3</v>
      </c>
      <c r="F2461" s="19" t="s">
        <v>162</v>
      </c>
      <c r="G2461" s="14">
        <v>12.70089825417152</v>
      </c>
      <c r="H2461" s="14"/>
      <c r="I2461" s="14"/>
      <c r="J2461" s="14"/>
      <c r="K2461" s="14">
        <v>12.70089825417152</v>
      </c>
      <c r="L2461" s="18">
        <v>1.7228888869956356</v>
      </c>
      <c r="M2461" s="18">
        <v>10.978009367175858</v>
      </c>
      <c r="N2461" s="18"/>
      <c r="O2461" s="18"/>
      <c r="P2461" s="18">
        <v>12.700898254171493</v>
      </c>
      <c r="Q2461" s="17">
        <v>94.817917469880427</v>
      </c>
      <c r="R2461" s="17">
        <v>94.817913604640211</v>
      </c>
      <c r="S2461" s="17"/>
      <c r="T2461" s="17"/>
    </row>
    <row r="2462" spans="1:20" x14ac:dyDescent="0.25">
      <c r="A2462" s="19" t="s">
        <v>168</v>
      </c>
      <c r="B2462" s="19" t="s">
        <v>16</v>
      </c>
      <c r="C2462" s="19" t="s">
        <v>90</v>
      </c>
      <c r="D2462" s="19" t="s">
        <v>90</v>
      </c>
      <c r="E2462" s="19" t="s">
        <v>3</v>
      </c>
      <c r="F2462" s="19" t="s">
        <v>163</v>
      </c>
      <c r="G2462" s="14">
        <v>12.632033248300182</v>
      </c>
      <c r="H2462" s="14"/>
      <c r="I2462" s="14"/>
      <c r="J2462" s="14"/>
      <c r="K2462" s="14">
        <v>12.632033248300182</v>
      </c>
      <c r="L2462" s="18">
        <v>1.8154325796311286</v>
      </c>
      <c r="M2462" s="18">
        <v>10.816600668668885</v>
      </c>
      <c r="N2462" s="18"/>
      <c r="O2462" s="18"/>
      <c r="P2462" s="18">
        <v>12.632033248300013</v>
      </c>
      <c r="Q2462" s="17">
        <v>80.52202819572193</v>
      </c>
      <c r="R2462" s="17">
        <v>80.522025623617367</v>
      </c>
      <c r="S2462" s="17"/>
      <c r="T2462" s="17"/>
    </row>
    <row r="2463" spans="1:20" x14ac:dyDescent="0.25">
      <c r="A2463" s="19" t="s">
        <v>168</v>
      </c>
      <c r="B2463" s="19" t="s">
        <v>16</v>
      </c>
      <c r="C2463" s="19" t="s">
        <v>90</v>
      </c>
      <c r="D2463" s="19" t="s">
        <v>90</v>
      </c>
      <c r="E2463" s="19" t="s">
        <v>3</v>
      </c>
      <c r="F2463" s="19" t="s">
        <v>169</v>
      </c>
      <c r="G2463" s="14">
        <v>4.6367479383455432</v>
      </c>
      <c r="H2463" s="14"/>
      <c r="I2463" s="14"/>
      <c r="J2463" s="14"/>
      <c r="K2463" s="14">
        <v>4.6367479383455432</v>
      </c>
      <c r="L2463" s="18">
        <v>0.62844960662564475</v>
      </c>
      <c r="M2463" s="18">
        <v>4.0082983317198879</v>
      </c>
      <c r="N2463" s="18"/>
      <c r="O2463" s="18"/>
      <c r="P2463" s="18">
        <v>4.6367479383455326</v>
      </c>
      <c r="Q2463" s="17">
        <v>95.153528038907623</v>
      </c>
      <c r="R2463" s="17"/>
      <c r="S2463" s="17"/>
      <c r="T2463" s="17"/>
    </row>
    <row r="2464" spans="1:20" x14ac:dyDescent="0.25">
      <c r="A2464" s="19" t="s">
        <v>168</v>
      </c>
      <c r="B2464" s="19" t="s">
        <v>16</v>
      </c>
      <c r="C2464" s="19" t="s">
        <v>90</v>
      </c>
      <c r="D2464" s="19" t="s">
        <v>90</v>
      </c>
      <c r="E2464" s="19" t="s">
        <v>4</v>
      </c>
      <c r="F2464" s="19" t="s">
        <v>161</v>
      </c>
      <c r="G2464" s="14">
        <v>14.608562450935606</v>
      </c>
      <c r="H2464" s="14"/>
      <c r="I2464" s="14"/>
      <c r="J2464" s="14"/>
      <c r="K2464" s="14">
        <v>14.608562450935606</v>
      </c>
      <c r="L2464" s="18">
        <v>1.7524514949080088</v>
      </c>
      <c r="M2464" s="18">
        <v>12.856108545615701</v>
      </c>
      <c r="N2464" s="18">
        <v>2.4104135821001525E-6</v>
      </c>
      <c r="O2464" s="18"/>
      <c r="P2464" s="18">
        <v>14.608562450937292</v>
      </c>
      <c r="Q2464" s="17">
        <v>121.82348453678969</v>
      </c>
      <c r="R2464" s="17">
        <v>121.82346590650563</v>
      </c>
      <c r="S2464" s="17"/>
      <c r="T2464" s="17"/>
    </row>
    <row r="2465" spans="1:20" x14ac:dyDescent="0.25">
      <c r="A2465" s="19" t="s">
        <v>168</v>
      </c>
      <c r="B2465" s="19" t="s">
        <v>16</v>
      </c>
      <c r="C2465" s="19" t="s">
        <v>90</v>
      </c>
      <c r="D2465" s="19" t="s">
        <v>90</v>
      </c>
      <c r="E2465" s="19" t="s">
        <v>4</v>
      </c>
      <c r="F2465" s="19" t="s">
        <v>162</v>
      </c>
      <c r="G2465" s="14">
        <v>14.573818136096753</v>
      </c>
      <c r="H2465" s="14"/>
      <c r="I2465" s="14"/>
      <c r="J2465" s="14"/>
      <c r="K2465" s="14">
        <v>14.573818136096753</v>
      </c>
      <c r="L2465" s="18">
        <v>1.7902650678653942</v>
      </c>
      <c r="M2465" s="18">
        <v>12.783550662394029</v>
      </c>
      <c r="N2465" s="18">
        <v>2.405836993032447E-6</v>
      </c>
      <c r="O2465" s="18"/>
      <c r="P2465" s="18">
        <v>14.573818136096417</v>
      </c>
      <c r="Q2465" s="17">
        <v>114.94378034614027</v>
      </c>
      <c r="R2465" s="17">
        <v>114.94376647982671</v>
      </c>
      <c r="S2465" s="17"/>
      <c r="T2465" s="17"/>
    </row>
    <row r="2466" spans="1:20" x14ac:dyDescent="0.25">
      <c r="A2466" s="19" t="s">
        <v>168</v>
      </c>
      <c r="B2466" s="19" t="s">
        <v>16</v>
      </c>
      <c r="C2466" s="19" t="s">
        <v>90</v>
      </c>
      <c r="D2466" s="19" t="s">
        <v>90</v>
      </c>
      <c r="E2466" s="19" t="s">
        <v>4</v>
      </c>
      <c r="F2466" s="19" t="s">
        <v>163</v>
      </c>
      <c r="G2466" s="14">
        <v>14.489786770750026</v>
      </c>
      <c r="H2466" s="14"/>
      <c r="I2466" s="14"/>
      <c r="J2466" s="14"/>
      <c r="K2466" s="14">
        <v>14.489786770750026</v>
      </c>
      <c r="L2466" s="18">
        <v>1.8945443040908236</v>
      </c>
      <c r="M2466" s="18">
        <v>12.59524006620768</v>
      </c>
      <c r="N2466" s="18">
        <v>2.4004517175256528E-6</v>
      </c>
      <c r="O2466" s="18"/>
      <c r="P2466" s="18">
        <v>14.489786770750221</v>
      </c>
      <c r="Q2466" s="17">
        <v>98.304794037508941</v>
      </c>
      <c r="R2466" s="17">
        <v>98.304785395109718</v>
      </c>
      <c r="S2466" s="17"/>
      <c r="T2466" s="17"/>
    </row>
    <row r="2467" spans="1:20" x14ac:dyDescent="0.25">
      <c r="A2467" s="19" t="s">
        <v>168</v>
      </c>
      <c r="B2467" s="19" t="s">
        <v>16</v>
      </c>
      <c r="C2467" s="19" t="s">
        <v>90</v>
      </c>
      <c r="D2467" s="19" t="s">
        <v>90</v>
      </c>
      <c r="E2467" s="19" t="s">
        <v>4</v>
      </c>
      <c r="F2467" s="19" t="s">
        <v>169</v>
      </c>
      <c r="G2467" s="14">
        <v>5.3205918846393274</v>
      </c>
      <c r="H2467" s="14"/>
      <c r="I2467" s="14"/>
      <c r="J2467" s="14"/>
      <c r="K2467" s="14">
        <v>5.3205918846393274</v>
      </c>
      <c r="L2467" s="18">
        <v>0.65299217856564395</v>
      </c>
      <c r="M2467" s="18">
        <v>4.667598827439833</v>
      </c>
      <c r="N2467" s="18">
        <v>8.7863413117481191E-7</v>
      </c>
      <c r="O2467" s="18"/>
      <c r="P2467" s="18">
        <v>5.3205918846396081</v>
      </c>
      <c r="Q2467" s="17">
        <v>115.3294928785096</v>
      </c>
      <c r="R2467" s="17"/>
      <c r="S2467" s="17"/>
      <c r="T2467" s="17"/>
    </row>
    <row r="2468" spans="1:20" x14ac:dyDescent="0.25">
      <c r="A2468" s="19" t="s">
        <v>168</v>
      </c>
      <c r="B2468" s="19" t="s">
        <v>16</v>
      </c>
      <c r="C2468" s="19" t="s">
        <v>90</v>
      </c>
      <c r="D2468" s="19" t="s">
        <v>90</v>
      </c>
      <c r="E2468" s="19" t="s">
        <v>5</v>
      </c>
      <c r="F2468" s="19" t="s">
        <v>161</v>
      </c>
      <c r="G2468" s="14">
        <v>16.484279677769806</v>
      </c>
      <c r="H2468" s="14"/>
      <c r="I2468" s="14"/>
      <c r="J2468" s="14"/>
      <c r="K2468" s="14">
        <v>16.484279677769806</v>
      </c>
      <c r="L2468" s="18">
        <v>1.5086906691671957</v>
      </c>
      <c r="M2468" s="18">
        <v>14.975586525742994</v>
      </c>
      <c r="N2468" s="18">
        <v>2.4828578038486583E-6</v>
      </c>
      <c r="O2468" s="18"/>
      <c r="P2468" s="18">
        <v>16.484279677767994</v>
      </c>
      <c r="Q2468" s="17">
        <v>187.15696142912196</v>
      </c>
      <c r="R2468" s="17">
        <v>141.95779801953964</v>
      </c>
      <c r="S2468" s="17"/>
      <c r="T2468" s="17"/>
    </row>
    <row r="2469" spans="1:20" x14ac:dyDescent="0.25">
      <c r="A2469" s="19" t="s">
        <v>168</v>
      </c>
      <c r="B2469" s="19" t="s">
        <v>16</v>
      </c>
      <c r="C2469" s="19" t="s">
        <v>90</v>
      </c>
      <c r="D2469" s="19" t="s">
        <v>90</v>
      </c>
      <c r="E2469" s="19" t="s">
        <v>5</v>
      </c>
      <c r="F2469" s="19" t="s">
        <v>162</v>
      </c>
      <c r="G2469" s="14">
        <v>16.484279647675059</v>
      </c>
      <c r="H2469" s="14"/>
      <c r="I2469" s="14"/>
      <c r="J2469" s="14"/>
      <c r="K2469" s="14">
        <v>16.484279647675059</v>
      </c>
      <c r="L2469" s="18">
        <v>1.5535047239657125</v>
      </c>
      <c r="M2469" s="18">
        <v>14.930772446222887</v>
      </c>
      <c r="N2469" s="18">
        <v>2.4774862076111563E-6</v>
      </c>
      <c r="O2469" s="18"/>
      <c r="P2469" s="18">
        <v>16.484279647674807</v>
      </c>
      <c r="Q2469" s="17">
        <v>178.04365058614559</v>
      </c>
      <c r="R2469" s="17">
        <v>141.95779448572753</v>
      </c>
      <c r="S2469" s="17"/>
      <c r="T2469" s="17"/>
    </row>
    <row r="2470" spans="1:20" x14ac:dyDescent="0.25">
      <c r="A2470" s="19" t="s">
        <v>168</v>
      </c>
      <c r="B2470" s="19" t="s">
        <v>16</v>
      </c>
      <c r="C2470" s="19" t="s">
        <v>90</v>
      </c>
      <c r="D2470" s="19" t="s">
        <v>90</v>
      </c>
      <c r="E2470" s="19" t="s">
        <v>5</v>
      </c>
      <c r="F2470" s="19" t="s">
        <v>163</v>
      </c>
      <c r="G2470" s="14">
        <v>16.48427948627976</v>
      </c>
      <c r="H2470" s="14"/>
      <c r="I2470" s="14"/>
      <c r="J2470" s="14"/>
      <c r="K2470" s="14">
        <v>16.48427948627976</v>
      </c>
      <c r="L2470" s="18">
        <v>1.6755243156820887</v>
      </c>
      <c r="M2470" s="18">
        <v>14.808752695321395</v>
      </c>
      <c r="N2470" s="18">
        <v>2.4752757678336233E-6</v>
      </c>
      <c r="O2470" s="18"/>
      <c r="P2470" s="18">
        <v>16.484279486279252</v>
      </c>
      <c r="Q2470" s="17">
        <v>156.69264790217915</v>
      </c>
      <c r="R2470" s="17">
        <v>141.9577717056336</v>
      </c>
      <c r="S2470" s="17"/>
      <c r="T2470" s="17"/>
    </row>
    <row r="2471" spans="1:20" x14ac:dyDescent="0.25">
      <c r="A2471" s="19" t="s">
        <v>168</v>
      </c>
      <c r="B2471" s="19" t="s">
        <v>16</v>
      </c>
      <c r="C2471" s="19" t="s">
        <v>90</v>
      </c>
      <c r="D2471" s="19" t="s">
        <v>90</v>
      </c>
      <c r="E2471" s="19" t="s">
        <v>5</v>
      </c>
      <c r="F2471" s="19" t="s">
        <v>169</v>
      </c>
      <c r="G2471" s="14">
        <v>6.0167620669022268</v>
      </c>
      <c r="H2471" s="14"/>
      <c r="I2471" s="14"/>
      <c r="J2471" s="14"/>
      <c r="K2471" s="14">
        <v>6.0167620669022268</v>
      </c>
      <c r="L2471" s="18">
        <v>0.56639346690577175</v>
      </c>
      <c r="M2471" s="18">
        <v>5.4503676948676407</v>
      </c>
      <c r="N2471" s="18">
        <v>9.0512842062332783E-7</v>
      </c>
      <c r="O2471" s="18"/>
      <c r="P2471" s="18">
        <v>6.0167620669018334</v>
      </c>
      <c r="Q2471" s="17">
        <v>178.56996645426611</v>
      </c>
      <c r="R2471" s="17"/>
      <c r="S2471" s="17"/>
      <c r="T2471" s="17"/>
    </row>
    <row r="2472" spans="1:20" x14ac:dyDescent="0.25">
      <c r="A2472" s="19" t="s">
        <v>168</v>
      </c>
      <c r="B2472" s="19" t="s">
        <v>16</v>
      </c>
      <c r="C2472" s="19" t="s">
        <v>90</v>
      </c>
      <c r="D2472" s="19" t="s">
        <v>90</v>
      </c>
      <c r="E2472" s="19" t="s">
        <v>6</v>
      </c>
      <c r="F2472" s="19" t="s">
        <v>161</v>
      </c>
      <c r="G2472" s="14">
        <v>17.51107824369927</v>
      </c>
      <c r="H2472" s="14"/>
      <c r="I2472" s="14"/>
      <c r="J2472" s="14"/>
      <c r="K2472" s="14">
        <v>17.51107824369927</v>
      </c>
      <c r="L2472" s="18">
        <v>1.5219074786110718</v>
      </c>
      <c r="M2472" s="18">
        <v>15.989167878583373</v>
      </c>
      <c r="N2472" s="18">
        <v>2.8865049847180761E-6</v>
      </c>
      <c r="O2472" s="18"/>
      <c r="P2472" s="18">
        <v>17.51107824369943</v>
      </c>
      <c r="Q2472" s="17">
        <v>221.51779280749577</v>
      </c>
      <c r="R2472" s="17">
        <v>153.90952336330554</v>
      </c>
      <c r="S2472" s="17"/>
      <c r="T2472" s="17"/>
    </row>
    <row r="2473" spans="1:20" x14ac:dyDescent="0.25">
      <c r="A2473" s="19" t="s">
        <v>168</v>
      </c>
      <c r="B2473" s="19" t="s">
        <v>16</v>
      </c>
      <c r="C2473" s="19" t="s">
        <v>90</v>
      </c>
      <c r="D2473" s="19" t="s">
        <v>90</v>
      </c>
      <c r="E2473" s="19" t="s">
        <v>6</v>
      </c>
      <c r="F2473" s="19" t="s">
        <v>162</v>
      </c>
      <c r="G2473" s="14">
        <v>17.511078220316225</v>
      </c>
      <c r="H2473" s="14"/>
      <c r="I2473" s="14"/>
      <c r="J2473" s="14"/>
      <c r="K2473" s="14">
        <v>17.511078220316225</v>
      </c>
      <c r="L2473" s="18">
        <v>1.5219074944879316</v>
      </c>
      <c r="M2473" s="18">
        <v>15.989167846618587</v>
      </c>
      <c r="N2473" s="18">
        <v>2.8792095981307461E-6</v>
      </c>
      <c r="O2473" s="18"/>
      <c r="P2473" s="18">
        <v>17.511078220316119</v>
      </c>
      <c r="Q2473" s="17">
        <v>219.32454448795329</v>
      </c>
      <c r="R2473" s="17">
        <v>153.90952100550061</v>
      </c>
      <c r="S2473" s="17"/>
      <c r="T2473" s="17"/>
    </row>
    <row r="2474" spans="1:20" x14ac:dyDescent="0.25">
      <c r="A2474" s="19" t="s">
        <v>168</v>
      </c>
      <c r="B2474" s="19" t="s">
        <v>16</v>
      </c>
      <c r="C2474" s="19" t="s">
        <v>90</v>
      </c>
      <c r="D2474" s="19" t="s">
        <v>90</v>
      </c>
      <c r="E2474" s="19" t="s">
        <v>6</v>
      </c>
      <c r="F2474" s="19" t="s">
        <v>163</v>
      </c>
      <c r="G2474" s="14">
        <v>17.511078154124021</v>
      </c>
      <c r="H2474" s="14"/>
      <c r="I2474" s="14"/>
      <c r="J2474" s="14"/>
      <c r="K2474" s="14">
        <v>17.511078154124021</v>
      </c>
      <c r="L2474" s="18">
        <v>1.5219076774206861</v>
      </c>
      <c r="M2474" s="18">
        <v>15.989167604911554</v>
      </c>
      <c r="N2474" s="18">
        <v>2.8717919014916267E-6</v>
      </c>
      <c r="O2474" s="18"/>
      <c r="P2474" s="18">
        <v>17.511078154124142</v>
      </c>
      <c r="Q2474" s="17">
        <v>217.13126657716202</v>
      </c>
      <c r="R2474" s="17">
        <v>153.9095142947582</v>
      </c>
      <c r="S2474" s="17"/>
      <c r="T2474" s="17"/>
    </row>
    <row r="2475" spans="1:20" x14ac:dyDescent="0.25">
      <c r="A2475" s="19" t="s">
        <v>168</v>
      </c>
      <c r="B2475" s="19" t="s">
        <v>16</v>
      </c>
      <c r="C2475" s="19" t="s">
        <v>90</v>
      </c>
      <c r="D2475" s="19" t="s">
        <v>90</v>
      </c>
      <c r="E2475" s="19" t="s">
        <v>6</v>
      </c>
      <c r="F2475" s="19" t="s">
        <v>169</v>
      </c>
      <c r="G2475" s="14">
        <v>6.391543550590602</v>
      </c>
      <c r="H2475" s="14"/>
      <c r="I2475" s="14"/>
      <c r="J2475" s="14"/>
      <c r="K2475" s="14">
        <v>6.391543550590602</v>
      </c>
      <c r="L2475" s="18">
        <v>0.5554962439244604</v>
      </c>
      <c r="M2475" s="18">
        <v>5.8360462548795038</v>
      </c>
      <c r="N2475" s="18">
        <v>1.0517866618715783E-6</v>
      </c>
      <c r="O2475" s="18"/>
      <c r="P2475" s="18">
        <v>6.3915435505906268</v>
      </c>
      <c r="Q2475" s="17">
        <v>220.05161623437681</v>
      </c>
      <c r="R2475" s="17"/>
      <c r="S2475" s="17"/>
      <c r="T2475" s="17"/>
    </row>
    <row r="2476" spans="1:20" x14ac:dyDescent="0.25">
      <c r="A2476" s="19" t="s">
        <v>168</v>
      </c>
      <c r="B2476" s="19" t="s">
        <v>16</v>
      </c>
      <c r="C2476" s="19" t="s">
        <v>90</v>
      </c>
      <c r="D2476" s="19" t="s">
        <v>90</v>
      </c>
      <c r="E2476" s="19" t="s">
        <v>7</v>
      </c>
      <c r="F2476" s="19" t="s">
        <v>161</v>
      </c>
      <c r="G2476" s="14">
        <v>18.537876820740237</v>
      </c>
      <c r="H2476" s="14"/>
      <c r="I2476" s="14"/>
      <c r="J2476" s="14"/>
      <c r="K2476" s="14">
        <v>18.537876820740237</v>
      </c>
      <c r="L2476" s="18">
        <v>1.2868901206259356</v>
      </c>
      <c r="M2476" s="18">
        <v>17.250983671782414</v>
      </c>
      <c r="N2476" s="18">
        <v>3.0283322104280295E-6</v>
      </c>
      <c r="O2476" s="18"/>
      <c r="P2476" s="18">
        <v>18.537876820740557</v>
      </c>
      <c r="Q2476" s="17">
        <v>320.21733288456221</v>
      </c>
      <c r="R2476" s="17">
        <v>166.33785782437172</v>
      </c>
      <c r="S2476" s="17"/>
      <c r="T2476" s="17"/>
    </row>
    <row r="2477" spans="1:20" x14ac:dyDescent="0.25">
      <c r="A2477" s="19" t="s">
        <v>168</v>
      </c>
      <c r="B2477" s="19" t="s">
        <v>16</v>
      </c>
      <c r="C2477" s="19" t="s">
        <v>90</v>
      </c>
      <c r="D2477" s="19" t="s">
        <v>90</v>
      </c>
      <c r="E2477" s="19" t="s">
        <v>7</v>
      </c>
      <c r="F2477" s="19" t="s">
        <v>162</v>
      </c>
      <c r="G2477" s="14">
        <v>18.537876802738975</v>
      </c>
      <c r="H2477" s="14"/>
      <c r="I2477" s="14"/>
      <c r="J2477" s="14"/>
      <c r="K2477" s="14">
        <v>18.537876802738975</v>
      </c>
      <c r="L2477" s="18">
        <v>1.2868901482333619</v>
      </c>
      <c r="M2477" s="18">
        <v>17.25098363402078</v>
      </c>
      <c r="N2477" s="18">
        <v>3.0204845594558279E-6</v>
      </c>
      <c r="O2477" s="18"/>
      <c r="P2477" s="18">
        <v>18.537876802738701</v>
      </c>
      <c r="Q2477" s="17">
        <v>317.04685895182081</v>
      </c>
      <c r="R2477" s="17">
        <v>166.33785624773668</v>
      </c>
      <c r="S2477" s="17"/>
      <c r="T2477" s="17"/>
    </row>
    <row r="2478" spans="1:20" x14ac:dyDescent="0.25">
      <c r="A2478" s="19" t="s">
        <v>168</v>
      </c>
      <c r="B2478" s="19" t="s">
        <v>16</v>
      </c>
      <c r="C2478" s="19" t="s">
        <v>90</v>
      </c>
      <c r="D2478" s="19" t="s">
        <v>90</v>
      </c>
      <c r="E2478" s="19" t="s">
        <v>7</v>
      </c>
      <c r="F2478" s="19" t="s">
        <v>163</v>
      </c>
      <c r="G2478" s="14">
        <v>18.537876752243776</v>
      </c>
      <c r="H2478" s="14"/>
      <c r="I2478" s="14"/>
      <c r="J2478" s="14"/>
      <c r="K2478" s="14">
        <v>18.537876752243776</v>
      </c>
      <c r="L2478" s="18">
        <v>1.2868903875418909</v>
      </c>
      <c r="M2478" s="18">
        <v>17.250983345869411</v>
      </c>
      <c r="N2478" s="18">
        <v>3.0188326486204123E-6</v>
      </c>
      <c r="O2478" s="18"/>
      <c r="P2478" s="18">
        <v>18.53787675224395</v>
      </c>
      <c r="Q2478" s="17">
        <v>313.8763449629779</v>
      </c>
      <c r="R2478" s="17">
        <v>166.33785181251514</v>
      </c>
      <c r="S2478" s="17"/>
      <c r="T2478" s="17"/>
    </row>
    <row r="2479" spans="1:20" x14ac:dyDescent="0.25">
      <c r="A2479" s="19" t="s">
        <v>168</v>
      </c>
      <c r="B2479" s="19" t="s">
        <v>16</v>
      </c>
      <c r="C2479" s="19" t="s">
        <v>90</v>
      </c>
      <c r="D2479" s="19" t="s">
        <v>90</v>
      </c>
      <c r="E2479" s="19" t="s">
        <v>7</v>
      </c>
      <c r="F2479" s="19" t="s">
        <v>169</v>
      </c>
      <c r="G2479" s="14">
        <v>6.7663250331632545</v>
      </c>
      <c r="H2479" s="14"/>
      <c r="I2479" s="14"/>
      <c r="J2479" s="14"/>
      <c r="K2479" s="14">
        <v>6.7663250331632545</v>
      </c>
      <c r="L2479" s="18">
        <v>0.46971491389014686</v>
      </c>
      <c r="M2479" s="18">
        <v>6.2966090154625789</v>
      </c>
      <c r="N2479" s="18">
        <v>1.1038105658574942E-6</v>
      </c>
      <c r="O2479" s="18"/>
      <c r="P2479" s="18">
        <v>6.7663250331632909</v>
      </c>
      <c r="Q2479" s="17">
        <v>318.09788581590499</v>
      </c>
      <c r="R2479" s="17"/>
      <c r="S2479" s="17"/>
      <c r="T2479" s="17"/>
    </row>
    <row r="2480" spans="1:20" x14ac:dyDescent="0.25">
      <c r="A2480" s="19" t="s">
        <v>168</v>
      </c>
      <c r="B2480" s="19" t="s">
        <v>16</v>
      </c>
      <c r="C2480" s="19" t="s">
        <v>90</v>
      </c>
      <c r="D2480" s="19" t="s">
        <v>90</v>
      </c>
      <c r="E2480" s="19" t="s">
        <v>8</v>
      </c>
      <c r="F2480" s="19" t="s">
        <v>161</v>
      </c>
      <c r="G2480" s="14">
        <v>19.564675388792281</v>
      </c>
      <c r="H2480" s="14"/>
      <c r="I2480" s="14"/>
      <c r="J2480" s="14"/>
      <c r="K2480" s="14">
        <v>19.564675388792281</v>
      </c>
      <c r="L2480" s="18">
        <v>1.1148246237103689</v>
      </c>
      <c r="M2480" s="18">
        <v>18.449847354340662</v>
      </c>
      <c r="N2480" s="18">
        <v>3.4107410288713991E-6</v>
      </c>
      <c r="O2480" s="18"/>
      <c r="P2480" s="18">
        <v>19.564675388792061</v>
      </c>
      <c r="Q2480" s="17">
        <v>420.25498558997333</v>
      </c>
      <c r="R2480" s="17">
        <v>179.12904247853311</v>
      </c>
      <c r="S2480" s="17"/>
      <c r="T2480" s="17"/>
    </row>
    <row r="2481" spans="1:20" x14ac:dyDescent="0.25">
      <c r="A2481" s="19" t="s">
        <v>168</v>
      </c>
      <c r="B2481" s="19" t="s">
        <v>16</v>
      </c>
      <c r="C2481" s="19" t="s">
        <v>90</v>
      </c>
      <c r="D2481" s="19" t="s">
        <v>90</v>
      </c>
      <c r="E2481" s="19" t="s">
        <v>8</v>
      </c>
      <c r="F2481" s="19" t="s">
        <v>162</v>
      </c>
      <c r="G2481" s="14">
        <v>19.564675370803602</v>
      </c>
      <c r="H2481" s="14"/>
      <c r="I2481" s="14"/>
      <c r="J2481" s="14"/>
      <c r="K2481" s="14">
        <v>19.564675370803602</v>
      </c>
      <c r="L2481" s="18">
        <v>1.1148246614132129</v>
      </c>
      <c r="M2481" s="18">
        <v>18.449847306952805</v>
      </c>
      <c r="N2481" s="18">
        <v>3.4024381122346205E-6</v>
      </c>
      <c r="O2481" s="18"/>
      <c r="P2481" s="18">
        <v>19.564675370804128</v>
      </c>
      <c r="Q2481" s="17">
        <v>416.0940373790836</v>
      </c>
      <c r="R2481" s="17">
        <v>179.12904097494328</v>
      </c>
      <c r="S2481" s="17"/>
      <c r="T2481" s="17"/>
    </row>
    <row r="2482" spans="1:20" x14ac:dyDescent="0.25">
      <c r="A2482" s="19" t="s">
        <v>168</v>
      </c>
      <c r="B2482" s="19" t="s">
        <v>16</v>
      </c>
      <c r="C2482" s="19" t="s">
        <v>90</v>
      </c>
      <c r="D2482" s="19" t="s">
        <v>90</v>
      </c>
      <c r="E2482" s="19" t="s">
        <v>8</v>
      </c>
      <c r="F2482" s="19" t="s">
        <v>163</v>
      </c>
      <c r="G2482" s="14">
        <v>19.564675320561189</v>
      </c>
      <c r="H2482" s="14"/>
      <c r="I2482" s="14"/>
      <c r="J2482" s="14"/>
      <c r="K2482" s="14">
        <v>19.564675320561189</v>
      </c>
      <c r="L2482" s="18">
        <v>1.1148249666606773</v>
      </c>
      <c r="M2482" s="18">
        <v>18.449846950568023</v>
      </c>
      <c r="N2482" s="18">
        <v>3.4033325138740954E-6</v>
      </c>
      <c r="O2482" s="18"/>
      <c r="P2482" s="18">
        <v>19.564675320561214</v>
      </c>
      <c r="Q2482" s="17">
        <v>411.93303481149081</v>
      </c>
      <c r="R2482" s="17">
        <v>179.1290367695743</v>
      </c>
      <c r="S2482" s="17"/>
      <c r="T2482" s="17"/>
    </row>
    <row r="2483" spans="1:20" x14ac:dyDescent="0.25">
      <c r="A2483" s="19" t="s">
        <v>168</v>
      </c>
      <c r="B2483" s="19" t="s">
        <v>16</v>
      </c>
      <c r="C2483" s="19" t="s">
        <v>90</v>
      </c>
      <c r="D2483" s="19" t="s">
        <v>90</v>
      </c>
      <c r="E2483" s="19" t="s">
        <v>8</v>
      </c>
      <c r="F2483" s="19" t="s">
        <v>169</v>
      </c>
      <c r="G2483" s="14">
        <v>7.1411065105202134</v>
      </c>
      <c r="H2483" s="14"/>
      <c r="I2483" s="14"/>
      <c r="J2483" s="14"/>
      <c r="K2483" s="14">
        <v>7.1411065105202134</v>
      </c>
      <c r="L2483" s="18">
        <v>0.40691101344154501</v>
      </c>
      <c r="M2483" s="18">
        <v>6.7341942536138957</v>
      </c>
      <c r="N2483" s="18">
        <v>1.2434647976118144E-6</v>
      </c>
      <c r="O2483" s="18"/>
      <c r="P2483" s="18">
        <v>7.1411065105202383</v>
      </c>
      <c r="Q2483" s="17">
        <v>417.47341067259907</v>
      </c>
      <c r="R2483" s="17"/>
      <c r="S2483" s="17"/>
      <c r="T2483" s="17"/>
    </row>
    <row r="2484" spans="1:20" x14ac:dyDescent="0.25">
      <c r="A2484" s="19" t="s">
        <v>168</v>
      </c>
      <c r="B2484" s="19" t="s">
        <v>16</v>
      </c>
      <c r="C2484" s="19" t="s">
        <v>90</v>
      </c>
      <c r="D2484" s="19" t="s">
        <v>90</v>
      </c>
      <c r="E2484" s="19" t="s">
        <v>9</v>
      </c>
      <c r="F2484" s="19" t="s">
        <v>161</v>
      </c>
      <c r="G2484" s="14">
        <v>20.591473946918001</v>
      </c>
      <c r="H2484" s="14"/>
      <c r="I2484" s="14"/>
      <c r="J2484" s="14"/>
      <c r="K2484" s="14">
        <v>20.591473946918001</v>
      </c>
      <c r="L2484" s="18">
        <v>1.2551961987738744</v>
      </c>
      <c r="M2484" s="18">
        <v>19.336273216979265</v>
      </c>
      <c r="N2484" s="18">
        <v>4.5311647942106409E-6</v>
      </c>
      <c r="O2484" s="18"/>
      <c r="P2484" s="18">
        <v>20.591473946917933</v>
      </c>
      <c r="Q2484" s="17">
        <v>465.61767018777351</v>
      </c>
      <c r="R2484" s="17">
        <v>192.12621094178431</v>
      </c>
      <c r="S2484" s="17"/>
      <c r="T2484" s="17"/>
    </row>
    <row r="2485" spans="1:20" x14ac:dyDescent="0.25">
      <c r="A2485" s="19" t="s">
        <v>168</v>
      </c>
      <c r="B2485" s="19" t="s">
        <v>16</v>
      </c>
      <c r="C2485" s="19" t="s">
        <v>90</v>
      </c>
      <c r="D2485" s="19" t="s">
        <v>90</v>
      </c>
      <c r="E2485" s="19" t="s">
        <v>9</v>
      </c>
      <c r="F2485" s="19" t="s">
        <v>162</v>
      </c>
      <c r="G2485" s="14">
        <v>20.591473923500324</v>
      </c>
      <c r="H2485" s="14"/>
      <c r="I2485" s="14"/>
      <c r="J2485" s="14"/>
      <c r="K2485" s="14">
        <v>20.591473923500324</v>
      </c>
      <c r="L2485" s="18">
        <v>1.2551962132219086</v>
      </c>
      <c r="M2485" s="18">
        <v>19.336273189104151</v>
      </c>
      <c r="N2485" s="18">
        <v>4.5211746546407726E-6</v>
      </c>
      <c r="O2485" s="18"/>
      <c r="P2485" s="18">
        <v>20.591473923500715</v>
      </c>
      <c r="Q2485" s="17">
        <v>461.00759104188393</v>
      </c>
      <c r="R2485" s="17">
        <v>192.1262089661912</v>
      </c>
      <c r="S2485" s="17"/>
      <c r="T2485" s="17"/>
    </row>
    <row r="2486" spans="1:20" x14ac:dyDescent="0.25">
      <c r="A2486" s="19" t="s">
        <v>168</v>
      </c>
      <c r="B2486" s="19" t="s">
        <v>16</v>
      </c>
      <c r="C2486" s="19" t="s">
        <v>90</v>
      </c>
      <c r="D2486" s="19" t="s">
        <v>90</v>
      </c>
      <c r="E2486" s="19" t="s">
        <v>9</v>
      </c>
      <c r="F2486" s="19" t="s">
        <v>163</v>
      </c>
      <c r="G2486" s="14">
        <v>20.591473859624443</v>
      </c>
      <c r="H2486" s="14"/>
      <c r="I2486" s="14"/>
      <c r="J2486" s="14"/>
      <c r="K2486" s="14">
        <v>20.591473859624443</v>
      </c>
      <c r="L2486" s="18">
        <v>1.2551962762431288</v>
      </c>
      <c r="M2486" s="18">
        <v>19.336273067625292</v>
      </c>
      <c r="N2486" s="18">
        <v>4.5157559037035564E-6</v>
      </c>
      <c r="O2486" s="18"/>
      <c r="P2486" s="18">
        <v>20.591473859624326</v>
      </c>
      <c r="Q2486" s="17">
        <v>456.39750129805219</v>
      </c>
      <c r="R2486" s="17">
        <v>192.12620359538207</v>
      </c>
      <c r="S2486" s="17"/>
      <c r="T2486" s="17"/>
    </row>
    <row r="2487" spans="1:20" x14ac:dyDescent="0.25">
      <c r="A2487" s="19" t="s">
        <v>168</v>
      </c>
      <c r="B2487" s="19" t="s">
        <v>16</v>
      </c>
      <c r="C2487" s="19" t="s">
        <v>90</v>
      </c>
      <c r="D2487" s="19" t="s">
        <v>90</v>
      </c>
      <c r="E2487" s="19" t="s">
        <v>9</v>
      </c>
      <c r="F2487" s="19" t="s">
        <v>169</v>
      </c>
      <c r="G2487" s="14">
        <v>7.5158879824027478</v>
      </c>
      <c r="H2487" s="14"/>
      <c r="I2487" s="14"/>
      <c r="J2487" s="14"/>
      <c r="K2487" s="14">
        <v>7.5158879824027478</v>
      </c>
      <c r="L2487" s="18">
        <v>0.45814661908932197</v>
      </c>
      <c r="M2487" s="18">
        <v>7.0577397115924718</v>
      </c>
      <c r="N2487" s="18">
        <v>1.6517209819270604E-6</v>
      </c>
      <c r="O2487" s="18"/>
      <c r="P2487" s="18">
        <v>7.5158879824027753</v>
      </c>
      <c r="Q2487" s="17">
        <v>462.53586198429605</v>
      </c>
      <c r="R2487" s="17"/>
      <c r="S2487" s="17"/>
      <c r="T2487" s="17"/>
    </row>
    <row r="2488" spans="1:20" x14ac:dyDescent="0.25">
      <c r="A2488" s="19" t="s">
        <v>168</v>
      </c>
      <c r="B2488" s="19" t="s">
        <v>16</v>
      </c>
      <c r="C2488" s="19" t="s">
        <v>91</v>
      </c>
      <c r="D2488" s="19" t="s">
        <v>91</v>
      </c>
      <c r="E2488" s="19" t="s">
        <v>2</v>
      </c>
      <c r="F2488" s="19" t="s">
        <v>161</v>
      </c>
      <c r="G2488" s="14">
        <v>123.44130132968228</v>
      </c>
      <c r="H2488" s="14"/>
      <c r="I2488" s="14"/>
      <c r="J2488" s="14"/>
      <c r="K2488" s="14">
        <v>123.44130132968228</v>
      </c>
      <c r="L2488" s="18">
        <v>45.269811535819983</v>
      </c>
      <c r="M2488" s="18"/>
      <c r="N2488" s="18">
        <v>78.171489793863799</v>
      </c>
      <c r="O2488" s="18"/>
      <c r="P2488" s="18">
        <v>123.44130132968378</v>
      </c>
      <c r="Q2488" s="17">
        <v>116.41541141267237</v>
      </c>
      <c r="R2488" s="17">
        <v>116.41541135047095</v>
      </c>
      <c r="S2488" s="17"/>
      <c r="T2488" s="17"/>
    </row>
    <row r="2489" spans="1:20" x14ac:dyDescent="0.25">
      <c r="A2489" s="19" t="s">
        <v>168</v>
      </c>
      <c r="B2489" s="19" t="s">
        <v>16</v>
      </c>
      <c r="C2489" s="19" t="s">
        <v>91</v>
      </c>
      <c r="D2489" s="19" t="s">
        <v>91</v>
      </c>
      <c r="E2489" s="19" t="s">
        <v>2</v>
      </c>
      <c r="F2489" s="19" t="s">
        <v>162</v>
      </c>
      <c r="G2489" s="14">
        <v>115.7210656919479</v>
      </c>
      <c r="H2489" s="14"/>
      <c r="I2489" s="14"/>
      <c r="J2489" s="14"/>
      <c r="K2489" s="14">
        <v>115.7210656919479</v>
      </c>
      <c r="L2489" s="18">
        <v>48.68371014813615</v>
      </c>
      <c r="M2489" s="18"/>
      <c r="N2489" s="18">
        <v>67.03735554381656</v>
      </c>
      <c r="O2489" s="18"/>
      <c r="P2489" s="18">
        <v>115.7210656919527</v>
      </c>
      <c r="Q2489" s="17">
        <v>104.06773722714229</v>
      </c>
      <c r="R2489" s="17">
        <v>104.06773720095204</v>
      </c>
      <c r="S2489" s="17"/>
      <c r="T2489" s="17"/>
    </row>
    <row r="2490" spans="1:20" x14ac:dyDescent="0.25">
      <c r="A2490" s="19" t="s">
        <v>168</v>
      </c>
      <c r="B2490" s="19" t="s">
        <v>16</v>
      </c>
      <c r="C2490" s="19" t="s">
        <v>91</v>
      </c>
      <c r="D2490" s="19" t="s">
        <v>91</v>
      </c>
      <c r="E2490" s="19" t="s">
        <v>2</v>
      </c>
      <c r="F2490" s="19" t="s">
        <v>163</v>
      </c>
      <c r="G2490" s="14">
        <v>107.17495778093421</v>
      </c>
      <c r="H2490" s="14"/>
      <c r="I2490" s="14"/>
      <c r="J2490" s="14"/>
      <c r="K2490" s="14">
        <v>107.17495778093421</v>
      </c>
      <c r="L2490" s="18">
        <v>52.573447411875968</v>
      </c>
      <c r="M2490" s="18"/>
      <c r="N2490" s="18">
        <v>54.601510369057969</v>
      </c>
      <c r="O2490" s="18"/>
      <c r="P2490" s="18">
        <v>107.17495778093394</v>
      </c>
      <c r="Q2490" s="17">
        <v>90.399171343222264</v>
      </c>
      <c r="R2490" s="17">
        <v>90.399171433108691</v>
      </c>
      <c r="S2490" s="17"/>
      <c r="T2490" s="17"/>
    </row>
    <row r="2491" spans="1:20" x14ac:dyDescent="0.25">
      <c r="A2491" s="19" t="s">
        <v>168</v>
      </c>
      <c r="B2491" s="19" t="s">
        <v>16</v>
      </c>
      <c r="C2491" s="19" t="s">
        <v>91</v>
      </c>
      <c r="D2491" s="19" t="s">
        <v>91</v>
      </c>
      <c r="E2491" s="19" t="s">
        <v>2</v>
      </c>
      <c r="F2491" s="19" t="s">
        <v>169</v>
      </c>
      <c r="G2491" s="14">
        <v>43.121133408783521</v>
      </c>
      <c r="H2491" s="14"/>
      <c r="I2491" s="14"/>
      <c r="J2491" s="14"/>
      <c r="K2491" s="14">
        <v>43.121133408783521</v>
      </c>
      <c r="L2491" s="18">
        <v>17.385974468367706</v>
      </c>
      <c r="M2491" s="18"/>
      <c r="N2491" s="18">
        <v>25.735158940416653</v>
      </c>
      <c r="O2491" s="18"/>
      <c r="P2491" s="18">
        <v>43.12113340878436</v>
      </c>
      <c r="Q2491" s="17">
        <v>107.38876733132851</v>
      </c>
      <c r="R2491" s="17"/>
      <c r="S2491" s="17"/>
      <c r="T2491" s="17"/>
    </row>
    <row r="2492" spans="1:20" x14ac:dyDescent="0.25">
      <c r="A2492" s="19" t="s">
        <v>168</v>
      </c>
      <c r="B2492" s="19" t="s">
        <v>16</v>
      </c>
      <c r="C2492" s="19" t="s">
        <v>91</v>
      </c>
      <c r="D2492" s="19" t="s">
        <v>91</v>
      </c>
      <c r="E2492" s="19" t="s">
        <v>3</v>
      </c>
      <c r="F2492" s="19" t="s">
        <v>161</v>
      </c>
      <c r="G2492" s="14">
        <v>134.11948821093199</v>
      </c>
      <c r="H2492" s="14"/>
      <c r="I2492" s="14"/>
      <c r="J2492" s="14"/>
      <c r="K2492" s="14">
        <v>134.11948821093199</v>
      </c>
      <c r="L2492" s="18">
        <v>59.039828825198597</v>
      </c>
      <c r="M2492" s="18">
        <v>1.6563128073220177E-7</v>
      </c>
      <c r="N2492" s="18">
        <v>75.079659220070283</v>
      </c>
      <c r="O2492" s="18"/>
      <c r="P2492" s="18">
        <v>134.11948821090016</v>
      </c>
      <c r="Q2492" s="17">
        <v>104.40083837690793</v>
      </c>
      <c r="R2492" s="17">
        <v>104.40083832070529</v>
      </c>
      <c r="S2492" s="17"/>
      <c r="T2492" s="17"/>
    </row>
    <row r="2493" spans="1:20" x14ac:dyDescent="0.25">
      <c r="A2493" s="19" t="s">
        <v>168</v>
      </c>
      <c r="B2493" s="19" t="s">
        <v>16</v>
      </c>
      <c r="C2493" s="19" t="s">
        <v>91</v>
      </c>
      <c r="D2493" s="19" t="s">
        <v>91</v>
      </c>
      <c r="E2493" s="19" t="s">
        <v>3</v>
      </c>
      <c r="F2493" s="19" t="s">
        <v>162</v>
      </c>
      <c r="G2493" s="14">
        <v>127.12993531466843</v>
      </c>
      <c r="H2493" s="14"/>
      <c r="I2493" s="14"/>
      <c r="J2493" s="14"/>
      <c r="K2493" s="14">
        <v>127.12993531466843</v>
      </c>
      <c r="L2493" s="18">
        <v>61.974088697461887</v>
      </c>
      <c r="M2493" s="18">
        <v>1.5770458017970713E-7</v>
      </c>
      <c r="N2493" s="18">
        <v>65.155846459483215</v>
      </c>
      <c r="O2493" s="18"/>
      <c r="P2493" s="18">
        <v>127.12993531464969</v>
      </c>
      <c r="Q2493" s="17">
        <v>94.995006312508451</v>
      </c>
      <c r="R2493" s="17">
        <v>94.995006298121254</v>
      </c>
      <c r="S2493" s="17"/>
      <c r="T2493" s="17"/>
    </row>
    <row r="2494" spans="1:20" x14ac:dyDescent="0.25">
      <c r="A2494" s="19" t="s">
        <v>168</v>
      </c>
      <c r="B2494" s="19" t="s">
        <v>16</v>
      </c>
      <c r="C2494" s="19" t="s">
        <v>91</v>
      </c>
      <c r="D2494" s="19" t="s">
        <v>91</v>
      </c>
      <c r="E2494" s="19" t="s">
        <v>3</v>
      </c>
      <c r="F2494" s="19" t="s">
        <v>163</v>
      </c>
      <c r="G2494" s="14">
        <v>122.88118559098379</v>
      </c>
      <c r="H2494" s="14"/>
      <c r="I2494" s="14"/>
      <c r="J2494" s="14"/>
      <c r="K2494" s="14">
        <v>122.88118559098379</v>
      </c>
      <c r="L2494" s="18">
        <v>63.661902149654473</v>
      </c>
      <c r="M2494" s="18">
        <v>1.445401898137676E-7</v>
      </c>
      <c r="N2494" s="18">
        <v>59.219283296789129</v>
      </c>
      <c r="O2494" s="18"/>
      <c r="P2494" s="18">
        <v>122.88118559098379</v>
      </c>
      <c r="Q2494" s="17">
        <v>89.277469497680983</v>
      </c>
      <c r="R2494" s="17">
        <v>89.277469552129219</v>
      </c>
      <c r="S2494" s="17"/>
      <c r="T2494" s="17"/>
    </row>
    <row r="2495" spans="1:20" x14ac:dyDescent="0.25">
      <c r="A2495" s="19" t="s">
        <v>168</v>
      </c>
      <c r="B2495" s="19" t="s">
        <v>16</v>
      </c>
      <c r="C2495" s="19" t="s">
        <v>91</v>
      </c>
      <c r="D2495" s="19" t="s">
        <v>91</v>
      </c>
      <c r="E2495" s="19" t="s">
        <v>3</v>
      </c>
      <c r="F2495" s="19" t="s">
        <v>169</v>
      </c>
      <c r="G2495" s="14">
        <v>47.41809208700176</v>
      </c>
      <c r="H2495" s="14"/>
      <c r="I2495" s="14"/>
      <c r="J2495" s="14"/>
      <c r="K2495" s="14">
        <v>47.41809208700176</v>
      </c>
      <c r="L2495" s="18">
        <v>22.188217251985346</v>
      </c>
      <c r="M2495" s="18">
        <v>5.8196565764011375E-8</v>
      </c>
      <c r="N2495" s="18">
        <v>25.229874776811769</v>
      </c>
      <c r="O2495" s="18"/>
      <c r="P2495" s="18">
        <v>47.418092086993688</v>
      </c>
      <c r="Q2495" s="17">
        <v>98.557978013280646</v>
      </c>
      <c r="R2495" s="17"/>
      <c r="S2495" s="17"/>
      <c r="T2495" s="17"/>
    </row>
    <row r="2496" spans="1:20" x14ac:dyDescent="0.25">
      <c r="A2496" s="19" t="s">
        <v>168</v>
      </c>
      <c r="B2496" s="19" t="s">
        <v>16</v>
      </c>
      <c r="C2496" s="19" t="s">
        <v>91</v>
      </c>
      <c r="D2496" s="19" t="s">
        <v>91</v>
      </c>
      <c r="E2496" s="19" t="s">
        <v>4</v>
      </c>
      <c r="F2496" s="19" t="s">
        <v>161</v>
      </c>
      <c r="G2496" s="14">
        <v>149.35458304955696</v>
      </c>
      <c r="H2496" s="14"/>
      <c r="I2496" s="14"/>
      <c r="J2496" s="14"/>
      <c r="K2496" s="14">
        <v>149.35458304955696</v>
      </c>
      <c r="L2496" s="18">
        <v>65.905410601341913</v>
      </c>
      <c r="M2496" s="18">
        <v>2.2202985644489915E-7</v>
      </c>
      <c r="N2496" s="18">
        <v>83.449172226177822</v>
      </c>
      <c r="O2496" s="18"/>
      <c r="P2496" s="18">
        <v>149.3545830495496</v>
      </c>
      <c r="Q2496" s="17">
        <v>108.70031455800415</v>
      </c>
      <c r="R2496" s="17">
        <v>108.70031451750798</v>
      </c>
      <c r="S2496" s="17"/>
      <c r="T2496" s="17"/>
    </row>
    <row r="2497" spans="1:20" x14ac:dyDescent="0.25">
      <c r="A2497" s="19" t="s">
        <v>168</v>
      </c>
      <c r="B2497" s="19" t="s">
        <v>16</v>
      </c>
      <c r="C2497" s="19" t="s">
        <v>91</v>
      </c>
      <c r="D2497" s="19" t="s">
        <v>91</v>
      </c>
      <c r="E2497" s="19" t="s">
        <v>4</v>
      </c>
      <c r="F2497" s="19" t="s">
        <v>162</v>
      </c>
      <c r="G2497" s="14">
        <v>149.09930152050518</v>
      </c>
      <c r="H2497" s="14"/>
      <c r="I2497" s="14"/>
      <c r="J2497" s="14"/>
      <c r="K2497" s="14">
        <v>149.09930152050518</v>
      </c>
      <c r="L2497" s="18">
        <v>65.650129185724452</v>
      </c>
      <c r="M2497" s="18">
        <v>2.0918452072169069E-7</v>
      </c>
      <c r="N2497" s="18">
        <v>83.449172125597684</v>
      </c>
      <c r="O2497" s="18"/>
      <c r="P2497" s="18">
        <v>149.09930152050666</v>
      </c>
      <c r="Q2497" s="17">
        <v>108.37284938330416</v>
      </c>
      <c r="R2497" s="17">
        <v>108.37284932464769</v>
      </c>
      <c r="S2497" s="17"/>
      <c r="T2497" s="17"/>
    </row>
    <row r="2498" spans="1:20" x14ac:dyDescent="0.25">
      <c r="A2498" s="19" t="s">
        <v>168</v>
      </c>
      <c r="B2498" s="19" t="s">
        <v>16</v>
      </c>
      <c r="C2498" s="19" t="s">
        <v>91</v>
      </c>
      <c r="D2498" s="19" t="s">
        <v>91</v>
      </c>
      <c r="E2498" s="19" t="s">
        <v>4</v>
      </c>
      <c r="F2498" s="19" t="s">
        <v>163</v>
      </c>
      <c r="G2498" s="14">
        <v>146.43554453843899</v>
      </c>
      <c r="H2498" s="14"/>
      <c r="I2498" s="14"/>
      <c r="J2498" s="14"/>
      <c r="K2498" s="14">
        <v>146.43554453843899</v>
      </c>
      <c r="L2498" s="18">
        <v>66.453638422657605</v>
      </c>
      <c r="M2498" s="18">
        <v>1.8532581652219075E-7</v>
      </c>
      <c r="N2498" s="18">
        <v>79.981905930451575</v>
      </c>
      <c r="O2498" s="18"/>
      <c r="P2498" s="18">
        <v>146.43554453843501</v>
      </c>
      <c r="Q2498" s="17">
        <v>104.95588562671907</v>
      </c>
      <c r="R2498" s="17">
        <v>104.95588557098466</v>
      </c>
      <c r="S2498" s="17"/>
      <c r="T2498" s="17"/>
    </row>
    <row r="2499" spans="1:20" x14ac:dyDescent="0.25">
      <c r="A2499" s="19" t="s">
        <v>168</v>
      </c>
      <c r="B2499" s="19" t="s">
        <v>16</v>
      </c>
      <c r="C2499" s="19" t="s">
        <v>91</v>
      </c>
      <c r="D2499" s="19" t="s">
        <v>91</v>
      </c>
      <c r="E2499" s="19" t="s">
        <v>4</v>
      </c>
      <c r="F2499" s="19" t="s">
        <v>169</v>
      </c>
      <c r="G2499" s="14">
        <v>54.302808641912762</v>
      </c>
      <c r="H2499" s="14"/>
      <c r="I2499" s="14"/>
      <c r="J2499" s="14"/>
      <c r="K2499" s="14">
        <v>54.302808641912762</v>
      </c>
      <c r="L2499" s="18">
        <v>24.058831224537276</v>
      </c>
      <c r="M2499" s="18">
        <v>7.7223806840395255E-8</v>
      </c>
      <c r="N2499" s="18">
        <v>30.243977340150259</v>
      </c>
      <c r="O2499" s="18"/>
      <c r="P2499" s="18">
        <v>54.302808641911348</v>
      </c>
      <c r="Q2499" s="17">
        <v>107.95184539983011</v>
      </c>
      <c r="R2499" s="17"/>
      <c r="S2499" s="17"/>
      <c r="T2499" s="17"/>
    </row>
    <row r="2500" spans="1:20" x14ac:dyDescent="0.25">
      <c r="A2500" s="19" t="s">
        <v>168</v>
      </c>
      <c r="B2500" s="19" t="s">
        <v>16</v>
      </c>
      <c r="C2500" s="19" t="s">
        <v>91</v>
      </c>
      <c r="D2500" s="19" t="s">
        <v>91</v>
      </c>
      <c r="E2500" s="19" t="s">
        <v>5</v>
      </c>
      <c r="F2500" s="19" t="s">
        <v>161</v>
      </c>
      <c r="G2500" s="14">
        <v>157.15160173481812</v>
      </c>
      <c r="H2500" s="14"/>
      <c r="I2500" s="14"/>
      <c r="J2500" s="14"/>
      <c r="K2500" s="14">
        <v>157.15160173481812</v>
      </c>
      <c r="L2500" s="18">
        <v>73.702428845589694</v>
      </c>
      <c r="M2500" s="18">
        <v>6.0814389517485189E-7</v>
      </c>
      <c r="N2500" s="18">
        <v>83.449172281082269</v>
      </c>
      <c r="O2500" s="18"/>
      <c r="P2500" s="18">
        <v>157.15160173481587</v>
      </c>
      <c r="Q2500" s="17">
        <v>104.63759033409718</v>
      </c>
      <c r="R2500" s="17">
        <v>104.63759037340709</v>
      </c>
      <c r="S2500" s="17"/>
      <c r="T2500" s="17"/>
    </row>
    <row r="2501" spans="1:20" x14ac:dyDescent="0.25">
      <c r="A2501" s="19" t="s">
        <v>168</v>
      </c>
      <c r="B2501" s="19" t="s">
        <v>16</v>
      </c>
      <c r="C2501" s="19" t="s">
        <v>91</v>
      </c>
      <c r="D2501" s="19" t="s">
        <v>91</v>
      </c>
      <c r="E2501" s="19" t="s">
        <v>5</v>
      </c>
      <c r="F2501" s="19" t="s">
        <v>162</v>
      </c>
      <c r="G2501" s="14">
        <v>156.91625005564791</v>
      </c>
      <c r="H2501" s="14"/>
      <c r="I2501" s="14"/>
      <c r="J2501" s="14"/>
      <c r="K2501" s="14">
        <v>156.91625005564791</v>
      </c>
      <c r="L2501" s="18">
        <v>73.467077207137976</v>
      </c>
      <c r="M2501" s="18">
        <v>5.9203779746276068E-7</v>
      </c>
      <c r="N2501" s="18">
        <v>83.449172256470746</v>
      </c>
      <c r="O2501" s="18"/>
      <c r="P2501" s="18">
        <v>156.91625005564651</v>
      </c>
      <c r="Q2501" s="17">
        <v>104.3460109627087</v>
      </c>
      <c r="R2501" s="17">
        <v>104.34601102575525</v>
      </c>
      <c r="S2501" s="17"/>
      <c r="T2501" s="17"/>
    </row>
    <row r="2502" spans="1:20" x14ac:dyDescent="0.25">
      <c r="A2502" s="19" t="s">
        <v>168</v>
      </c>
      <c r="B2502" s="19" t="s">
        <v>16</v>
      </c>
      <c r="C2502" s="19" t="s">
        <v>91</v>
      </c>
      <c r="D2502" s="19" t="s">
        <v>91</v>
      </c>
      <c r="E2502" s="19" t="s">
        <v>5</v>
      </c>
      <c r="F2502" s="19" t="s">
        <v>163</v>
      </c>
      <c r="G2502" s="14">
        <v>156.67749146712399</v>
      </c>
      <c r="H2502" s="14"/>
      <c r="I2502" s="14"/>
      <c r="J2502" s="14"/>
      <c r="K2502" s="14">
        <v>156.67749146712399</v>
      </c>
      <c r="L2502" s="18">
        <v>73.228318869102807</v>
      </c>
      <c r="M2502" s="18">
        <v>4.316653150537931E-7</v>
      </c>
      <c r="N2502" s="18">
        <v>83.449172166354771</v>
      </c>
      <c r="O2502" s="18"/>
      <c r="P2502" s="18">
        <v>156.67749146712288</v>
      </c>
      <c r="Q2502" s="17">
        <v>104.05021077501439</v>
      </c>
      <c r="R2502" s="17">
        <v>104.05021090339228</v>
      </c>
      <c r="S2502" s="17"/>
      <c r="T2502" s="17"/>
    </row>
    <row r="2503" spans="1:20" x14ac:dyDescent="0.25">
      <c r="A2503" s="19" t="s">
        <v>168</v>
      </c>
      <c r="B2503" s="19" t="s">
        <v>16</v>
      </c>
      <c r="C2503" s="19" t="s">
        <v>91</v>
      </c>
      <c r="D2503" s="19" t="s">
        <v>91</v>
      </c>
      <c r="E2503" s="19" t="s">
        <v>5</v>
      </c>
      <c r="F2503" s="19" t="s">
        <v>169</v>
      </c>
      <c r="G2503" s="14">
        <v>57.302697595111141</v>
      </c>
      <c r="H2503" s="14"/>
      <c r="I2503" s="14"/>
      <c r="J2503" s="14"/>
      <c r="K2503" s="14">
        <v>57.302697595111141</v>
      </c>
      <c r="L2503" s="18">
        <v>26.843749513483846</v>
      </c>
      <c r="M2503" s="18">
        <v>2.0909811804586433E-7</v>
      </c>
      <c r="N2503" s="18">
        <v>30.45894787252854</v>
      </c>
      <c r="O2503" s="18"/>
      <c r="P2503" s="18">
        <v>57.302697595110509</v>
      </c>
      <c r="Q2503" s="17">
        <v>104.4424844754902</v>
      </c>
      <c r="R2503" s="17"/>
      <c r="S2503" s="17"/>
      <c r="T2503" s="17"/>
    </row>
    <row r="2504" spans="1:20" x14ac:dyDescent="0.25">
      <c r="A2504" s="19" t="s">
        <v>168</v>
      </c>
      <c r="B2504" s="19" t="s">
        <v>16</v>
      </c>
      <c r="C2504" s="19" t="s">
        <v>91</v>
      </c>
      <c r="D2504" s="19" t="s">
        <v>91</v>
      </c>
      <c r="E2504" s="19" t="s">
        <v>6</v>
      </c>
      <c r="F2504" s="19" t="s">
        <v>161</v>
      </c>
      <c r="G2504" s="14">
        <v>162.98024725544582</v>
      </c>
      <c r="H2504" s="14"/>
      <c r="I2504" s="14"/>
      <c r="J2504" s="14"/>
      <c r="K2504" s="14">
        <v>162.98024725544582</v>
      </c>
      <c r="L2504" s="18">
        <v>79.531073725260185</v>
      </c>
      <c r="M2504" s="18">
        <v>1.2212728048547232E-6</v>
      </c>
      <c r="N2504" s="18">
        <v>83.449172308904409</v>
      </c>
      <c r="O2504" s="18"/>
      <c r="P2504" s="18">
        <v>162.9802472554374</v>
      </c>
      <c r="Q2504" s="17">
        <v>108.35712774308683</v>
      </c>
      <c r="R2504" s="17">
        <v>108.3571278400966</v>
      </c>
      <c r="S2504" s="17"/>
      <c r="T2504" s="17"/>
    </row>
    <row r="2505" spans="1:20" x14ac:dyDescent="0.25">
      <c r="A2505" s="19" t="s">
        <v>168</v>
      </c>
      <c r="B2505" s="19" t="s">
        <v>16</v>
      </c>
      <c r="C2505" s="19" t="s">
        <v>91</v>
      </c>
      <c r="D2505" s="19" t="s">
        <v>91</v>
      </c>
      <c r="E2505" s="19" t="s">
        <v>6</v>
      </c>
      <c r="F2505" s="19" t="s">
        <v>162</v>
      </c>
      <c r="G2505" s="14">
        <v>162.7550270043802</v>
      </c>
      <c r="H2505" s="14"/>
      <c r="I2505" s="14"/>
      <c r="J2505" s="14"/>
      <c r="K2505" s="14">
        <v>162.7550270043802</v>
      </c>
      <c r="L2505" s="18">
        <v>79.30585350579625</v>
      </c>
      <c r="M2505" s="18">
        <v>1.2038188716145975E-6</v>
      </c>
      <c r="N2505" s="18">
        <v>83.449172294754845</v>
      </c>
      <c r="O2505" s="18"/>
      <c r="P2505" s="18">
        <v>162.75502700436996</v>
      </c>
      <c r="Q2505" s="17">
        <v>108.07256405096393</v>
      </c>
      <c r="R2505" s="17">
        <v>108.07256420275785</v>
      </c>
      <c r="S2505" s="17"/>
      <c r="T2505" s="17"/>
    </row>
    <row r="2506" spans="1:20" x14ac:dyDescent="0.25">
      <c r="A2506" s="19" t="s">
        <v>168</v>
      </c>
      <c r="B2506" s="19" t="s">
        <v>16</v>
      </c>
      <c r="C2506" s="19" t="s">
        <v>91</v>
      </c>
      <c r="D2506" s="19" t="s">
        <v>91</v>
      </c>
      <c r="E2506" s="19" t="s">
        <v>6</v>
      </c>
      <c r="F2506" s="19" t="s">
        <v>163</v>
      </c>
      <c r="G2506" s="14">
        <v>162.52647236457869</v>
      </c>
      <c r="H2506" s="14"/>
      <c r="I2506" s="14"/>
      <c r="J2506" s="14"/>
      <c r="K2506" s="14">
        <v>162.52647236457869</v>
      </c>
      <c r="L2506" s="18">
        <v>79.077299222872313</v>
      </c>
      <c r="M2506" s="18">
        <v>9.2328859025453798E-7</v>
      </c>
      <c r="N2506" s="18">
        <v>83.449172218417544</v>
      </c>
      <c r="O2506" s="18"/>
      <c r="P2506" s="18">
        <v>162.52647236457847</v>
      </c>
      <c r="Q2506" s="17">
        <v>107.78378742853431</v>
      </c>
      <c r="R2506" s="17">
        <v>107.78378773033596</v>
      </c>
      <c r="S2506" s="17"/>
      <c r="T2506" s="17"/>
    </row>
    <row r="2507" spans="1:20" x14ac:dyDescent="0.25">
      <c r="A2507" s="19" t="s">
        <v>168</v>
      </c>
      <c r="B2507" s="19" t="s">
        <v>16</v>
      </c>
      <c r="C2507" s="19" t="s">
        <v>91</v>
      </c>
      <c r="D2507" s="19" t="s">
        <v>91</v>
      </c>
      <c r="E2507" s="19" t="s">
        <v>6</v>
      </c>
      <c r="F2507" s="19" t="s">
        <v>169</v>
      </c>
      <c r="G2507" s="14">
        <v>59.432629774876084</v>
      </c>
      <c r="H2507" s="14"/>
      <c r="I2507" s="14"/>
      <c r="J2507" s="14"/>
      <c r="K2507" s="14">
        <v>59.432629774876084</v>
      </c>
      <c r="L2507" s="18">
        <v>28.973681464236247</v>
      </c>
      <c r="M2507" s="18">
        <v>4.2519508047794741E-7</v>
      </c>
      <c r="N2507" s="18">
        <v>30.458947885441976</v>
      </c>
      <c r="O2507" s="18"/>
      <c r="P2507" s="18">
        <v>59.432629774873305</v>
      </c>
      <c r="Q2507" s="17">
        <v>108.16664188410734</v>
      </c>
      <c r="R2507" s="17"/>
      <c r="S2507" s="17"/>
      <c r="T2507" s="17"/>
    </row>
    <row r="2508" spans="1:20" x14ac:dyDescent="0.25">
      <c r="A2508" s="19" t="s">
        <v>168</v>
      </c>
      <c r="B2508" s="19" t="s">
        <v>16</v>
      </c>
      <c r="C2508" s="19" t="s">
        <v>91</v>
      </c>
      <c r="D2508" s="19" t="s">
        <v>91</v>
      </c>
      <c r="E2508" s="19" t="s">
        <v>7</v>
      </c>
      <c r="F2508" s="19" t="s">
        <v>161</v>
      </c>
      <c r="G2508" s="14">
        <v>171.0447870734952</v>
      </c>
      <c r="H2508" s="14"/>
      <c r="I2508" s="14"/>
      <c r="J2508" s="14"/>
      <c r="K2508" s="14">
        <v>171.0447870734952</v>
      </c>
      <c r="L2508" s="18">
        <v>87.595613394527206</v>
      </c>
      <c r="M2508" s="18">
        <v>1.2913379887801624E-6</v>
      </c>
      <c r="N2508" s="18">
        <v>83.449172387631037</v>
      </c>
      <c r="O2508" s="18"/>
      <c r="P2508" s="18">
        <v>171.04478707349625</v>
      </c>
      <c r="Q2508" s="17">
        <v>115.08413124924681</v>
      </c>
      <c r="R2508" s="17">
        <v>115.08413140352597</v>
      </c>
      <c r="S2508" s="17"/>
      <c r="T2508" s="17"/>
    </row>
    <row r="2509" spans="1:20" x14ac:dyDescent="0.25">
      <c r="A2509" s="19" t="s">
        <v>168</v>
      </c>
      <c r="B2509" s="19" t="s">
        <v>16</v>
      </c>
      <c r="C2509" s="19" t="s">
        <v>91</v>
      </c>
      <c r="D2509" s="19" t="s">
        <v>91</v>
      </c>
      <c r="E2509" s="19" t="s">
        <v>7</v>
      </c>
      <c r="F2509" s="19" t="s">
        <v>162</v>
      </c>
      <c r="G2509" s="14">
        <v>170.81826264202311</v>
      </c>
      <c r="H2509" s="14"/>
      <c r="I2509" s="14"/>
      <c r="J2509" s="14"/>
      <c r="K2509" s="14">
        <v>170.81826264202311</v>
      </c>
      <c r="L2509" s="18">
        <v>87.369089004251606</v>
      </c>
      <c r="M2509" s="18">
        <v>1.2671860090660602E-6</v>
      </c>
      <c r="N2509" s="18">
        <v>83.449172370587959</v>
      </c>
      <c r="O2509" s="18"/>
      <c r="P2509" s="18">
        <v>170.81826264202556</v>
      </c>
      <c r="Q2509" s="17">
        <v>114.7921902882095</v>
      </c>
      <c r="R2509" s="17">
        <v>114.79219052854428</v>
      </c>
      <c r="S2509" s="17"/>
      <c r="T2509" s="17"/>
    </row>
    <row r="2510" spans="1:20" x14ac:dyDescent="0.25">
      <c r="A2510" s="19" t="s">
        <v>168</v>
      </c>
      <c r="B2510" s="19" t="s">
        <v>16</v>
      </c>
      <c r="C2510" s="19" t="s">
        <v>91</v>
      </c>
      <c r="D2510" s="19" t="s">
        <v>91</v>
      </c>
      <c r="E2510" s="19" t="s">
        <v>7</v>
      </c>
      <c r="F2510" s="19" t="s">
        <v>163</v>
      </c>
      <c r="G2510" s="14">
        <v>170.58834296410132</v>
      </c>
      <c r="H2510" s="14"/>
      <c r="I2510" s="14"/>
      <c r="J2510" s="14"/>
      <c r="K2510" s="14">
        <v>170.58834296410132</v>
      </c>
      <c r="L2510" s="18">
        <v>87.139169726518034</v>
      </c>
      <c r="M2510" s="18">
        <v>9.4068694284124518E-7</v>
      </c>
      <c r="N2510" s="18">
        <v>83.449172296902375</v>
      </c>
      <c r="O2510" s="18"/>
      <c r="P2510" s="18">
        <v>170.58834296410737</v>
      </c>
      <c r="Q2510" s="17">
        <v>114.49587364009943</v>
      </c>
      <c r="R2510" s="17">
        <v>114.49587411555291</v>
      </c>
      <c r="S2510" s="17"/>
      <c r="T2510" s="17"/>
    </row>
    <row r="2511" spans="1:20" x14ac:dyDescent="0.25">
      <c r="A2511" s="19" t="s">
        <v>168</v>
      </c>
      <c r="B2511" s="19" t="s">
        <v>16</v>
      </c>
      <c r="C2511" s="19" t="s">
        <v>91</v>
      </c>
      <c r="D2511" s="19" t="s">
        <v>91</v>
      </c>
      <c r="E2511" s="19" t="s">
        <v>7</v>
      </c>
      <c r="F2511" s="19" t="s">
        <v>169</v>
      </c>
      <c r="G2511" s="14">
        <v>62.375864815266674</v>
      </c>
      <c r="H2511" s="14"/>
      <c r="I2511" s="14"/>
      <c r="J2511" s="14"/>
      <c r="K2511" s="14">
        <v>62.375864815266674</v>
      </c>
      <c r="L2511" s="18">
        <v>31.916916454752787</v>
      </c>
      <c r="M2511" s="18">
        <v>4.4669976349085415E-7</v>
      </c>
      <c r="N2511" s="18">
        <v>30.458947913814981</v>
      </c>
      <c r="O2511" s="18"/>
      <c r="P2511" s="18">
        <v>62.375864815267533</v>
      </c>
      <c r="Q2511" s="17">
        <v>114.88865712680192</v>
      </c>
      <c r="R2511" s="17"/>
      <c r="S2511" s="17"/>
      <c r="T2511" s="17"/>
    </row>
    <row r="2512" spans="1:20" x14ac:dyDescent="0.25">
      <c r="A2512" s="19" t="s">
        <v>168</v>
      </c>
      <c r="B2512" s="19" t="s">
        <v>16</v>
      </c>
      <c r="C2512" s="19" t="s">
        <v>91</v>
      </c>
      <c r="D2512" s="19" t="s">
        <v>91</v>
      </c>
      <c r="E2512" s="19" t="s">
        <v>8</v>
      </c>
      <c r="F2512" s="19" t="s">
        <v>161</v>
      </c>
      <c r="G2512" s="14">
        <v>179.24016414473436</v>
      </c>
      <c r="H2512" s="14"/>
      <c r="I2512" s="14"/>
      <c r="J2512" s="14"/>
      <c r="K2512" s="14">
        <v>179.24016414473436</v>
      </c>
      <c r="L2512" s="18">
        <v>95.790990251465146</v>
      </c>
      <c r="M2512" s="18">
        <v>1.340006657470837E-6</v>
      </c>
      <c r="N2512" s="18">
        <v>83.449172553264575</v>
      </c>
      <c r="O2512" s="18"/>
      <c r="P2512" s="18">
        <v>179.24016414473638</v>
      </c>
      <c r="Q2512" s="17">
        <v>122.1348551467803</v>
      </c>
      <c r="R2512" s="17">
        <v>122.13485538281405</v>
      </c>
      <c r="S2512" s="17"/>
      <c r="T2512" s="17"/>
    </row>
    <row r="2513" spans="1:20" x14ac:dyDescent="0.25">
      <c r="A2513" s="19" t="s">
        <v>168</v>
      </c>
      <c r="B2513" s="19" t="s">
        <v>16</v>
      </c>
      <c r="C2513" s="19" t="s">
        <v>91</v>
      </c>
      <c r="D2513" s="19" t="s">
        <v>91</v>
      </c>
      <c r="E2513" s="19" t="s">
        <v>8</v>
      </c>
      <c r="F2513" s="19" t="s">
        <v>162</v>
      </c>
      <c r="G2513" s="14">
        <v>179.01337127688089</v>
      </c>
      <c r="H2513" s="14"/>
      <c r="I2513" s="14"/>
      <c r="J2513" s="14"/>
      <c r="K2513" s="14">
        <v>179.01337127688089</v>
      </c>
      <c r="L2513" s="18">
        <v>95.564197429449237</v>
      </c>
      <c r="M2513" s="18">
        <v>1.3110391389005018E-6</v>
      </c>
      <c r="N2513" s="18">
        <v>83.449172536389369</v>
      </c>
      <c r="O2513" s="18"/>
      <c r="P2513" s="18">
        <v>179.01337127687776</v>
      </c>
      <c r="Q2513" s="17">
        <v>121.83689813124107</v>
      </c>
      <c r="R2513" s="17">
        <v>121.83689849780747</v>
      </c>
      <c r="S2513" s="17"/>
      <c r="T2513" s="17"/>
    </row>
    <row r="2514" spans="1:20" x14ac:dyDescent="0.25">
      <c r="A2514" s="19" t="s">
        <v>168</v>
      </c>
      <c r="B2514" s="19" t="s">
        <v>16</v>
      </c>
      <c r="C2514" s="19" t="s">
        <v>91</v>
      </c>
      <c r="D2514" s="19" t="s">
        <v>91</v>
      </c>
      <c r="E2514" s="19" t="s">
        <v>8</v>
      </c>
      <c r="F2514" s="19" t="s">
        <v>163</v>
      </c>
      <c r="G2514" s="14">
        <v>178.78313397565495</v>
      </c>
      <c r="H2514" s="14"/>
      <c r="I2514" s="14"/>
      <c r="J2514" s="14"/>
      <c r="K2514" s="14">
        <v>178.78313397565495</v>
      </c>
      <c r="L2514" s="18">
        <v>95.333960479709745</v>
      </c>
      <c r="M2514" s="18">
        <v>1.0374538798482926E-6</v>
      </c>
      <c r="N2514" s="18">
        <v>83.449172458492498</v>
      </c>
      <c r="O2514" s="18"/>
      <c r="P2514" s="18">
        <v>178.78313397565614</v>
      </c>
      <c r="Q2514" s="17">
        <v>121.53441593914113</v>
      </c>
      <c r="R2514" s="17">
        <v>121.53441666148898</v>
      </c>
      <c r="S2514" s="17"/>
      <c r="T2514" s="17"/>
    </row>
    <row r="2515" spans="1:20" x14ac:dyDescent="0.25">
      <c r="A2515" s="19" t="s">
        <v>168</v>
      </c>
      <c r="B2515" s="19" t="s">
        <v>16</v>
      </c>
      <c r="C2515" s="19" t="s">
        <v>91</v>
      </c>
      <c r="D2515" s="19" t="s">
        <v>91</v>
      </c>
      <c r="E2515" s="19" t="s">
        <v>8</v>
      </c>
      <c r="F2515" s="19" t="s">
        <v>169</v>
      </c>
      <c r="G2515" s="14">
        <v>65.367108898202702</v>
      </c>
      <c r="H2515" s="14"/>
      <c r="I2515" s="14"/>
      <c r="J2515" s="14"/>
      <c r="K2515" s="14">
        <v>65.367108898202702</v>
      </c>
      <c r="L2515" s="18">
        <v>34.908160457294031</v>
      </c>
      <c r="M2515" s="18">
        <v>4.6686805553581751E-7</v>
      </c>
      <c r="N2515" s="18">
        <v>30.458947974040676</v>
      </c>
      <c r="O2515" s="18"/>
      <c r="P2515" s="18">
        <v>65.367108898202773</v>
      </c>
      <c r="Q2515" s="17">
        <v>121.93530575681989</v>
      </c>
      <c r="R2515" s="17"/>
      <c r="S2515" s="17"/>
      <c r="T2515" s="17"/>
    </row>
    <row r="2516" spans="1:20" x14ac:dyDescent="0.25">
      <c r="A2516" s="19" t="s">
        <v>168</v>
      </c>
      <c r="B2516" s="19" t="s">
        <v>16</v>
      </c>
      <c r="C2516" s="19" t="s">
        <v>91</v>
      </c>
      <c r="D2516" s="19" t="s">
        <v>91</v>
      </c>
      <c r="E2516" s="19" t="s">
        <v>9</v>
      </c>
      <c r="F2516" s="19" t="s">
        <v>161</v>
      </c>
      <c r="G2516" s="14">
        <v>187.65052107257193</v>
      </c>
      <c r="H2516" s="14"/>
      <c r="I2516" s="14"/>
      <c r="J2516" s="14"/>
      <c r="K2516" s="14">
        <v>187.65052107257193</v>
      </c>
      <c r="L2516" s="18">
        <v>104.20134709956191</v>
      </c>
      <c r="M2516" s="18">
        <v>1.3788142520008266E-6</v>
      </c>
      <c r="N2516" s="18">
        <v>83.449172594193172</v>
      </c>
      <c r="O2516" s="18"/>
      <c r="P2516" s="18">
        <v>187.65052107256935</v>
      </c>
      <c r="Q2516" s="17">
        <v>129.52062211228957</v>
      </c>
      <c r="R2516" s="17">
        <v>129.52062246403432</v>
      </c>
      <c r="S2516" s="17"/>
      <c r="T2516" s="17"/>
    </row>
    <row r="2517" spans="1:20" x14ac:dyDescent="0.25">
      <c r="A2517" s="19" t="s">
        <v>168</v>
      </c>
      <c r="B2517" s="19" t="s">
        <v>16</v>
      </c>
      <c r="C2517" s="19" t="s">
        <v>91</v>
      </c>
      <c r="D2517" s="19" t="s">
        <v>91</v>
      </c>
      <c r="E2517" s="19" t="s">
        <v>9</v>
      </c>
      <c r="F2517" s="19" t="s">
        <v>162</v>
      </c>
      <c r="G2517" s="14">
        <v>187.42420343463073</v>
      </c>
      <c r="H2517" s="14"/>
      <c r="I2517" s="14"/>
      <c r="J2517" s="14"/>
      <c r="K2517" s="14">
        <v>187.42420343463073</v>
      </c>
      <c r="L2517" s="18">
        <v>103.97502950085689</v>
      </c>
      <c r="M2517" s="18">
        <v>1.3521801795269673E-6</v>
      </c>
      <c r="N2517" s="18">
        <v>83.449172581587078</v>
      </c>
      <c r="O2517" s="18"/>
      <c r="P2517" s="18">
        <v>187.42420343462413</v>
      </c>
      <c r="Q2517" s="17">
        <v>129.21794939639426</v>
      </c>
      <c r="R2517" s="17">
        <v>129.2179499413113</v>
      </c>
      <c r="S2517" s="17"/>
      <c r="T2517" s="17"/>
    </row>
    <row r="2518" spans="1:20" x14ac:dyDescent="0.25">
      <c r="A2518" s="19" t="s">
        <v>168</v>
      </c>
      <c r="B2518" s="19" t="s">
        <v>16</v>
      </c>
      <c r="C2518" s="19" t="s">
        <v>91</v>
      </c>
      <c r="D2518" s="19" t="s">
        <v>91</v>
      </c>
      <c r="E2518" s="19" t="s">
        <v>9</v>
      </c>
      <c r="F2518" s="19" t="s">
        <v>163</v>
      </c>
      <c r="G2518" s="14">
        <v>187.19440099376473</v>
      </c>
      <c r="H2518" s="14"/>
      <c r="I2518" s="14"/>
      <c r="J2518" s="14"/>
      <c r="K2518" s="14">
        <v>187.19440099376473</v>
      </c>
      <c r="L2518" s="18">
        <v>103.74522728195431</v>
      </c>
      <c r="M2518" s="18">
        <v>1.1873883938325705E-6</v>
      </c>
      <c r="N2518" s="18">
        <v>83.449172524421513</v>
      </c>
      <c r="O2518" s="18"/>
      <c r="P2518" s="18">
        <v>187.19440099376422</v>
      </c>
      <c r="Q2518" s="17">
        <v>128.91061626577988</v>
      </c>
      <c r="R2518" s="17">
        <v>128.91061733561554</v>
      </c>
      <c r="S2518" s="17"/>
      <c r="T2518" s="17"/>
    </row>
    <row r="2519" spans="1:20" x14ac:dyDescent="0.25">
      <c r="A2519" s="19" t="s">
        <v>168</v>
      </c>
      <c r="B2519" s="19" t="s">
        <v>16</v>
      </c>
      <c r="C2519" s="19" t="s">
        <v>91</v>
      </c>
      <c r="D2519" s="19" t="s">
        <v>91</v>
      </c>
      <c r="E2519" s="19" t="s">
        <v>9</v>
      </c>
      <c r="F2519" s="19" t="s">
        <v>169</v>
      </c>
      <c r="G2519" s="14">
        <v>68.437002630049761</v>
      </c>
      <c r="H2519" s="14"/>
      <c r="I2519" s="14"/>
      <c r="J2519" s="14"/>
      <c r="K2519" s="14">
        <v>68.437002630049761</v>
      </c>
      <c r="L2519" s="18">
        <v>37.978054150803821</v>
      </c>
      <c r="M2519" s="18">
        <v>4.8820271007700676E-7</v>
      </c>
      <c r="N2519" s="18">
        <v>30.458947991041931</v>
      </c>
      <c r="O2519" s="18"/>
      <c r="P2519" s="18">
        <v>68.437002630048468</v>
      </c>
      <c r="Q2519" s="17">
        <v>129.31787000132337</v>
      </c>
      <c r="R2519" s="17"/>
      <c r="S2519" s="17"/>
      <c r="T2519" s="17"/>
    </row>
    <row r="2520" spans="1:20" x14ac:dyDescent="0.25">
      <c r="A2520" s="19" t="s">
        <v>168</v>
      </c>
      <c r="B2520" s="19" t="s">
        <v>16</v>
      </c>
      <c r="C2520" s="19" t="s">
        <v>92</v>
      </c>
      <c r="D2520" s="19" t="s">
        <v>92</v>
      </c>
      <c r="E2520" s="19" t="s">
        <v>2</v>
      </c>
      <c r="F2520" s="19" t="s">
        <v>161</v>
      </c>
      <c r="G2520" s="14">
        <v>8.4425551175572124</v>
      </c>
      <c r="H2520" s="14">
        <v>32.862098745844257</v>
      </c>
      <c r="I2520" s="14"/>
      <c r="J2520" s="14"/>
      <c r="K2520" s="14">
        <v>41.304653863401469</v>
      </c>
      <c r="L2520" s="18">
        <v>16.335153788447769</v>
      </c>
      <c r="M2520" s="18">
        <v>24.9695000749523</v>
      </c>
      <c r="N2520" s="18"/>
      <c r="O2520" s="18"/>
      <c r="P2520" s="18">
        <v>41.30465386340007</v>
      </c>
      <c r="Q2520" s="17">
        <v>181.5593408757307</v>
      </c>
      <c r="R2520" s="17">
        <v>181.55933183937876</v>
      </c>
      <c r="S2520" s="17"/>
      <c r="T2520" s="17"/>
    </row>
    <row r="2521" spans="1:20" x14ac:dyDescent="0.25">
      <c r="A2521" s="19" t="s">
        <v>168</v>
      </c>
      <c r="B2521" s="19" t="s">
        <v>16</v>
      </c>
      <c r="C2521" s="19" t="s">
        <v>92</v>
      </c>
      <c r="D2521" s="19" t="s">
        <v>92</v>
      </c>
      <c r="E2521" s="19" t="s">
        <v>2</v>
      </c>
      <c r="F2521" s="19" t="s">
        <v>162</v>
      </c>
      <c r="G2521" s="14">
        <v>8.3877549288948448</v>
      </c>
      <c r="H2521" s="14">
        <v>54.826486690659408</v>
      </c>
      <c r="I2521" s="14"/>
      <c r="J2521" s="14"/>
      <c r="K2521" s="14">
        <v>63.214241619554251</v>
      </c>
      <c r="L2521" s="18">
        <v>13.234834657772868</v>
      </c>
      <c r="M2521" s="18">
        <v>49.979406961780413</v>
      </c>
      <c r="N2521" s="18"/>
      <c r="O2521" s="18"/>
      <c r="P2521" s="18">
        <v>63.214241619553277</v>
      </c>
      <c r="Q2521" s="17">
        <v>153.10588856809716</v>
      </c>
      <c r="R2521" s="17">
        <v>153.10588458786174</v>
      </c>
      <c r="S2521" s="17"/>
      <c r="T2521" s="17"/>
    </row>
    <row r="2522" spans="1:20" x14ac:dyDescent="0.25">
      <c r="A2522" s="19" t="s">
        <v>168</v>
      </c>
      <c r="B2522" s="19" t="s">
        <v>16</v>
      </c>
      <c r="C2522" s="19" t="s">
        <v>92</v>
      </c>
      <c r="D2522" s="19" t="s">
        <v>92</v>
      </c>
      <c r="E2522" s="19" t="s">
        <v>2</v>
      </c>
      <c r="F2522" s="19" t="s">
        <v>163</v>
      </c>
      <c r="G2522" s="14">
        <v>8.3814689797954074</v>
      </c>
      <c r="H2522" s="14">
        <v>38.631230539084662</v>
      </c>
      <c r="I2522" s="14"/>
      <c r="J2522" s="14"/>
      <c r="K2522" s="14">
        <v>47.012699518880069</v>
      </c>
      <c r="L2522" s="18">
        <v>13.470238195311683</v>
      </c>
      <c r="M2522" s="18">
        <v>33.542461323568105</v>
      </c>
      <c r="N2522" s="18"/>
      <c r="O2522" s="18"/>
      <c r="P2522" s="18">
        <v>47.012699518879785</v>
      </c>
      <c r="Q2522" s="17">
        <v>149.84210745157796</v>
      </c>
      <c r="R2522" s="17">
        <v>149.84210094736045</v>
      </c>
      <c r="S2522" s="17"/>
      <c r="T2522" s="17"/>
    </row>
    <row r="2523" spans="1:20" x14ac:dyDescent="0.25">
      <c r="A2523" s="19" t="s">
        <v>168</v>
      </c>
      <c r="B2523" s="19" t="s">
        <v>16</v>
      </c>
      <c r="C2523" s="19" t="s">
        <v>92</v>
      </c>
      <c r="D2523" s="19" t="s">
        <v>92</v>
      </c>
      <c r="E2523" s="19" t="s">
        <v>2</v>
      </c>
      <c r="F2523" s="19" t="s">
        <v>169</v>
      </c>
      <c r="G2523" s="14">
        <v>3.0711692547276663</v>
      </c>
      <c r="H2523" s="14">
        <v>14.988078766791876</v>
      </c>
      <c r="I2523" s="14"/>
      <c r="J2523" s="14"/>
      <c r="K2523" s="14">
        <v>18.059248021519544</v>
      </c>
      <c r="L2523" s="18">
        <v>5.4126680703280101</v>
      </c>
      <c r="M2523" s="18">
        <v>12.646579951191143</v>
      </c>
      <c r="N2523" s="18"/>
      <c r="O2523" s="18"/>
      <c r="P2523" s="18">
        <v>18.059248021519153</v>
      </c>
      <c r="Q2523" s="17">
        <v>168.31670227269575</v>
      </c>
      <c r="R2523" s="17"/>
      <c r="S2523" s="17"/>
      <c r="T2523" s="17"/>
    </row>
    <row r="2524" spans="1:20" x14ac:dyDescent="0.25">
      <c r="A2524" s="19" t="s">
        <v>168</v>
      </c>
      <c r="B2524" s="19" t="s">
        <v>16</v>
      </c>
      <c r="C2524" s="19" t="s">
        <v>92</v>
      </c>
      <c r="D2524" s="19" t="s">
        <v>92</v>
      </c>
      <c r="E2524" s="19" t="s">
        <v>3</v>
      </c>
      <c r="F2524" s="19" t="s">
        <v>161</v>
      </c>
      <c r="G2524" s="14">
        <v>9.4231216575445167</v>
      </c>
      <c r="H2524" s="14">
        <v>78.104676926580382</v>
      </c>
      <c r="I2524" s="14"/>
      <c r="J2524" s="14"/>
      <c r="K2524" s="14">
        <v>87.527798584124895</v>
      </c>
      <c r="L2524" s="18">
        <v>21.353989093984239</v>
      </c>
      <c r="M2524" s="18">
        <v>66.173809504186522</v>
      </c>
      <c r="N2524" s="18"/>
      <c r="O2524" s="18"/>
      <c r="P2524" s="18">
        <v>87.527798598170762</v>
      </c>
      <c r="Q2524" s="17">
        <v>172.50103480912185</v>
      </c>
      <c r="R2524" s="17">
        <v>172.50102344107083</v>
      </c>
      <c r="S2524" s="17"/>
      <c r="T2524" s="17"/>
    </row>
    <row r="2525" spans="1:20" x14ac:dyDescent="0.25">
      <c r="A2525" s="19" t="s">
        <v>168</v>
      </c>
      <c r="B2525" s="19" t="s">
        <v>16</v>
      </c>
      <c r="C2525" s="19" t="s">
        <v>92</v>
      </c>
      <c r="D2525" s="19" t="s">
        <v>92</v>
      </c>
      <c r="E2525" s="19" t="s">
        <v>3</v>
      </c>
      <c r="F2525" s="19" t="s">
        <v>162</v>
      </c>
      <c r="G2525" s="14">
        <v>9.3703398246654093</v>
      </c>
      <c r="H2525" s="14">
        <v>85.822074164452474</v>
      </c>
      <c r="I2525" s="14"/>
      <c r="J2525" s="14"/>
      <c r="K2525" s="14">
        <v>95.192413989117881</v>
      </c>
      <c r="L2525" s="18">
        <v>17.046548109892914</v>
      </c>
      <c r="M2525" s="18">
        <v>78.145865888824289</v>
      </c>
      <c r="N2525" s="18"/>
      <c r="O2525" s="18"/>
      <c r="P2525" s="18">
        <v>95.1924139987172</v>
      </c>
      <c r="Q2525" s="17">
        <v>149.16135751011745</v>
      </c>
      <c r="R2525" s="17">
        <v>149.16135152697572</v>
      </c>
      <c r="S2525" s="17"/>
      <c r="T2525" s="17"/>
    </row>
    <row r="2526" spans="1:20" x14ac:dyDescent="0.25">
      <c r="A2526" s="19" t="s">
        <v>168</v>
      </c>
      <c r="B2526" s="19" t="s">
        <v>16</v>
      </c>
      <c r="C2526" s="19" t="s">
        <v>92</v>
      </c>
      <c r="D2526" s="19" t="s">
        <v>92</v>
      </c>
      <c r="E2526" s="19" t="s">
        <v>3</v>
      </c>
      <c r="F2526" s="19" t="s">
        <v>163</v>
      </c>
      <c r="G2526" s="14">
        <v>9.3628224878840385</v>
      </c>
      <c r="H2526" s="14">
        <v>7.9447733087833283</v>
      </c>
      <c r="I2526" s="14"/>
      <c r="J2526" s="14"/>
      <c r="K2526" s="14">
        <v>17.307595796667368</v>
      </c>
      <c r="L2526" s="18">
        <v>17.30759494761147</v>
      </c>
      <c r="M2526" s="18">
        <v>8.4905589318010719E-7</v>
      </c>
      <c r="N2526" s="18"/>
      <c r="O2526" s="18"/>
      <c r="P2526" s="18">
        <v>17.307595796667364</v>
      </c>
      <c r="Q2526" s="17">
        <v>145.83727908415383</v>
      </c>
      <c r="R2526" s="17">
        <v>145.83726956345319</v>
      </c>
      <c r="S2526" s="17"/>
      <c r="T2526" s="17"/>
    </row>
    <row r="2527" spans="1:20" x14ac:dyDescent="0.25">
      <c r="A2527" s="19" t="s">
        <v>168</v>
      </c>
      <c r="B2527" s="19" t="s">
        <v>16</v>
      </c>
      <c r="C2527" s="19" t="s">
        <v>92</v>
      </c>
      <c r="D2527" s="19" t="s">
        <v>92</v>
      </c>
      <c r="E2527" s="19" t="s">
        <v>3</v>
      </c>
      <c r="F2527" s="19" t="s">
        <v>169</v>
      </c>
      <c r="G2527" s="14">
        <v>3.4293670365393059</v>
      </c>
      <c r="H2527" s="14">
        <v>25.084380722443072</v>
      </c>
      <c r="I2527" s="14"/>
      <c r="J2527" s="14"/>
      <c r="K2527" s="14">
        <v>28.513747758982376</v>
      </c>
      <c r="L2527" s="18">
        <v>7.0264366641381768</v>
      </c>
      <c r="M2527" s="18">
        <v>21.487311098566511</v>
      </c>
      <c r="N2527" s="18"/>
      <c r="O2527" s="18"/>
      <c r="P2527" s="18">
        <v>28.513747762704689</v>
      </c>
      <c r="Q2527" s="17">
        <v>161.634159395122</v>
      </c>
      <c r="R2527" s="17"/>
      <c r="S2527" s="17"/>
      <c r="T2527" s="17"/>
    </row>
    <row r="2528" spans="1:20" x14ac:dyDescent="0.25">
      <c r="A2528" s="19" t="s">
        <v>168</v>
      </c>
      <c r="B2528" s="19" t="s">
        <v>16</v>
      </c>
      <c r="C2528" s="19" t="s">
        <v>92</v>
      </c>
      <c r="D2528" s="19" t="s">
        <v>92</v>
      </c>
      <c r="E2528" s="19" t="s">
        <v>4</v>
      </c>
      <c r="F2528" s="19" t="s">
        <v>161</v>
      </c>
      <c r="G2528" s="14">
        <v>10.737898879015951</v>
      </c>
      <c r="H2528" s="14">
        <v>62.41384718651571</v>
      </c>
      <c r="I2528" s="14"/>
      <c r="J2528" s="14"/>
      <c r="K2528" s="14">
        <v>73.151746065531654</v>
      </c>
      <c r="L2528" s="18">
        <v>24.279964863302894</v>
      </c>
      <c r="M2528" s="18">
        <v>48.871781202219864</v>
      </c>
      <c r="N2528" s="18"/>
      <c r="O2528" s="18"/>
      <c r="P2528" s="18">
        <v>73.151746065522758</v>
      </c>
      <c r="Q2528" s="17">
        <v>174.80338709396551</v>
      </c>
      <c r="R2528" s="17">
        <v>174.80337942732712</v>
      </c>
      <c r="S2528" s="17"/>
      <c r="T2528" s="17"/>
    </row>
    <row r="2529" spans="1:20" x14ac:dyDescent="0.25">
      <c r="A2529" s="19" t="s">
        <v>168</v>
      </c>
      <c r="B2529" s="19" t="s">
        <v>16</v>
      </c>
      <c r="C2529" s="19" t="s">
        <v>92</v>
      </c>
      <c r="D2529" s="19" t="s">
        <v>92</v>
      </c>
      <c r="E2529" s="19" t="s">
        <v>4</v>
      </c>
      <c r="F2529" s="19" t="s">
        <v>162</v>
      </c>
      <c r="G2529" s="14">
        <v>10.693336949975508</v>
      </c>
      <c r="H2529" s="14">
        <v>31.621746560318584</v>
      </c>
      <c r="I2529" s="14"/>
      <c r="J2529" s="14"/>
      <c r="K2529" s="14">
        <v>42.315083510294095</v>
      </c>
      <c r="L2529" s="18">
        <v>19.077030348961937</v>
      </c>
      <c r="M2529" s="18">
        <v>23.238053161331685</v>
      </c>
      <c r="N2529" s="18"/>
      <c r="O2529" s="18"/>
      <c r="P2529" s="18">
        <v>42.315083510293618</v>
      </c>
      <c r="Q2529" s="17">
        <v>156.00847434980801</v>
      </c>
      <c r="R2529" s="17">
        <v>156.00846836945078</v>
      </c>
      <c r="S2529" s="17"/>
      <c r="T2529" s="17"/>
    </row>
    <row r="2530" spans="1:20" x14ac:dyDescent="0.25">
      <c r="A2530" s="19" t="s">
        <v>168</v>
      </c>
      <c r="B2530" s="19" t="s">
        <v>16</v>
      </c>
      <c r="C2530" s="19" t="s">
        <v>92</v>
      </c>
      <c r="D2530" s="19" t="s">
        <v>92</v>
      </c>
      <c r="E2530" s="19" t="s">
        <v>4</v>
      </c>
      <c r="F2530" s="19" t="s">
        <v>163</v>
      </c>
      <c r="G2530" s="14">
        <v>10.689363893923266</v>
      </c>
      <c r="H2530" s="14">
        <v>8.5154457180821197</v>
      </c>
      <c r="I2530" s="14"/>
      <c r="J2530" s="14"/>
      <c r="K2530" s="14">
        <v>19.204809612005384</v>
      </c>
      <c r="L2530" s="18">
        <v>19.20480911309599</v>
      </c>
      <c r="M2530" s="18">
        <v>4.9890941717295541E-7</v>
      </c>
      <c r="N2530" s="18"/>
      <c r="O2530" s="18"/>
      <c r="P2530" s="18">
        <v>19.204809612005409</v>
      </c>
      <c r="Q2530" s="17">
        <v>154.33278895364197</v>
      </c>
      <c r="R2530" s="17">
        <v>154.33277845235162</v>
      </c>
      <c r="S2530" s="17"/>
      <c r="T2530" s="17"/>
    </row>
    <row r="2531" spans="1:20" x14ac:dyDescent="0.25">
      <c r="A2531" s="19" t="s">
        <v>168</v>
      </c>
      <c r="B2531" s="19" t="s">
        <v>16</v>
      </c>
      <c r="C2531" s="19" t="s">
        <v>92</v>
      </c>
      <c r="D2531" s="19" t="s">
        <v>92</v>
      </c>
      <c r="E2531" s="19" t="s">
        <v>4</v>
      </c>
      <c r="F2531" s="19" t="s">
        <v>169</v>
      </c>
      <c r="G2531" s="14">
        <v>3.9109764902802224</v>
      </c>
      <c r="H2531" s="14">
        <v>15.744301256891696</v>
      </c>
      <c r="I2531" s="14"/>
      <c r="J2531" s="14"/>
      <c r="K2531" s="14">
        <v>19.655277747171915</v>
      </c>
      <c r="L2531" s="18">
        <v>7.9231753768718143</v>
      </c>
      <c r="M2531" s="18">
        <v>11.732102370298421</v>
      </c>
      <c r="N2531" s="18"/>
      <c r="O2531" s="18"/>
      <c r="P2531" s="18">
        <v>19.655277747170235</v>
      </c>
      <c r="Q2531" s="17">
        <v>166.29664138462627</v>
      </c>
      <c r="R2531" s="17"/>
      <c r="S2531" s="17"/>
      <c r="T2531" s="17"/>
    </row>
    <row r="2532" spans="1:20" x14ac:dyDescent="0.25">
      <c r="A2532" s="19" t="s">
        <v>168</v>
      </c>
      <c r="B2532" s="19" t="s">
        <v>16</v>
      </c>
      <c r="C2532" s="19" t="s">
        <v>92</v>
      </c>
      <c r="D2532" s="19" t="s">
        <v>92</v>
      </c>
      <c r="E2532" s="19" t="s">
        <v>5</v>
      </c>
      <c r="F2532" s="19" t="s">
        <v>161</v>
      </c>
      <c r="G2532" s="14">
        <v>12.088494944129433</v>
      </c>
      <c r="H2532" s="14">
        <v>27.821062636166737</v>
      </c>
      <c r="I2532" s="14"/>
      <c r="J2532" s="14"/>
      <c r="K2532" s="14">
        <v>39.909557580296166</v>
      </c>
      <c r="L2532" s="18">
        <v>25.363936060407966</v>
      </c>
      <c r="M2532" s="18">
        <v>14.545621519886652</v>
      </c>
      <c r="N2532" s="18"/>
      <c r="O2532" s="18"/>
      <c r="P2532" s="18">
        <v>39.909557580294617</v>
      </c>
      <c r="Q2532" s="17">
        <v>193.46834310249278</v>
      </c>
      <c r="R2532" s="17">
        <v>193.46833186004872</v>
      </c>
      <c r="S2532" s="17"/>
      <c r="T2532" s="17"/>
    </row>
    <row r="2533" spans="1:20" x14ac:dyDescent="0.25">
      <c r="A2533" s="19" t="s">
        <v>168</v>
      </c>
      <c r="B2533" s="19" t="s">
        <v>16</v>
      </c>
      <c r="C2533" s="19" t="s">
        <v>92</v>
      </c>
      <c r="D2533" s="19" t="s">
        <v>92</v>
      </c>
      <c r="E2533" s="19" t="s">
        <v>5</v>
      </c>
      <c r="F2533" s="19" t="s">
        <v>162</v>
      </c>
      <c r="G2533" s="14">
        <v>12.030593396199189</v>
      </c>
      <c r="H2533" s="14">
        <v>33.352090309710199</v>
      </c>
      <c r="I2533" s="14"/>
      <c r="J2533" s="14"/>
      <c r="K2533" s="14">
        <v>45.382683705909386</v>
      </c>
      <c r="L2533" s="18">
        <v>20.141986972417559</v>
      </c>
      <c r="M2533" s="18">
        <v>25.240696733492143</v>
      </c>
      <c r="N2533" s="18"/>
      <c r="O2533" s="18"/>
      <c r="P2533" s="18">
        <v>45.382683705909699</v>
      </c>
      <c r="Q2533" s="17">
        <v>169.86588076072212</v>
      </c>
      <c r="R2533" s="17">
        <v>169.86587292579588</v>
      </c>
      <c r="S2533" s="17"/>
      <c r="T2533" s="17"/>
    </row>
    <row r="2534" spans="1:20" x14ac:dyDescent="0.25">
      <c r="A2534" s="19" t="s">
        <v>168</v>
      </c>
      <c r="B2534" s="19" t="s">
        <v>16</v>
      </c>
      <c r="C2534" s="19" t="s">
        <v>92</v>
      </c>
      <c r="D2534" s="19" t="s">
        <v>92</v>
      </c>
      <c r="E2534" s="19" t="s">
        <v>5</v>
      </c>
      <c r="F2534" s="19" t="s">
        <v>163</v>
      </c>
      <c r="G2534" s="14">
        <v>12.009821589365004</v>
      </c>
      <c r="H2534" s="14">
        <v>8.7301262803730317</v>
      </c>
      <c r="I2534" s="14"/>
      <c r="J2534" s="14"/>
      <c r="K2534" s="14">
        <v>20.739947869738035</v>
      </c>
      <c r="L2534" s="18">
        <v>20.73994582372061</v>
      </c>
      <c r="M2534" s="18">
        <v>2.0460201084588433E-6</v>
      </c>
      <c r="N2534" s="18"/>
      <c r="O2534" s="18"/>
      <c r="P2534" s="18">
        <v>20.739947869740718</v>
      </c>
      <c r="Q2534" s="17">
        <v>161.3987161020965</v>
      </c>
      <c r="R2534" s="17">
        <v>161.39870533847133</v>
      </c>
      <c r="S2534" s="17"/>
      <c r="T2534" s="17"/>
    </row>
    <row r="2535" spans="1:20" x14ac:dyDescent="0.25">
      <c r="A2535" s="19" t="s">
        <v>168</v>
      </c>
      <c r="B2535" s="19" t="s">
        <v>16</v>
      </c>
      <c r="C2535" s="19" t="s">
        <v>92</v>
      </c>
      <c r="D2535" s="19" t="s">
        <v>92</v>
      </c>
      <c r="E2535" s="19" t="s">
        <v>5</v>
      </c>
      <c r="F2535" s="19" t="s">
        <v>169</v>
      </c>
      <c r="G2535" s="14">
        <v>4.4004747208602195</v>
      </c>
      <c r="H2535" s="14">
        <v>9.6347731289668648</v>
      </c>
      <c r="I2535" s="14"/>
      <c r="J2535" s="14"/>
      <c r="K2535" s="14">
        <v>14.035247849827083</v>
      </c>
      <c r="L2535" s="18">
        <v>8.3445153768154423</v>
      </c>
      <c r="M2535" s="18">
        <v>5.6907324730115612</v>
      </c>
      <c r="N2535" s="18"/>
      <c r="O2535" s="18"/>
      <c r="P2535" s="18">
        <v>14.035247849827002</v>
      </c>
      <c r="Q2535" s="17">
        <v>181.68987083778484</v>
      </c>
      <c r="R2535" s="17"/>
      <c r="S2535" s="17"/>
      <c r="T2535" s="17"/>
    </row>
    <row r="2536" spans="1:20" x14ac:dyDescent="0.25">
      <c r="A2536" s="19" t="s">
        <v>168</v>
      </c>
      <c r="B2536" s="19" t="s">
        <v>16</v>
      </c>
      <c r="C2536" s="19" t="s">
        <v>92</v>
      </c>
      <c r="D2536" s="19" t="s">
        <v>92</v>
      </c>
      <c r="E2536" s="19" t="s">
        <v>6</v>
      </c>
      <c r="F2536" s="19" t="s">
        <v>161</v>
      </c>
      <c r="G2536" s="14">
        <v>12.837399550440587</v>
      </c>
      <c r="H2536" s="14">
        <v>31.384203943678813</v>
      </c>
      <c r="I2536" s="14"/>
      <c r="J2536" s="14"/>
      <c r="K2536" s="14">
        <v>44.2216034941194</v>
      </c>
      <c r="L2536" s="18">
        <v>27.130642521810032</v>
      </c>
      <c r="M2536" s="18">
        <v>17.090960972304554</v>
      </c>
      <c r="N2536" s="18"/>
      <c r="O2536" s="18"/>
      <c r="P2536" s="18">
        <v>44.221603494114589</v>
      </c>
      <c r="Q2536" s="17">
        <v>208.05840867529662</v>
      </c>
      <c r="R2536" s="17">
        <v>208.05839427832112</v>
      </c>
      <c r="S2536" s="17"/>
      <c r="T2536" s="17"/>
    </row>
    <row r="2537" spans="1:20" x14ac:dyDescent="0.25">
      <c r="A2537" s="19" t="s">
        <v>168</v>
      </c>
      <c r="B2537" s="19" t="s">
        <v>16</v>
      </c>
      <c r="C2537" s="19" t="s">
        <v>92</v>
      </c>
      <c r="D2537" s="19" t="s">
        <v>92</v>
      </c>
      <c r="E2537" s="19" t="s">
        <v>6</v>
      </c>
      <c r="F2537" s="19" t="s">
        <v>162</v>
      </c>
      <c r="G2537" s="14">
        <v>12.776403043317908</v>
      </c>
      <c r="H2537" s="14">
        <v>23.31374141238139</v>
      </c>
      <c r="I2537" s="14"/>
      <c r="J2537" s="14"/>
      <c r="K2537" s="14">
        <v>36.090144455699296</v>
      </c>
      <c r="L2537" s="18">
        <v>21.604272628432646</v>
      </c>
      <c r="M2537" s="18">
        <v>14.485871827277894</v>
      </c>
      <c r="N2537" s="18"/>
      <c r="O2537" s="18"/>
      <c r="P2537" s="18">
        <v>36.090144455710544</v>
      </c>
      <c r="Q2537" s="17">
        <v>182.68170027915573</v>
      </c>
      <c r="R2537" s="17">
        <v>182.6816900860623</v>
      </c>
      <c r="S2537" s="17"/>
      <c r="T2537" s="17"/>
    </row>
    <row r="2538" spans="1:20" x14ac:dyDescent="0.25">
      <c r="A2538" s="19" t="s">
        <v>168</v>
      </c>
      <c r="B2538" s="19" t="s">
        <v>16</v>
      </c>
      <c r="C2538" s="19" t="s">
        <v>92</v>
      </c>
      <c r="D2538" s="19" t="s">
        <v>92</v>
      </c>
      <c r="E2538" s="19" t="s">
        <v>6</v>
      </c>
      <c r="F2538" s="19" t="s">
        <v>163</v>
      </c>
      <c r="G2538" s="14">
        <v>12.754062592705552</v>
      </c>
      <c r="H2538" s="14">
        <v>9.4433946904284376</v>
      </c>
      <c r="I2538" s="14"/>
      <c r="J2538" s="14"/>
      <c r="K2538" s="14">
        <v>22.197457283133989</v>
      </c>
      <c r="L2538" s="18">
        <v>22.197455393003523</v>
      </c>
      <c r="M2538" s="18">
        <v>1.8901294817208263E-6</v>
      </c>
      <c r="N2538" s="18"/>
      <c r="O2538" s="18"/>
      <c r="P2538" s="18">
        <v>22.197457283133005</v>
      </c>
      <c r="Q2538" s="17">
        <v>173.38738207627119</v>
      </c>
      <c r="R2538" s="17">
        <v>173.3873682038317</v>
      </c>
      <c r="S2538" s="17"/>
      <c r="T2538" s="17"/>
    </row>
    <row r="2539" spans="1:20" x14ac:dyDescent="0.25">
      <c r="A2539" s="19" t="s">
        <v>168</v>
      </c>
      <c r="B2539" s="19" t="s">
        <v>16</v>
      </c>
      <c r="C2539" s="19" t="s">
        <v>92</v>
      </c>
      <c r="D2539" s="19" t="s">
        <v>92</v>
      </c>
      <c r="E2539" s="19" t="s">
        <v>6</v>
      </c>
      <c r="F2539" s="19" t="s">
        <v>169</v>
      </c>
      <c r="G2539" s="14">
        <v>4.6731643636765199</v>
      </c>
      <c r="H2539" s="14">
        <v>9.1264487619855519</v>
      </c>
      <c r="I2539" s="14"/>
      <c r="J2539" s="14"/>
      <c r="K2539" s="14">
        <v>13.799613125662074</v>
      </c>
      <c r="L2539" s="18">
        <v>8.9336625312693716</v>
      </c>
      <c r="M2539" s="18">
        <v>4.8659505943931087</v>
      </c>
      <c r="N2539" s="18"/>
      <c r="O2539" s="18"/>
      <c r="P2539" s="18">
        <v>13.799613125662482</v>
      </c>
      <c r="Q2539" s="17">
        <v>195.35307422714379</v>
      </c>
      <c r="R2539" s="17"/>
      <c r="S2539" s="17"/>
      <c r="T2539" s="17"/>
    </row>
    <row r="2540" spans="1:20" x14ac:dyDescent="0.25">
      <c r="A2540" s="19" t="s">
        <v>168</v>
      </c>
      <c r="B2540" s="19" t="s">
        <v>16</v>
      </c>
      <c r="C2540" s="19" t="s">
        <v>92</v>
      </c>
      <c r="D2540" s="19" t="s">
        <v>92</v>
      </c>
      <c r="E2540" s="19" t="s">
        <v>7</v>
      </c>
      <c r="F2540" s="19" t="s">
        <v>161</v>
      </c>
      <c r="G2540" s="14">
        <v>13.600213422801291</v>
      </c>
      <c r="H2540" s="14">
        <v>34.36379061704627</v>
      </c>
      <c r="I2540" s="14"/>
      <c r="J2540" s="14"/>
      <c r="K2540" s="14">
        <v>47.964004039847559</v>
      </c>
      <c r="L2540" s="18">
        <v>29.624298798850088</v>
      </c>
      <c r="M2540" s="18">
        <v>18.339705241005419</v>
      </c>
      <c r="N2540" s="18"/>
      <c r="O2540" s="18"/>
      <c r="P2540" s="18">
        <v>47.96400403985551</v>
      </c>
      <c r="Q2540" s="17">
        <v>229.13470351753153</v>
      </c>
      <c r="R2540" s="17">
        <v>229.13468116163079</v>
      </c>
      <c r="S2540" s="17"/>
      <c r="T2540" s="17"/>
    </row>
    <row r="2541" spans="1:20" x14ac:dyDescent="0.25">
      <c r="A2541" s="19" t="s">
        <v>168</v>
      </c>
      <c r="B2541" s="19" t="s">
        <v>16</v>
      </c>
      <c r="C2541" s="19" t="s">
        <v>92</v>
      </c>
      <c r="D2541" s="19" t="s">
        <v>92</v>
      </c>
      <c r="E2541" s="19" t="s">
        <v>7</v>
      </c>
      <c r="F2541" s="19" t="s">
        <v>162</v>
      </c>
      <c r="G2541" s="14">
        <v>13.530390371088085</v>
      </c>
      <c r="H2541" s="14">
        <v>24.718656635957831</v>
      </c>
      <c r="I2541" s="14"/>
      <c r="J2541" s="14"/>
      <c r="K2541" s="14">
        <v>38.249047007045917</v>
      </c>
      <c r="L2541" s="18">
        <v>23.728566704825937</v>
      </c>
      <c r="M2541" s="18">
        <v>14.520480302219193</v>
      </c>
      <c r="N2541" s="18"/>
      <c r="O2541" s="18"/>
      <c r="P2541" s="18">
        <v>38.249047007045128</v>
      </c>
      <c r="Q2541" s="17">
        <v>199.47903991183938</v>
      </c>
      <c r="R2541" s="17">
        <v>199.4790250746367</v>
      </c>
      <c r="S2541" s="17"/>
      <c r="T2541" s="17"/>
    </row>
    <row r="2542" spans="1:20" x14ac:dyDescent="0.25">
      <c r="A2542" s="19" t="s">
        <v>168</v>
      </c>
      <c r="B2542" s="19" t="s">
        <v>16</v>
      </c>
      <c r="C2542" s="19" t="s">
        <v>92</v>
      </c>
      <c r="D2542" s="19" t="s">
        <v>92</v>
      </c>
      <c r="E2542" s="19" t="s">
        <v>7</v>
      </c>
      <c r="F2542" s="19" t="s">
        <v>163</v>
      </c>
      <c r="G2542" s="14">
        <v>13.506777503835464</v>
      </c>
      <c r="H2542" s="14">
        <v>10.820572562115858</v>
      </c>
      <c r="I2542" s="14"/>
      <c r="J2542" s="14"/>
      <c r="K2542" s="14">
        <v>24.327350065951322</v>
      </c>
      <c r="L2542" s="18">
        <v>24.32734778703901</v>
      </c>
      <c r="M2542" s="18">
        <v>2.278911570570695E-6</v>
      </c>
      <c r="N2542" s="18"/>
      <c r="O2542" s="18"/>
      <c r="P2542" s="18">
        <v>24.327350065950579</v>
      </c>
      <c r="Q2542" s="17">
        <v>189.45016603727407</v>
      </c>
      <c r="R2542" s="17">
        <v>189.450146078816</v>
      </c>
      <c r="S2542" s="17"/>
      <c r="T2542" s="17"/>
    </row>
    <row r="2543" spans="1:20" x14ac:dyDescent="0.25">
      <c r="A2543" s="19" t="s">
        <v>168</v>
      </c>
      <c r="B2543" s="19" t="s">
        <v>16</v>
      </c>
      <c r="C2543" s="19" t="s">
        <v>92</v>
      </c>
      <c r="D2543" s="19" t="s">
        <v>92</v>
      </c>
      <c r="E2543" s="19" t="s">
        <v>7</v>
      </c>
      <c r="F2543" s="19" t="s">
        <v>169</v>
      </c>
      <c r="G2543" s="14">
        <v>4.9499061061410057</v>
      </c>
      <c r="H2543" s="14">
        <v>9.9256879780855893</v>
      </c>
      <c r="I2543" s="14"/>
      <c r="J2543" s="14"/>
      <c r="K2543" s="14">
        <v>14.875594084226593</v>
      </c>
      <c r="L2543" s="18">
        <v>9.7769702475650959</v>
      </c>
      <c r="M2543" s="18">
        <v>5.0986238366628118</v>
      </c>
      <c r="N2543" s="18"/>
      <c r="O2543" s="18"/>
      <c r="P2543" s="18">
        <v>14.87559408422791</v>
      </c>
      <c r="Q2543" s="17">
        <v>214.37569585109594</v>
      </c>
      <c r="R2543" s="17"/>
      <c r="S2543" s="17"/>
      <c r="T2543" s="17"/>
    </row>
    <row r="2544" spans="1:20" x14ac:dyDescent="0.25">
      <c r="A2544" s="19" t="s">
        <v>168</v>
      </c>
      <c r="B2544" s="19" t="s">
        <v>16</v>
      </c>
      <c r="C2544" s="19" t="s">
        <v>92</v>
      </c>
      <c r="D2544" s="19" t="s">
        <v>92</v>
      </c>
      <c r="E2544" s="19" t="s">
        <v>8</v>
      </c>
      <c r="F2544" s="19" t="s">
        <v>161</v>
      </c>
      <c r="G2544" s="14">
        <v>14.359335376531117</v>
      </c>
      <c r="H2544" s="14">
        <v>31.598082571007211</v>
      </c>
      <c r="I2544" s="14"/>
      <c r="J2544" s="14"/>
      <c r="K2544" s="14">
        <v>45.957417947538332</v>
      </c>
      <c r="L2544" s="18">
        <v>32.334626082619479</v>
      </c>
      <c r="M2544" s="18">
        <v>13.622791864919074</v>
      </c>
      <c r="N2544" s="18"/>
      <c r="O2544" s="18"/>
      <c r="P2544" s="18">
        <v>45.957417947538552</v>
      </c>
      <c r="Q2544" s="17">
        <v>249.2757713931386</v>
      </c>
      <c r="R2544" s="17">
        <v>249.27573808740294</v>
      </c>
      <c r="S2544" s="17"/>
      <c r="T2544" s="17"/>
    </row>
    <row r="2545" spans="1:20" x14ac:dyDescent="0.25">
      <c r="A2545" s="19" t="s">
        <v>168</v>
      </c>
      <c r="B2545" s="19" t="s">
        <v>16</v>
      </c>
      <c r="C2545" s="19" t="s">
        <v>92</v>
      </c>
      <c r="D2545" s="19" t="s">
        <v>92</v>
      </c>
      <c r="E2545" s="19" t="s">
        <v>8</v>
      </c>
      <c r="F2545" s="19" t="s">
        <v>162</v>
      </c>
      <c r="G2545" s="14">
        <v>14.279105334921889</v>
      </c>
      <c r="H2545" s="14">
        <v>23.92050759479427</v>
      </c>
      <c r="I2545" s="14"/>
      <c r="J2545" s="14"/>
      <c r="K2545" s="14">
        <v>38.19961292971616</v>
      </c>
      <c r="L2545" s="18">
        <v>26.078928906966397</v>
      </c>
      <c r="M2545" s="18">
        <v>12.12068402274963</v>
      </c>
      <c r="N2545" s="18"/>
      <c r="O2545" s="18"/>
      <c r="P2545" s="18">
        <v>38.199612929716025</v>
      </c>
      <c r="Q2545" s="17">
        <v>214.5055046497896</v>
      </c>
      <c r="R2545" s="17">
        <v>214.50548413679013</v>
      </c>
      <c r="S2545" s="17"/>
      <c r="T2545" s="17"/>
    </row>
    <row r="2546" spans="1:20" x14ac:dyDescent="0.25">
      <c r="A2546" s="19" t="s">
        <v>168</v>
      </c>
      <c r="B2546" s="19" t="s">
        <v>16</v>
      </c>
      <c r="C2546" s="19" t="s">
        <v>92</v>
      </c>
      <c r="D2546" s="19" t="s">
        <v>92</v>
      </c>
      <c r="E2546" s="19" t="s">
        <v>8</v>
      </c>
      <c r="F2546" s="19" t="s">
        <v>163</v>
      </c>
      <c r="G2546" s="14">
        <v>14.256730963384388</v>
      </c>
      <c r="H2546" s="14">
        <v>12.361247629633962</v>
      </c>
      <c r="I2546" s="14"/>
      <c r="J2546" s="14"/>
      <c r="K2546" s="14">
        <v>26.61797859301835</v>
      </c>
      <c r="L2546" s="18">
        <v>26.617976232527354</v>
      </c>
      <c r="M2546" s="18">
        <v>2.3604910717187176E-6</v>
      </c>
      <c r="N2546" s="18"/>
      <c r="O2546" s="18"/>
      <c r="P2546" s="18">
        <v>26.617978593018425</v>
      </c>
      <c r="Q2546" s="17">
        <v>204.80900870546719</v>
      </c>
      <c r="R2546" s="17">
        <v>204.80898024211143</v>
      </c>
      <c r="S2546" s="17"/>
      <c r="T2546" s="17"/>
    </row>
    <row r="2547" spans="1:20" x14ac:dyDescent="0.25">
      <c r="A2547" s="19" t="s">
        <v>168</v>
      </c>
      <c r="B2547" s="19" t="s">
        <v>16</v>
      </c>
      <c r="C2547" s="19" t="s">
        <v>92</v>
      </c>
      <c r="D2547" s="19" t="s">
        <v>92</v>
      </c>
      <c r="E2547" s="19" t="s">
        <v>8</v>
      </c>
      <c r="F2547" s="19" t="s">
        <v>169</v>
      </c>
      <c r="G2547" s="14">
        <v>5.2251683338256534</v>
      </c>
      <c r="H2547" s="14">
        <v>9.4193073749069374</v>
      </c>
      <c r="I2547" s="14"/>
      <c r="J2547" s="14"/>
      <c r="K2547" s="14">
        <v>14.644475708732591</v>
      </c>
      <c r="L2547" s="18">
        <v>10.697022568372027</v>
      </c>
      <c r="M2547" s="18">
        <v>3.9474531403605928</v>
      </c>
      <c r="N2547" s="18"/>
      <c r="O2547" s="18"/>
      <c r="P2547" s="18">
        <v>14.644475708732621</v>
      </c>
      <c r="Q2547" s="17">
        <v>232.24330268712527</v>
      </c>
      <c r="R2547" s="17"/>
      <c r="S2547" s="17"/>
      <c r="T2547" s="17"/>
    </row>
    <row r="2548" spans="1:20" x14ac:dyDescent="0.25">
      <c r="A2548" s="19" t="s">
        <v>168</v>
      </c>
      <c r="B2548" s="19" t="s">
        <v>16</v>
      </c>
      <c r="C2548" s="19" t="s">
        <v>92</v>
      </c>
      <c r="D2548" s="19" t="s">
        <v>92</v>
      </c>
      <c r="E2548" s="19" t="s">
        <v>9</v>
      </c>
      <c r="F2548" s="19" t="s">
        <v>161</v>
      </c>
      <c r="G2548" s="14">
        <v>15.133242471016272</v>
      </c>
      <c r="H2548" s="14">
        <v>35.804902247225222</v>
      </c>
      <c r="I2548" s="14"/>
      <c r="J2548" s="14"/>
      <c r="K2548" s="14">
        <v>50.938144718241496</v>
      </c>
      <c r="L2548" s="18">
        <v>34.855499867956468</v>
      </c>
      <c r="M2548" s="18">
        <v>16.08264485028732</v>
      </c>
      <c r="N2548" s="18"/>
      <c r="O2548" s="18"/>
      <c r="P2548" s="18">
        <v>50.938144718243791</v>
      </c>
      <c r="Q2548" s="17">
        <v>276.32661658869063</v>
      </c>
      <c r="R2548" s="17">
        <v>276.32655606486139</v>
      </c>
      <c r="S2548" s="17"/>
      <c r="T2548" s="17"/>
    </row>
    <row r="2549" spans="1:20" x14ac:dyDescent="0.25">
      <c r="A2549" s="19" t="s">
        <v>168</v>
      </c>
      <c r="B2549" s="19" t="s">
        <v>16</v>
      </c>
      <c r="C2549" s="19" t="s">
        <v>92</v>
      </c>
      <c r="D2549" s="19" t="s">
        <v>92</v>
      </c>
      <c r="E2549" s="19" t="s">
        <v>9</v>
      </c>
      <c r="F2549" s="19" t="s">
        <v>162</v>
      </c>
      <c r="G2549" s="14">
        <v>15.042427170841894</v>
      </c>
      <c r="H2549" s="14">
        <v>25.314232721540332</v>
      </c>
      <c r="I2549" s="14"/>
      <c r="J2549" s="14"/>
      <c r="K2549" s="14">
        <v>40.356659892382226</v>
      </c>
      <c r="L2549" s="18">
        <v>28.211313475855157</v>
      </c>
      <c r="M2549" s="18">
        <v>12.145346416527117</v>
      </c>
      <c r="N2549" s="18"/>
      <c r="O2549" s="18"/>
      <c r="P2549" s="18">
        <v>40.356659892382275</v>
      </c>
      <c r="Q2549" s="17">
        <v>236.21815469340436</v>
      </c>
      <c r="R2549" s="17">
        <v>236.2181217818484</v>
      </c>
      <c r="S2549" s="17"/>
      <c r="T2549" s="17"/>
    </row>
    <row r="2550" spans="1:20" x14ac:dyDescent="0.25">
      <c r="A2550" s="19" t="s">
        <v>168</v>
      </c>
      <c r="B2550" s="19" t="s">
        <v>16</v>
      </c>
      <c r="C2550" s="19" t="s">
        <v>92</v>
      </c>
      <c r="D2550" s="19" t="s">
        <v>92</v>
      </c>
      <c r="E2550" s="19" t="s">
        <v>9</v>
      </c>
      <c r="F2550" s="19" t="s">
        <v>163</v>
      </c>
      <c r="G2550" s="14">
        <v>15.016952711135213</v>
      </c>
      <c r="H2550" s="14">
        <v>13.77491409231126</v>
      </c>
      <c r="I2550" s="14"/>
      <c r="J2550" s="14"/>
      <c r="K2550" s="14">
        <v>28.791866803446474</v>
      </c>
      <c r="L2550" s="18">
        <v>28.791863983538924</v>
      </c>
      <c r="M2550" s="18">
        <v>2.8199075964315895E-6</v>
      </c>
      <c r="N2550" s="18"/>
      <c r="O2550" s="18"/>
      <c r="P2550" s="18">
        <v>28.791866803446521</v>
      </c>
      <c r="Q2550" s="17">
        <v>224.96756128899881</v>
      </c>
      <c r="R2550" s="17">
        <v>224.96751569409008</v>
      </c>
      <c r="S2550" s="17"/>
      <c r="T2550" s="17"/>
    </row>
    <row r="2551" spans="1:20" x14ac:dyDescent="0.25">
      <c r="A2551" s="19" t="s">
        <v>168</v>
      </c>
      <c r="B2551" s="19" t="s">
        <v>16</v>
      </c>
      <c r="C2551" s="19" t="s">
        <v>92</v>
      </c>
      <c r="D2551" s="19" t="s">
        <v>92</v>
      </c>
      <c r="E2551" s="19" t="s">
        <v>9</v>
      </c>
      <c r="F2551" s="19" t="s">
        <v>169</v>
      </c>
      <c r="G2551" s="14">
        <v>5.5055257007873886</v>
      </c>
      <c r="H2551" s="14">
        <v>10.444049711550353</v>
      </c>
      <c r="I2551" s="14"/>
      <c r="J2551" s="14"/>
      <c r="K2551" s="14">
        <v>15.94957541233774</v>
      </c>
      <c r="L2551" s="18">
        <v>11.549009659918065</v>
      </c>
      <c r="M2551" s="18">
        <v>4.4005657524201043</v>
      </c>
      <c r="N2551" s="18"/>
      <c r="O2551" s="18"/>
      <c r="P2551" s="18">
        <v>15.94957541233817</v>
      </c>
      <c r="Q2551" s="17">
        <v>256.63122143142124</v>
      </c>
      <c r="R2551" s="17"/>
      <c r="S2551" s="17"/>
      <c r="T2551" s="17"/>
    </row>
    <row r="2552" spans="1:20" x14ac:dyDescent="0.25">
      <c r="A2552" s="19" t="s">
        <v>168</v>
      </c>
      <c r="B2552" s="19" t="s">
        <v>16</v>
      </c>
      <c r="C2552" s="19" t="s">
        <v>93</v>
      </c>
      <c r="D2552" s="19" t="s">
        <v>93</v>
      </c>
      <c r="E2552" s="19" t="s">
        <v>2</v>
      </c>
      <c r="F2552" s="19" t="s">
        <v>161</v>
      </c>
      <c r="G2552" s="14">
        <v>2.6228634792583869</v>
      </c>
      <c r="H2552" s="14"/>
      <c r="I2552" s="14"/>
      <c r="J2552" s="14"/>
      <c r="K2552" s="14">
        <v>2.6228634792583869</v>
      </c>
      <c r="L2552" s="18">
        <v>2.622863479258331</v>
      </c>
      <c r="M2552" s="18"/>
      <c r="N2552" s="18"/>
      <c r="O2552" s="18"/>
      <c r="P2552" s="18">
        <v>2.622863479258331</v>
      </c>
      <c r="Q2552" s="17">
        <v>83.638785400867619</v>
      </c>
      <c r="R2552" s="17">
        <v>83.638782111715244</v>
      </c>
      <c r="S2552" s="17"/>
      <c r="T2552" s="17"/>
    </row>
    <row r="2553" spans="1:20" x14ac:dyDescent="0.25">
      <c r="A2553" s="19" t="s">
        <v>168</v>
      </c>
      <c r="B2553" s="19" t="s">
        <v>16</v>
      </c>
      <c r="C2553" s="19" t="s">
        <v>93</v>
      </c>
      <c r="D2553" s="19" t="s">
        <v>93</v>
      </c>
      <c r="E2553" s="19" t="s">
        <v>2</v>
      </c>
      <c r="F2553" s="19" t="s">
        <v>162</v>
      </c>
      <c r="G2553" s="14">
        <v>2.6167676550326573</v>
      </c>
      <c r="H2553" s="14"/>
      <c r="I2553" s="14"/>
      <c r="J2553" s="14"/>
      <c r="K2553" s="14">
        <v>2.6167676550326573</v>
      </c>
      <c r="L2553" s="18">
        <v>2.6167676550326751</v>
      </c>
      <c r="M2553" s="18"/>
      <c r="N2553" s="18"/>
      <c r="O2553" s="18"/>
      <c r="P2553" s="18">
        <v>2.6167676550326751</v>
      </c>
      <c r="Q2553" s="17">
        <v>83.309214687608375</v>
      </c>
      <c r="R2553" s="17">
        <v>83.309209832721905</v>
      </c>
      <c r="S2553" s="17"/>
      <c r="T2553" s="17"/>
    </row>
    <row r="2554" spans="1:20" x14ac:dyDescent="0.25">
      <c r="A2554" s="19" t="s">
        <v>168</v>
      </c>
      <c r="B2554" s="19" t="s">
        <v>16</v>
      </c>
      <c r="C2554" s="19" t="s">
        <v>93</v>
      </c>
      <c r="D2554" s="19" t="s">
        <v>93</v>
      </c>
      <c r="E2554" s="19" t="s">
        <v>2</v>
      </c>
      <c r="F2554" s="19" t="s">
        <v>163</v>
      </c>
      <c r="G2554" s="14">
        <v>2.610597900811177</v>
      </c>
      <c r="H2554" s="14"/>
      <c r="I2554" s="14"/>
      <c r="J2554" s="14"/>
      <c r="K2554" s="14">
        <v>2.610597900811177</v>
      </c>
      <c r="L2554" s="18">
        <v>2.6105979008111566</v>
      </c>
      <c r="M2554" s="18"/>
      <c r="N2554" s="18"/>
      <c r="O2554" s="18"/>
      <c r="P2554" s="18">
        <v>2.6105979008111566</v>
      </c>
      <c r="Q2554" s="17">
        <v>82.975659022946076</v>
      </c>
      <c r="R2554" s="17">
        <v>82.975649979065309</v>
      </c>
      <c r="S2554" s="17"/>
      <c r="T2554" s="17"/>
    </row>
    <row r="2555" spans="1:20" x14ac:dyDescent="0.25">
      <c r="A2555" s="19" t="s">
        <v>168</v>
      </c>
      <c r="B2555" s="19" t="s">
        <v>16</v>
      </c>
      <c r="C2555" s="19" t="s">
        <v>93</v>
      </c>
      <c r="D2555" s="19" t="s">
        <v>93</v>
      </c>
      <c r="E2555" s="19" t="s">
        <v>2</v>
      </c>
      <c r="F2555" s="19" t="s">
        <v>169</v>
      </c>
      <c r="G2555" s="14">
        <v>0.9558532051584967</v>
      </c>
      <c r="H2555" s="14"/>
      <c r="I2555" s="14"/>
      <c r="J2555" s="14"/>
      <c r="K2555" s="14">
        <v>0.9558532051584967</v>
      </c>
      <c r="L2555" s="18">
        <v>0.95585320515848715</v>
      </c>
      <c r="M2555" s="18"/>
      <c r="N2555" s="18"/>
      <c r="O2555" s="18"/>
      <c r="P2555" s="18">
        <v>0.95585320515848715</v>
      </c>
      <c r="Q2555" s="17">
        <v>83.41822759007259</v>
      </c>
      <c r="R2555" s="17"/>
      <c r="S2555" s="17"/>
      <c r="T2555" s="17"/>
    </row>
    <row r="2556" spans="1:20" x14ac:dyDescent="0.25">
      <c r="A2556" s="19" t="s">
        <v>168</v>
      </c>
      <c r="B2556" s="19" t="s">
        <v>16</v>
      </c>
      <c r="C2556" s="19" t="s">
        <v>93</v>
      </c>
      <c r="D2556" s="19" t="s">
        <v>93</v>
      </c>
      <c r="E2556" s="19" t="s">
        <v>3</v>
      </c>
      <c r="F2556" s="19" t="s">
        <v>161</v>
      </c>
      <c r="G2556" s="14">
        <v>2.9599979884975309</v>
      </c>
      <c r="H2556" s="14"/>
      <c r="I2556" s="14"/>
      <c r="J2556" s="14"/>
      <c r="K2556" s="14">
        <v>2.9599979884975309</v>
      </c>
      <c r="L2556" s="18">
        <v>2.9599979884975296</v>
      </c>
      <c r="M2556" s="18"/>
      <c r="N2556" s="18"/>
      <c r="O2556" s="18"/>
      <c r="P2556" s="18">
        <v>2.9599979884975296</v>
      </c>
      <c r="Q2556" s="17">
        <v>102.16399004309289</v>
      </c>
      <c r="R2556" s="17">
        <v>102.16397199011759</v>
      </c>
      <c r="S2556" s="17"/>
      <c r="T2556" s="17"/>
    </row>
    <row r="2557" spans="1:20" x14ac:dyDescent="0.25">
      <c r="A2557" s="19" t="s">
        <v>168</v>
      </c>
      <c r="B2557" s="19" t="s">
        <v>16</v>
      </c>
      <c r="C2557" s="19" t="s">
        <v>93</v>
      </c>
      <c r="D2557" s="19" t="s">
        <v>93</v>
      </c>
      <c r="E2557" s="19" t="s">
        <v>3</v>
      </c>
      <c r="F2557" s="19" t="s">
        <v>162</v>
      </c>
      <c r="G2557" s="14">
        <v>2.958953389405687</v>
      </c>
      <c r="H2557" s="14"/>
      <c r="I2557" s="14"/>
      <c r="J2557" s="14"/>
      <c r="K2557" s="14">
        <v>2.958953389405687</v>
      </c>
      <c r="L2557" s="18">
        <v>2.9589533894056896</v>
      </c>
      <c r="M2557" s="18"/>
      <c r="N2557" s="18"/>
      <c r="O2557" s="18"/>
      <c r="P2557" s="18">
        <v>2.9589533894056896</v>
      </c>
      <c r="Q2557" s="17">
        <v>101.23092724597234</v>
      </c>
      <c r="R2557" s="17">
        <v>101.23090219106803</v>
      </c>
      <c r="S2557" s="17"/>
      <c r="T2557" s="17"/>
    </row>
    <row r="2558" spans="1:20" x14ac:dyDescent="0.25">
      <c r="A2558" s="19" t="s">
        <v>168</v>
      </c>
      <c r="B2558" s="19" t="s">
        <v>16</v>
      </c>
      <c r="C2558" s="19" t="s">
        <v>93</v>
      </c>
      <c r="D2558" s="19" t="s">
        <v>93</v>
      </c>
      <c r="E2558" s="19" t="s">
        <v>3</v>
      </c>
      <c r="F2558" s="19" t="s">
        <v>163</v>
      </c>
      <c r="G2558" s="14">
        <v>2.9579071329645736</v>
      </c>
      <c r="H2558" s="14"/>
      <c r="I2558" s="14"/>
      <c r="J2558" s="14"/>
      <c r="K2558" s="14">
        <v>2.9579071329645736</v>
      </c>
      <c r="L2558" s="18">
        <v>2.9579071329645696</v>
      </c>
      <c r="M2558" s="18"/>
      <c r="N2558" s="18"/>
      <c r="O2558" s="18"/>
      <c r="P2558" s="18">
        <v>2.9579071329645696</v>
      </c>
      <c r="Q2558" s="17">
        <v>100.29641845355698</v>
      </c>
      <c r="R2558" s="17">
        <v>100.2963755994347</v>
      </c>
      <c r="S2558" s="17"/>
      <c r="T2558" s="17"/>
    </row>
    <row r="2559" spans="1:20" x14ac:dyDescent="0.25">
      <c r="A2559" s="19" t="s">
        <v>168</v>
      </c>
      <c r="B2559" s="19" t="s">
        <v>16</v>
      </c>
      <c r="C2559" s="19" t="s">
        <v>93</v>
      </c>
      <c r="D2559" s="19" t="s">
        <v>93</v>
      </c>
      <c r="E2559" s="19" t="s">
        <v>3</v>
      </c>
      <c r="F2559" s="19" t="s">
        <v>169</v>
      </c>
      <c r="G2559" s="14">
        <v>1.0801442808675341</v>
      </c>
      <c r="H2559" s="14"/>
      <c r="I2559" s="14"/>
      <c r="J2559" s="14"/>
      <c r="K2559" s="14">
        <v>1.0801442808675341</v>
      </c>
      <c r="L2559" s="18">
        <v>1.0801442808675339</v>
      </c>
      <c r="M2559" s="18"/>
      <c r="N2559" s="18"/>
      <c r="O2559" s="18"/>
      <c r="P2559" s="18">
        <v>1.0801442808675339</v>
      </c>
      <c r="Q2559" s="17">
        <v>101.54018344866309</v>
      </c>
      <c r="R2559" s="17"/>
      <c r="S2559" s="17"/>
      <c r="T2559" s="17"/>
    </row>
    <row r="2560" spans="1:20" x14ac:dyDescent="0.25">
      <c r="A2560" s="19" t="s">
        <v>168</v>
      </c>
      <c r="B2560" s="19" t="s">
        <v>16</v>
      </c>
      <c r="C2560" s="19" t="s">
        <v>93</v>
      </c>
      <c r="D2560" s="19" t="s">
        <v>93</v>
      </c>
      <c r="E2560" s="19" t="s">
        <v>4</v>
      </c>
      <c r="F2560" s="19" t="s">
        <v>161</v>
      </c>
      <c r="G2560" s="14">
        <v>3.3685562531397957</v>
      </c>
      <c r="H2560" s="14"/>
      <c r="I2560" s="14"/>
      <c r="J2560" s="14"/>
      <c r="K2560" s="14">
        <v>3.3685562531397957</v>
      </c>
      <c r="L2560" s="18">
        <v>3.3685535507590498</v>
      </c>
      <c r="M2560" s="18"/>
      <c r="N2560" s="18">
        <v>2.702380462470328E-6</v>
      </c>
      <c r="O2560" s="18"/>
      <c r="P2560" s="18">
        <v>3.3685562531395123</v>
      </c>
      <c r="Q2560" s="17">
        <v>99.184556716303291</v>
      </c>
      <c r="R2560" s="17">
        <v>99.184520627229887</v>
      </c>
      <c r="S2560" s="17"/>
      <c r="T2560" s="17"/>
    </row>
    <row r="2561" spans="1:20" x14ac:dyDescent="0.25">
      <c r="A2561" s="19" t="s">
        <v>168</v>
      </c>
      <c r="B2561" s="19" t="s">
        <v>16</v>
      </c>
      <c r="C2561" s="19" t="s">
        <v>93</v>
      </c>
      <c r="D2561" s="19" t="s">
        <v>93</v>
      </c>
      <c r="E2561" s="19" t="s">
        <v>4</v>
      </c>
      <c r="F2561" s="19" t="s">
        <v>162</v>
      </c>
      <c r="G2561" s="14">
        <v>3.3674995421751732</v>
      </c>
      <c r="H2561" s="14"/>
      <c r="I2561" s="14"/>
      <c r="J2561" s="14"/>
      <c r="K2561" s="14">
        <v>3.3674995421751732</v>
      </c>
      <c r="L2561" s="18">
        <v>3.3674968459547707</v>
      </c>
      <c r="M2561" s="18"/>
      <c r="N2561" s="18">
        <v>2.6962205909633179E-6</v>
      </c>
      <c r="O2561" s="18"/>
      <c r="P2561" s="18">
        <v>3.3674995421753615</v>
      </c>
      <c r="Q2561" s="17">
        <v>98.284273089118244</v>
      </c>
      <c r="R2561" s="17">
        <v>98.284230195900733</v>
      </c>
      <c r="S2561" s="17"/>
      <c r="T2561" s="17"/>
    </row>
    <row r="2562" spans="1:20" x14ac:dyDescent="0.25">
      <c r="A2562" s="19" t="s">
        <v>168</v>
      </c>
      <c r="B2562" s="19" t="s">
        <v>16</v>
      </c>
      <c r="C2562" s="19" t="s">
        <v>93</v>
      </c>
      <c r="D2562" s="19" t="s">
        <v>93</v>
      </c>
      <c r="E2562" s="19" t="s">
        <v>4</v>
      </c>
      <c r="F2562" s="19" t="s">
        <v>163</v>
      </c>
      <c r="G2562" s="14">
        <v>3.3664410156802371</v>
      </c>
      <c r="H2562" s="14"/>
      <c r="I2562" s="14"/>
      <c r="J2562" s="14"/>
      <c r="K2562" s="14">
        <v>3.3664410156802371</v>
      </c>
      <c r="L2562" s="18">
        <v>3.3664383307352015</v>
      </c>
      <c r="M2562" s="18"/>
      <c r="N2562" s="18">
        <v>2.6849450263192738E-6</v>
      </c>
      <c r="O2562" s="18"/>
      <c r="P2562" s="18">
        <v>3.3664410156802278</v>
      </c>
      <c r="Q2562" s="17">
        <v>97.382493272910835</v>
      </c>
      <c r="R2562" s="17">
        <v>97.382432687216024</v>
      </c>
      <c r="S2562" s="17"/>
      <c r="T2562" s="17"/>
    </row>
    <row r="2563" spans="1:20" x14ac:dyDescent="0.25">
      <c r="A2563" s="19" t="s">
        <v>168</v>
      </c>
      <c r="B2563" s="19" t="s">
        <v>16</v>
      </c>
      <c r="C2563" s="19" t="s">
        <v>93</v>
      </c>
      <c r="D2563" s="19" t="s">
        <v>93</v>
      </c>
      <c r="E2563" s="19" t="s">
        <v>4</v>
      </c>
      <c r="F2563" s="19" t="s">
        <v>169</v>
      </c>
      <c r="G2563" s="14">
        <v>1.229265082357778</v>
      </c>
      <c r="H2563" s="14"/>
      <c r="I2563" s="14"/>
      <c r="J2563" s="14"/>
      <c r="K2563" s="14">
        <v>1.229265082357778</v>
      </c>
      <c r="L2563" s="18">
        <v>1.229264097809061</v>
      </c>
      <c r="M2563" s="18"/>
      <c r="N2563" s="18">
        <v>9.8454868717946316E-7</v>
      </c>
      <c r="O2563" s="18"/>
      <c r="P2563" s="18">
        <v>1.2292650823577482</v>
      </c>
      <c r="Q2563" s="17">
        <v>98.58262791008849</v>
      </c>
      <c r="R2563" s="17"/>
      <c r="S2563" s="17"/>
      <c r="T2563" s="17"/>
    </row>
    <row r="2564" spans="1:20" x14ac:dyDescent="0.25">
      <c r="A2564" s="19" t="s">
        <v>168</v>
      </c>
      <c r="B2564" s="19" t="s">
        <v>16</v>
      </c>
      <c r="C2564" s="19" t="s">
        <v>93</v>
      </c>
      <c r="D2564" s="19" t="s">
        <v>93</v>
      </c>
      <c r="E2564" s="19" t="s">
        <v>5</v>
      </c>
      <c r="F2564" s="19" t="s">
        <v>161</v>
      </c>
      <c r="G2564" s="14">
        <v>3.718403926314199</v>
      </c>
      <c r="H2564" s="14"/>
      <c r="I2564" s="14"/>
      <c r="J2564" s="14"/>
      <c r="K2564" s="14">
        <v>3.718403926314199</v>
      </c>
      <c r="L2564" s="18">
        <v>3.7183989236061437</v>
      </c>
      <c r="M2564" s="18"/>
      <c r="N2564" s="18">
        <v>5.0027081369157411E-6</v>
      </c>
      <c r="O2564" s="18"/>
      <c r="P2564" s="18">
        <v>3.7184039263142807</v>
      </c>
      <c r="Q2564" s="17">
        <v>92.296213051783923</v>
      </c>
      <c r="R2564" s="17">
        <v>92.296177946342624</v>
      </c>
      <c r="S2564" s="17"/>
      <c r="T2564" s="17"/>
    </row>
    <row r="2565" spans="1:20" x14ac:dyDescent="0.25">
      <c r="A2565" s="19" t="s">
        <v>168</v>
      </c>
      <c r="B2565" s="19" t="s">
        <v>16</v>
      </c>
      <c r="C2565" s="19" t="s">
        <v>93</v>
      </c>
      <c r="D2565" s="19" t="s">
        <v>93</v>
      </c>
      <c r="E2565" s="19" t="s">
        <v>5</v>
      </c>
      <c r="F2565" s="19" t="s">
        <v>162</v>
      </c>
      <c r="G2565" s="14">
        <v>3.7111496534873387</v>
      </c>
      <c r="H2565" s="14"/>
      <c r="I2565" s="14"/>
      <c r="J2565" s="14"/>
      <c r="K2565" s="14">
        <v>3.7111496534873387</v>
      </c>
      <c r="L2565" s="18">
        <v>3.7111446598115427</v>
      </c>
      <c r="M2565" s="18"/>
      <c r="N2565" s="18">
        <v>4.9936758708612149E-6</v>
      </c>
      <c r="O2565" s="18"/>
      <c r="P2565" s="18">
        <v>3.7111496534874138</v>
      </c>
      <c r="Q2565" s="17">
        <v>91.988310381443739</v>
      </c>
      <c r="R2565" s="17">
        <v>91.988269175765822</v>
      </c>
      <c r="S2565" s="17"/>
      <c r="T2565" s="17"/>
    </row>
    <row r="2566" spans="1:20" x14ac:dyDescent="0.25">
      <c r="A2566" s="19" t="s">
        <v>168</v>
      </c>
      <c r="B2566" s="19" t="s">
        <v>16</v>
      </c>
      <c r="C2566" s="19" t="s">
        <v>93</v>
      </c>
      <c r="D2566" s="19" t="s">
        <v>93</v>
      </c>
      <c r="E2566" s="19" t="s">
        <v>5</v>
      </c>
      <c r="F2566" s="19" t="s">
        <v>163</v>
      </c>
      <c r="G2566" s="14">
        <v>3.7037984544167259</v>
      </c>
      <c r="H2566" s="14"/>
      <c r="I2566" s="14"/>
      <c r="J2566" s="14"/>
      <c r="K2566" s="14">
        <v>3.7037984544167259</v>
      </c>
      <c r="L2566" s="18">
        <v>3.703793479692711</v>
      </c>
      <c r="M2566" s="18"/>
      <c r="N2566" s="18">
        <v>4.9747239836978453E-6</v>
      </c>
      <c r="O2566" s="18"/>
      <c r="P2566" s="18">
        <v>3.7037984544166949</v>
      </c>
      <c r="Q2566" s="17">
        <v>91.676303390191777</v>
      </c>
      <c r="R2566" s="17">
        <v>91.676246573604232</v>
      </c>
      <c r="S2566" s="17"/>
      <c r="T2566" s="17"/>
    </row>
    <row r="2567" spans="1:20" x14ac:dyDescent="0.25">
      <c r="A2567" s="19" t="s">
        <v>168</v>
      </c>
      <c r="B2567" s="19" t="s">
        <v>16</v>
      </c>
      <c r="C2567" s="19" t="s">
        <v>93</v>
      </c>
      <c r="D2567" s="19" t="s">
        <v>93</v>
      </c>
      <c r="E2567" s="19" t="s">
        <v>5</v>
      </c>
      <c r="F2567" s="19" t="s">
        <v>169</v>
      </c>
      <c r="G2567" s="14">
        <v>1.3554413811078159</v>
      </c>
      <c r="H2567" s="14"/>
      <c r="I2567" s="14"/>
      <c r="J2567" s="14"/>
      <c r="K2567" s="14">
        <v>1.3554413811078159</v>
      </c>
      <c r="L2567" s="18">
        <v>1.3554395579382574</v>
      </c>
      <c r="M2567" s="18"/>
      <c r="N2567" s="18">
        <v>1.8231695805481929E-6</v>
      </c>
      <c r="O2567" s="18"/>
      <c r="P2567" s="18">
        <v>1.3554413811078381</v>
      </c>
      <c r="Q2567" s="17">
        <v>92.090026330334325</v>
      </c>
      <c r="R2567" s="17"/>
      <c r="S2567" s="17"/>
      <c r="T2567" s="17"/>
    </row>
    <row r="2568" spans="1:20" x14ac:dyDescent="0.25">
      <c r="A2568" s="19" t="s">
        <v>168</v>
      </c>
      <c r="B2568" s="19" t="s">
        <v>16</v>
      </c>
      <c r="C2568" s="19" t="s">
        <v>93</v>
      </c>
      <c r="D2568" s="19" t="s">
        <v>93</v>
      </c>
      <c r="E2568" s="19" t="s">
        <v>6</v>
      </c>
      <c r="F2568" s="19" t="s">
        <v>161</v>
      </c>
      <c r="G2568" s="14">
        <v>3.9220123535405134</v>
      </c>
      <c r="H2568" s="14"/>
      <c r="I2568" s="14"/>
      <c r="J2568" s="14"/>
      <c r="K2568" s="14">
        <v>3.9220123535405134</v>
      </c>
      <c r="L2568" s="18">
        <v>3.9219914905932001</v>
      </c>
      <c r="M2568" s="18"/>
      <c r="N2568" s="18">
        <v>2.0862947688598567E-5</v>
      </c>
      <c r="O2568" s="18"/>
      <c r="P2568" s="18">
        <v>3.9220123535408886</v>
      </c>
      <c r="Q2568" s="17">
        <v>98.85346261790778</v>
      </c>
      <c r="R2568" s="17">
        <v>98.853403584566991</v>
      </c>
      <c r="S2568" s="17"/>
      <c r="T2568" s="17"/>
    </row>
    <row r="2569" spans="1:20" x14ac:dyDescent="0.25">
      <c r="A2569" s="19" t="s">
        <v>168</v>
      </c>
      <c r="B2569" s="19" t="s">
        <v>16</v>
      </c>
      <c r="C2569" s="19" t="s">
        <v>93</v>
      </c>
      <c r="D2569" s="19" t="s">
        <v>93</v>
      </c>
      <c r="E2569" s="19" t="s">
        <v>6</v>
      </c>
      <c r="F2569" s="19" t="s">
        <v>162</v>
      </c>
      <c r="G2569" s="14">
        <v>3.9148019799491527</v>
      </c>
      <c r="H2569" s="14"/>
      <c r="I2569" s="14"/>
      <c r="J2569" s="14"/>
      <c r="K2569" s="14">
        <v>3.9148019799491527</v>
      </c>
      <c r="L2569" s="18">
        <v>3.9147811271049653</v>
      </c>
      <c r="M2569" s="18"/>
      <c r="N2569" s="18">
        <v>2.085284382814421E-5</v>
      </c>
      <c r="O2569" s="18"/>
      <c r="P2569" s="18">
        <v>3.9148019799487934</v>
      </c>
      <c r="Q2569" s="17">
        <v>98.541126658825476</v>
      </c>
      <c r="R2569" s="17">
        <v>98.541059613814014</v>
      </c>
      <c r="S2569" s="17"/>
      <c r="T2569" s="17"/>
    </row>
    <row r="2570" spans="1:20" x14ac:dyDescent="0.25">
      <c r="A2570" s="19" t="s">
        <v>168</v>
      </c>
      <c r="B2570" s="19" t="s">
        <v>16</v>
      </c>
      <c r="C2570" s="19" t="s">
        <v>93</v>
      </c>
      <c r="D2570" s="19" t="s">
        <v>93</v>
      </c>
      <c r="E2570" s="19" t="s">
        <v>6</v>
      </c>
      <c r="F2570" s="19" t="s">
        <v>163</v>
      </c>
      <c r="G2570" s="14">
        <v>3.9074928282980892</v>
      </c>
      <c r="H2570" s="14"/>
      <c r="I2570" s="14"/>
      <c r="J2570" s="14"/>
      <c r="K2570" s="14">
        <v>3.9074928282980892</v>
      </c>
      <c r="L2570" s="18">
        <v>3.9074720060448485</v>
      </c>
      <c r="M2570" s="18"/>
      <c r="N2570" s="18">
        <v>2.0822253156967487E-5</v>
      </c>
      <c r="O2570" s="18"/>
      <c r="P2570" s="18">
        <v>3.9074928282980053</v>
      </c>
      <c r="Q2570" s="17">
        <v>98.224498777557926</v>
      </c>
      <c r="R2570" s="17">
        <v>98.224411913826316</v>
      </c>
      <c r="S2570" s="17"/>
      <c r="T2570" s="17"/>
    </row>
    <row r="2571" spans="1:20" x14ac:dyDescent="0.25">
      <c r="A2571" s="19" t="s">
        <v>168</v>
      </c>
      <c r="B2571" s="19" t="s">
        <v>16</v>
      </c>
      <c r="C2571" s="19" t="s">
        <v>93</v>
      </c>
      <c r="D2571" s="19" t="s">
        <v>93</v>
      </c>
      <c r="E2571" s="19" t="s">
        <v>6</v>
      </c>
      <c r="F2571" s="19" t="s">
        <v>169</v>
      </c>
      <c r="G2571" s="14">
        <v>1.4297690536462939</v>
      </c>
      <c r="H2571" s="14"/>
      <c r="I2571" s="14"/>
      <c r="J2571" s="14"/>
      <c r="K2571" s="14">
        <v>1.4297690536462939</v>
      </c>
      <c r="L2571" s="18">
        <v>1.4297614424059319</v>
      </c>
      <c r="M2571" s="18"/>
      <c r="N2571" s="18">
        <v>7.6112403821228276E-6</v>
      </c>
      <c r="O2571" s="18"/>
      <c r="P2571" s="18">
        <v>1.4297690536463139</v>
      </c>
      <c r="Q2571" s="17">
        <v>98.644265436883416</v>
      </c>
      <c r="R2571" s="17"/>
      <c r="S2571" s="17"/>
      <c r="T2571" s="17"/>
    </row>
    <row r="2572" spans="1:20" x14ac:dyDescent="0.25">
      <c r="A2572" s="19" t="s">
        <v>168</v>
      </c>
      <c r="B2572" s="19" t="s">
        <v>16</v>
      </c>
      <c r="C2572" s="19" t="s">
        <v>93</v>
      </c>
      <c r="D2572" s="19" t="s">
        <v>93</v>
      </c>
      <c r="E2572" s="19" t="s">
        <v>7</v>
      </c>
      <c r="F2572" s="19" t="s">
        <v>161</v>
      </c>
      <c r="G2572" s="14">
        <v>4.2309766718663742</v>
      </c>
      <c r="H2572" s="14"/>
      <c r="I2572" s="14"/>
      <c r="J2572" s="14"/>
      <c r="K2572" s="14">
        <v>4.2309766718663742</v>
      </c>
      <c r="L2572" s="18">
        <v>4.2309536543396877</v>
      </c>
      <c r="M2572" s="18"/>
      <c r="N2572" s="18">
        <v>2.3017525366685119E-5</v>
      </c>
      <c r="O2572" s="18"/>
      <c r="P2572" s="18">
        <v>4.2309766718650543</v>
      </c>
      <c r="Q2572" s="17">
        <v>110.32962491854039</v>
      </c>
      <c r="R2572" s="17">
        <v>110.3295180494479</v>
      </c>
      <c r="S2572" s="17"/>
      <c r="T2572" s="17"/>
    </row>
    <row r="2573" spans="1:20" x14ac:dyDescent="0.25">
      <c r="A2573" s="19" t="s">
        <v>168</v>
      </c>
      <c r="B2573" s="19" t="s">
        <v>16</v>
      </c>
      <c r="C2573" s="19" t="s">
        <v>93</v>
      </c>
      <c r="D2573" s="19" t="s">
        <v>93</v>
      </c>
      <c r="E2573" s="19" t="s">
        <v>7</v>
      </c>
      <c r="F2573" s="19" t="s">
        <v>162</v>
      </c>
      <c r="G2573" s="14">
        <v>4.2233396963784182</v>
      </c>
      <c r="H2573" s="14"/>
      <c r="I2573" s="14"/>
      <c r="J2573" s="14"/>
      <c r="K2573" s="14">
        <v>4.2233396963784182</v>
      </c>
      <c r="L2573" s="18">
        <v>4.2233166917434977</v>
      </c>
      <c r="M2573" s="18"/>
      <c r="N2573" s="18">
        <v>2.3004634632064211E-5</v>
      </c>
      <c r="O2573" s="18"/>
      <c r="P2573" s="18">
        <v>4.2233396963781296</v>
      </c>
      <c r="Q2573" s="17">
        <v>109.99175522721623</v>
      </c>
      <c r="R2573" s="17">
        <v>109.99163837925843</v>
      </c>
      <c r="S2573" s="17"/>
      <c r="T2573" s="17"/>
    </row>
    <row r="2574" spans="1:20" x14ac:dyDescent="0.25">
      <c r="A2574" s="19" t="s">
        <v>168</v>
      </c>
      <c r="B2574" s="19" t="s">
        <v>16</v>
      </c>
      <c r="C2574" s="19" t="s">
        <v>93</v>
      </c>
      <c r="D2574" s="19" t="s">
        <v>93</v>
      </c>
      <c r="E2574" s="19" t="s">
        <v>7</v>
      </c>
      <c r="F2574" s="19" t="s">
        <v>163</v>
      </c>
      <c r="G2574" s="14">
        <v>4.2155956698390664</v>
      </c>
      <c r="H2574" s="14"/>
      <c r="I2574" s="14"/>
      <c r="J2574" s="14"/>
      <c r="K2574" s="14">
        <v>4.2155956698390664</v>
      </c>
      <c r="L2574" s="18">
        <v>4.2155727000022321</v>
      </c>
      <c r="M2574" s="18"/>
      <c r="N2574" s="18">
        <v>2.2969836905771101E-5</v>
      </c>
      <c r="O2574" s="18"/>
      <c r="P2574" s="18">
        <v>4.2155956698391375</v>
      </c>
      <c r="Q2574" s="17">
        <v>109.6492638106206</v>
      </c>
      <c r="R2574" s="17">
        <v>109.64911989436064</v>
      </c>
      <c r="S2574" s="17"/>
      <c r="T2574" s="17"/>
    </row>
    <row r="2575" spans="1:20" x14ac:dyDescent="0.25">
      <c r="A2575" s="19" t="s">
        <v>168</v>
      </c>
      <c r="B2575" s="19" t="s">
        <v>16</v>
      </c>
      <c r="C2575" s="19" t="s">
        <v>93</v>
      </c>
      <c r="D2575" s="19" t="s">
        <v>93</v>
      </c>
      <c r="E2575" s="19" t="s">
        <v>7</v>
      </c>
      <c r="F2575" s="19" t="s">
        <v>169</v>
      </c>
      <c r="G2575" s="14">
        <v>1.5424364260469789</v>
      </c>
      <c r="H2575" s="14"/>
      <c r="I2575" s="14"/>
      <c r="J2575" s="14"/>
      <c r="K2575" s="14">
        <v>1.5424364260469789</v>
      </c>
      <c r="L2575" s="18">
        <v>1.5424280291535211</v>
      </c>
      <c r="M2575" s="18"/>
      <c r="N2575" s="18">
        <v>8.39689318610889E-6</v>
      </c>
      <c r="O2575" s="18"/>
      <c r="P2575" s="18">
        <v>1.5424364260467072</v>
      </c>
      <c r="Q2575" s="17">
        <v>110.10332287758305</v>
      </c>
      <c r="R2575" s="17"/>
      <c r="S2575" s="17"/>
      <c r="T2575" s="17"/>
    </row>
    <row r="2576" spans="1:20" x14ac:dyDescent="0.25">
      <c r="A2576" s="19" t="s">
        <v>168</v>
      </c>
      <c r="B2576" s="19" t="s">
        <v>16</v>
      </c>
      <c r="C2576" s="19" t="s">
        <v>93</v>
      </c>
      <c r="D2576" s="19" t="s">
        <v>93</v>
      </c>
      <c r="E2576" s="19" t="s">
        <v>8</v>
      </c>
      <c r="F2576" s="19" t="s">
        <v>161</v>
      </c>
      <c r="G2576" s="14">
        <v>4.4894172602133633</v>
      </c>
      <c r="H2576" s="14"/>
      <c r="I2576" s="14"/>
      <c r="J2576" s="14"/>
      <c r="K2576" s="14">
        <v>4.4894172602133633</v>
      </c>
      <c r="L2576" s="18">
        <v>4.489393553211424</v>
      </c>
      <c r="M2576" s="18"/>
      <c r="N2576" s="18">
        <v>2.3707002649847771E-5</v>
      </c>
      <c r="O2576" s="18"/>
      <c r="P2576" s="18">
        <v>4.4894172602140738</v>
      </c>
      <c r="Q2576" s="17">
        <v>128.7518815197555</v>
      </c>
      <c r="R2576" s="17">
        <v>128.75168445453173</v>
      </c>
      <c r="S2576" s="17"/>
      <c r="T2576" s="17"/>
    </row>
    <row r="2577" spans="1:20" x14ac:dyDescent="0.25">
      <c r="A2577" s="19" t="s">
        <v>168</v>
      </c>
      <c r="B2577" s="19" t="s">
        <v>16</v>
      </c>
      <c r="C2577" s="19" t="s">
        <v>93</v>
      </c>
      <c r="D2577" s="19" t="s">
        <v>93</v>
      </c>
      <c r="E2577" s="19" t="s">
        <v>8</v>
      </c>
      <c r="F2577" s="19" t="s">
        <v>162</v>
      </c>
      <c r="G2577" s="14">
        <v>4.4881183990060576</v>
      </c>
      <c r="H2577" s="14"/>
      <c r="I2577" s="14"/>
      <c r="J2577" s="14"/>
      <c r="K2577" s="14">
        <v>4.4881183990060576</v>
      </c>
      <c r="L2577" s="18">
        <v>4.4880947076015385</v>
      </c>
      <c r="M2577" s="18"/>
      <c r="N2577" s="18">
        <v>2.3691404944751072E-5</v>
      </c>
      <c r="O2577" s="18"/>
      <c r="P2577" s="18">
        <v>4.488118399006483</v>
      </c>
      <c r="Q2577" s="17">
        <v>127.61492702706596</v>
      </c>
      <c r="R2577" s="17">
        <v>127.61471605476612</v>
      </c>
      <c r="S2577" s="17"/>
      <c r="T2577" s="17"/>
    </row>
    <row r="2578" spans="1:20" x14ac:dyDescent="0.25">
      <c r="A2578" s="19" t="s">
        <v>168</v>
      </c>
      <c r="B2578" s="19" t="s">
        <v>16</v>
      </c>
      <c r="C2578" s="19" t="s">
        <v>93</v>
      </c>
      <c r="D2578" s="19" t="s">
        <v>93</v>
      </c>
      <c r="E2578" s="19" t="s">
        <v>8</v>
      </c>
      <c r="F2578" s="19" t="s">
        <v>163</v>
      </c>
      <c r="G2578" s="14">
        <v>4.4868164601579901</v>
      </c>
      <c r="H2578" s="14"/>
      <c r="I2578" s="14"/>
      <c r="J2578" s="14"/>
      <c r="K2578" s="14">
        <v>4.4868164601579901</v>
      </c>
      <c r="L2578" s="18">
        <v>4.4867928142044811</v>
      </c>
      <c r="M2578" s="18"/>
      <c r="N2578" s="18">
        <v>2.3645952953031462E-5</v>
      </c>
      <c r="O2578" s="18"/>
      <c r="P2578" s="18">
        <v>4.4868164601574341</v>
      </c>
      <c r="Q2578" s="17">
        <v>126.47553635978608</v>
      </c>
      <c r="R2578" s="17">
        <v>126.4752864375767</v>
      </c>
      <c r="S2578" s="17"/>
      <c r="T2578" s="17"/>
    </row>
    <row r="2579" spans="1:20" x14ac:dyDescent="0.25">
      <c r="A2579" s="19" t="s">
        <v>168</v>
      </c>
      <c r="B2579" s="19" t="s">
        <v>16</v>
      </c>
      <c r="C2579" s="19" t="s">
        <v>93</v>
      </c>
      <c r="D2579" s="19" t="s">
        <v>93</v>
      </c>
      <c r="E2579" s="19" t="s">
        <v>8</v>
      </c>
      <c r="F2579" s="19" t="s">
        <v>169</v>
      </c>
      <c r="G2579" s="14">
        <v>1.6383201870295676</v>
      </c>
      <c r="H2579" s="14"/>
      <c r="I2579" s="14"/>
      <c r="J2579" s="14"/>
      <c r="K2579" s="14">
        <v>1.6383201870295676</v>
      </c>
      <c r="L2579" s="18">
        <v>1.638311539630553</v>
      </c>
      <c r="M2579" s="18"/>
      <c r="N2579" s="18">
        <v>8.6473991613802206E-6</v>
      </c>
      <c r="O2579" s="18"/>
      <c r="P2579" s="18">
        <v>1.6383201870297144</v>
      </c>
      <c r="Q2579" s="17">
        <v>127.99160642711436</v>
      </c>
      <c r="R2579" s="17"/>
      <c r="S2579" s="17"/>
      <c r="T2579" s="17"/>
    </row>
    <row r="2580" spans="1:20" x14ac:dyDescent="0.25">
      <c r="A2580" s="19" t="s">
        <v>168</v>
      </c>
      <c r="B2580" s="19" t="s">
        <v>16</v>
      </c>
      <c r="C2580" s="19" t="s">
        <v>93</v>
      </c>
      <c r="D2580" s="19" t="s">
        <v>93</v>
      </c>
      <c r="E2580" s="19" t="s">
        <v>9</v>
      </c>
      <c r="F2580" s="19" t="s">
        <v>161</v>
      </c>
      <c r="G2580" s="14">
        <v>4.7397697366159752</v>
      </c>
      <c r="H2580" s="14"/>
      <c r="I2580" s="14"/>
      <c r="J2580" s="14"/>
      <c r="K2580" s="14">
        <v>4.7397697366159752</v>
      </c>
      <c r="L2580" s="18">
        <v>4.7397457813609618</v>
      </c>
      <c r="M2580" s="18"/>
      <c r="N2580" s="18">
        <v>2.3955255136423473E-5</v>
      </c>
      <c r="O2580" s="18"/>
      <c r="P2580" s="18">
        <v>4.7397697366160978</v>
      </c>
      <c r="Q2580" s="17">
        <v>151.24204922934871</v>
      </c>
      <c r="R2580" s="17">
        <v>151.24174701015275</v>
      </c>
      <c r="S2580" s="17"/>
      <c r="T2580" s="17"/>
    </row>
    <row r="2581" spans="1:20" x14ac:dyDescent="0.25">
      <c r="A2581" s="19" t="s">
        <v>168</v>
      </c>
      <c r="B2581" s="19" t="s">
        <v>16</v>
      </c>
      <c r="C2581" s="19" t="s">
        <v>93</v>
      </c>
      <c r="D2581" s="19" t="s">
        <v>93</v>
      </c>
      <c r="E2581" s="19" t="s">
        <v>9</v>
      </c>
      <c r="F2581" s="19" t="s">
        <v>162</v>
      </c>
      <c r="G2581" s="14">
        <v>4.7382818082275069</v>
      </c>
      <c r="H2581" s="14"/>
      <c r="I2581" s="14"/>
      <c r="J2581" s="14"/>
      <c r="K2581" s="14">
        <v>4.7382818082275069</v>
      </c>
      <c r="L2581" s="18">
        <v>4.7382578651790661</v>
      </c>
      <c r="M2581" s="18"/>
      <c r="N2581" s="18">
        <v>2.3943048511834968E-5</v>
      </c>
      <c r="O2581" s="18"/>
      <c r="P2581" s="18">
        <v>4.7382818082275779</v>
      </c>
      <c r="Q2581" s="17">
        <v>149.91468975820123</v>
      </c>
      <c r="R2581" s="17">
        <v>149.91436478536932</v>
      </c>
      <c r="S2581" s="17"/>
      <c r="T2581" s="17"/>
    </row>
    <row r="2582" spans="1:20" x14ac:dyDescent="0.25">
      <c r="A2582" s="19" t="s">
        <v>168</v>
      </c>
      <c r="B2582" s="19" t="s">
        <v>16</v>
      </c>
      <c r="C2582" s="19" t="s">
        <v>93</v>
      </c>
      <c r="D2582" s="19" t="s">
        <v>93</v>
      </c>
      <c r="E2582" s="19" t="s">
        <v>9</v>
      </c>
      <c r="F2582" s="19" t="s">
        <v>163</v>
      </c>
      <c r="G2582" s="14">
        <v>4.736790324926182</v>
      </c>
      <c r="H2582" s="14"/>
      <c r="I2582" s="14"/>
      <c r="J2582" s="14"/>
      <c r="K2582" s="14">
        <v>4.736790324926182</v>
      </c>
      <c r="L2582" s="18">
        <v>4.7367664196582684</v>
      </c>
      <c r="M2582" s="18"/>
      <c r="N2582" s="18">
        <v>2.3905268020189873E-5</v>
      </c>
      <c r="O2582" s="18"/>
      <c r="P2582" s="18">
        <v>4.7367903249262886</v>
      </c>
      <c r="Q2582" s="17">
        <v>148.58432796690056</v>
      </c>
      <c r="R2582" s="17">
        <v>148.58394022184544</v>
      </c>
      <c r="S2582" s="17"/>
      <c r="T2582" s="17"/>
    </row>
    <row r="2583" spans="1:20" x14ac:dyDescent="0.25">
      <c r="A2583" s="19" t="s">
        <v>168</v>
      </c>
      <c r="B2583" s="19" t="s">
        <v>16</v>
      </c>
      <c r="C2583" s="19" t="s">
        <v>93</v>
      </c>
      <c r="D2583" s="19" t="s">
        <v>93</v>
      </c>
      <c r="E2583" s="19" t="s">
        <v>9</v>
      </c>
      <c r="F2583" s="19" t="s">
        <v>169</v>
      </c>
      <c r="G2583" s="14">
        <v>1.7296526789334477</v>
      </c>
      <c r="H2583" s="14"/>
      <c r="I2583" s="14"/>
      <c r="J2583" s="14"/>
      <c r="K2583" s="14">
        <v>1.7296526789334477</v>
      </c>
      <c r="L2583" s="18">
        <v>1.7296439398293564</v>
      </c>
      <c r="M2583" s="18"/>
      <c r="N2583" s="18">
        <v>8.7391041286374639E-6</v>
      </c>
      <c r="O2583" s="18"/>
      <c r="P2583" s="18">
        <v>1.7296526789334852</v>
      </c>
      <c r="Q2583" s="17">
        <v>150.35444292002606</v>
      </c>
      <c r="R2583" s="17"/>
      <c r="S2583" s="17"/>
      <c r="T2583" s="17"/>
    </row>
    <row r="2584" spans="1:20" x14ac:dyDescent="0.25">
      <c r="A2584" s="19" t="s">
        <v>168</v>
      </c>
      <c r="B2584" s="19" t="s">
        <v>16</v>
      </c>
      <c r="C2584" s="19" t="s">
        <v>94</v>
      </c>
      <c r="D2584" s="19" t="s">
        <v>94</v>
      </c>
      <c r="E2584" s="19" t="s">
        <v>2</v>
      </c>
      <c r="F2584" s="19" t="s">
        <v>161</v>
      </c>
      <c r="G2584" s="14">
        <v>2.8147338867433001</v>
      </c>
      <c r="H2584" s="14">
        <v>9.7274058629182463</v>
      </c>
      <c r="I2584" s="14"/>
      <c r="J2584" s="14"/>
      <c r="K2584" s="14">
        <v>12.542139749661546</v>
      </c>
      <c r="L2584" s="18">
        <v>12.542139749661548</v>
      </c>
      <c r="M2584" s="18"/>
      <c r="N2584" s="18"/>
      <c r="O2584" s="18"/>
      <c r="P2584" s="18">
        <v>12.542139749661548</v>
      </c>
      <c r="Q2584" s="17">
        <v>113.76592223483777</v>
      </c>
      <c r="R2584" s="17">
        <v>113.76591802547662</v>
      </c>
      <c r="S2584" s="17"/>
      <c r="T2584" s="17"/>
    </row>
    <row r="2585" spans="1:20" x14ac:dyDescent="0.25">
      <c r="A2585" s="19" t="s">
        <v>168</v>
      </c>
      <c r="B2585" s="19" t="s">
        <v>16</v>
      </c>
      <c r="C2585" s="19" t="s">
        <v>94</v>
      </c>
      <c r="D2585" s="19" t="s">
        <v>94</v>
      </c>
      <c r="E2585" s="19" t="s">
        <v>2</v>
      </c>
      <c r="F2585" s="19" t="s">
        <v>162</v>
      </c>
      <c r="G2585" s="14">
        <v>2.8145953421196181</v>
      </c>
      <c r="H2585" s="14">
        <v>9.679276354443644</v>
      </c>
      <c r="I2585" s="14"/>
      <c r="J2585" s="14"/>
      <c r="K2585" s="14">
        <v>12.493871696563263</v>
      </c>
      <c r="L2585" s="18">
        <v>12.493871696563254</v>
      </c>
      <c r="M2585" s="18"/>
      <c r="N2585" s="18"/>
      <c r="O2585" s="18"/>
      <c r="P2585" s="18">
        <v>12.493871696563254</v>
      </c>
      <c r="Q2585" s="17">
        <v>113.59113966469377</v>
      </c>
      <c r="R2585" s="17">
        <v>113.59113335510399</v>
      </c>
      <c r="S2585" s="17"/>
      <c r="T2585" s="17"/>
    </row>
    <row r="2586" spans="1:20" x14ac:dyDescent="0.25">
      <c r="A2586" s="19" t="s">
        <v>168</v>
      </c>
      <c r="B2586" s="19" t="s">
        <v>16</v>
      </c>
      <c r="C2586" s="19" t="s">
        <v>94</v>
      </c>
      <c r="D2586" s="19" t="s">
        <v>94</v>
      </c>
      <c r="E2586" s="19" t="s">
        <v>2</v>
      </c>
      <c r="F2586" s="19" t="s">
        <v>163</v>
      </c>
      <c r="G2586" s="14">
        <v>2.8162816724311388</v>
      </c>
      <c r="H2586" s="14">
        <v>9.5103673254797734</v>
      </c>
      <c r="I2586" s="14"/>
      <c r="J2586" s="14"/>
      <c r="K2586" s="14">
        <v>12.326648997910912</v>
      </c>
      <c r="L2586" s="18">
        <v>12.326648997910905</v>
      </c>
      <c r="M2586" s="18"/>
      <c r="N2586" s="18"/>
      <c r="O2586" s="18"/>
      <c r="P2586" s="18">
        <v>12.326648997910905</v>
      </c>
      <c r="Q2586" s="17">
        <v>115.71908336752426</v>
      </c>
      <c r="R2586" s="17">
        <v>115.71906992694908</v>
      </c>
      <c r="S2586" s="17"/>
      <c r="T2586" s="17"/>
    </row>
    <row r="2587" spans="1:20" x14ac:dyDescent="0.25">
      <c r="A2587" s="19" t="s">
        <v>168</v>
      </c>
      <c r="B2587" s="19" t="s">
        <v>16</v>
      </c>
      <c r="C2587" s="19" t="s">
        <v>94</v>
      </c>
      <c r="D2587" s="19" t="s">
        <v>94</v>
      </c>
      <c r="E2587" s="19" t="s">
        <v>2</v>
      </c>
      <c r="F2587" s="19" t="s">
        <v>169</v>
      </c>
      <c r="G2587" s="14">
        <v>1.0274572060191087</v>
      </c>
      <c r="H2587" s="14">
        <v>3.5312712096270222</v>
      </c>
      <c r="I2587" s="14"/>
      <c r="J2587" s="14"/>
      <c r="K2587" s="14">
        <v>4.5587284156461303</v>
      </c>
      <c r="L2587" s="18">
        <v>4.5587284156461294</v>
      </c>
      <c r="M2587" s="18"/>
      <c r="N2587" s="18"/>
      <c r="O2587" s="18"/>
      <c r="P2587" s="18">
        <v>4.5587284156461294</v>
      </c>
      <c r="Q2587" s="17">
        <v>114.03587962945083</v>
      </c>
      <c r="R2587" s="17"/>
      <c r="S2587" s="17"/>
      <c r="T2587" s="17"/>
    </row>
    <row r="2588" spans="1:20" x14ac:dyDescent="0.25">
      <c r="A2588" s="19" t="s">
        <v>168</v>
      </c>
      <c r="B2588" s="19" t="s">
        <v>16</v>
      </c>
      <c r="C2588" s="19" t="s">
        <v>94</v>
      </c>
      <c r="D2588" s="19" t="s">
        <v>94</v>
      </c>
      <c r="E2588" s="19" t="s">
        <v>3</v>
      </c>
      <c r="F2588" s="19" t="s">
        <v>161</v>
      </c>
      <c r="G2588" s="14">
        <v>3.1483389146565877</v>
      </c>
      <c r="H2588" s="14">
        <v>10.730816082774192</v>
      </c>
      <c r="I2588" s="14"/>
      <c r="J2588" s="14"/>
      <c r="K2588" s="14">
        <v>13.87915499743078</v>
      </c>
      <c r="L2588" s="18">
        <v>13.879154997430785</v>
      </c>
      <c r="M2588" s="18"/>
      <c r="N2588" s="18"/>
      <c r="O2588" s="18"/>
      <c r="P2588" s="18">
        <v>13.879154997430785</v>
      </c>
      <c r="Q2588" s="17">
        <v>115.25911837549552</v>
      </c>
      <c r="R2588" s="17">
        <v>115.2591104948354</v>
      </c>
      <c r="S2588" s="17"/>
      <c r="T2588" s="17"/>
    </row>
    <row r="2589" spans="1:20" x14ac:dyDescent="0.25">
      <c r="A2589" s="19" t="s">
        <v>168</v>
      </c>
      <c r="B2589" s="19" t="s">
        <v>16</v>
      </c>
      <c r="C2589" s="19" t="s">
        <v>94</v>
      </c>
      <c r="D2589" s="19" t="s">
        <v>94</v>
      </c>
      <c r="E2589" s="19" t="s">
        <v>3</v>
      </c>
      <c r="F2589" s="19" t="s">
        <v>162</v>
      </c>
      <c r="G2589" s="14">
        <v>3.1483956563326156</v>
      </c>
      <c r="H2589" s="14">
        <v>10.670625104894933</v>
      </c>
      <c r="I2589" s="14"/>
      <c r="J2589" s="14"/>
      <c r="K2589" s="14">
        <v>13.819020761227549</v>
      </c>
      <c r="L2589" s="18">
        <v>13.819020761227549</v>
      </c>
      <c r="M2589" s="18"/>
      <c r="N2589" s="18"/>
      <c r="O2589" s="18"/>
      <c r="P2589" s="18">
        <v>13.819020761227549</v>
      </c>
      <c r="Q2589" s="17">
        <v>115.32012291167041</v>
      </c>
      <c r="R2589" s="17">
        <v>115.32011104878154</v>
      </c>
      <c r="S2589" s="17"/>
      <c r="T2589" s="17"/>
    </row>
    <row r="2590" spans="1:20" x14ac:dyDescent="0.25">
      <c r="A2590" s="19" t="s">
        <v>168</v>
      </c>
      <c r="B2590" s="19" t="s">
        <v>16</v>
      </c>
      <c r="C2590" s="19" t="s">
        <v>94</v>
      </c>
      <c r="D2590" s="19" t="s">
        <v>94</v>
      </c>
      <c r="E2590" s="19" t="s">
        <v>3</v>
      </c>
      <c r="F2590" s="19" t="s">
        <v>163</v>
      </c>
      <c r="G2590" s="14">
        <v>3.150179091496061</v>
      </c>
      <c r="H2590" s="14">
        <v>10.513735849946157</v>
      </c>
      <c r="I2590" s="14"/>
      <c r="J2590" s="14"/>
      <c r="K2590" s="14">
        <v>13.663914941442219</v>
      </c>
      <c r="L2590" s="18">
        <v>13.663914941442203</v>
      </c>
      <c r="M2590" s="18"/>
      <c r="N2590" s="18"/>
      <c r="O2590" s="18"/>
      <c r="P2590" s="18">
        <v>13.663914941442203</v>
      </c>
      <c r="Q2590" s="17">
        <v>117.23673810995689</v>
      </c>
      <c r="R2590" s="17">
        <v>117.23671350239687</v>
      </c>
      <c r="S2590" s="17"/>
      <c r="T2590" s="17"/>
    </row>
    <row r="2591" spans="1:20" x14ac:dyDescent="0.25">
      <c r="A2591" s="19" t="s">
        <v>168</v>
      </c>
      <c r="B2591" s="19" t="s">
        <v>16</v>
      </c>
      <c r="C2591" s="19" t="s">
        <v>94</v>
      </c>
      <c r="D2591" s="19" t="s">
        <v>94</v>
      </c>
      <c r="E2591" s="19" t="s">
        <v>3</v>
      </c>
      <c r="F2591" s="19" t="s">
        <v>169</v>
      </c>
      <c r="G2591" s="14">
        <v>1.1492646038148251</v>
      </c>
      <c r="H2591" s="14">
        <v>3.8960659784317304</v>
      </c>
      <c r="I2591" s="14"/>
      <c r="J2591" s="14"/>
      <c r="K2591" s="14">
        <v>5.0453305822465557</v>
      </c>
      <c r="L2591" s="18">
        <v>5.0453305822465566</v>
      </c>
      <c r="M2591" s="18"/>
      <c r="N2591" s="18"/>
      <c r="O2591" s="18"/>
      <c r="P2591" s="18">
        <v>5.0453305822465566</v>
      </c>
      <c r="Q2591" s="17">
        <v>115.61123177049305</v>
      </c>
      <c r="R2591" s="17"/>
      <c r="S2591" s="17"/>
      <c r="T2591" s="17"/>
    </row>
    <row r="2592" spans="1:20" x14ac:dyDescent="0.25">
      <c r="A2592" s="19" t="s">
        <v>168</v>
      </c>
      <c r="B2592" s="19" t="s">
        <v>16</v>
      </c>
      <c r="C2592" s="19" t="s">
        <v>94</v>
      </c>
      <c r="D2592" s="19" t="s">
        <v>94</v>
      </c>
      <c r="E2592" s="19" t="s">
        <v>4</v>
      </c>
      <c r="F2592" s="19" t="s">
        <v>161</v>
      </c>
      <c r="G2592" s="14">
        <v>3.6108205250818575</v>
      </c>
      <c r="H2592" s="14">
        <v>12.496137506338462</v>
      </c>
      <c r="I2592" s="14"/>
      <c r="J2592" s="14"/>
      <c r="K2592" s="14">
        <v>16.106958031420319</v>
      </c>
      <c r="L2592" s="18">
        <v>16.106958031420348</v>
      </c>
      <c r="M2592" s="18"/>
      <c r="N2592" s="18"/>
      <c r="O2592" s="18"/>
      <c r="P2592" s="18">
        <v>16.106958031420348</v>
      </c>
      <c r="Q2592" s="17">
        <v>138.6786734650089</v>
      </c>
      <c r="R2592" s="17">
        <v>138.67865271331385</v>
      </c>
      <c r="S2592" s="17"/>
      <c r="T2592" s="17"/>
    </row>
    <row r="2593" spans="1:20" x14ac:dyDescent="0.25">
      <c r="A2593" s="19" t="s">
        <v>168</v>
      </c>
      <c r="B2593" s="19" t="s">
        <v>16</v>
      </c>
      <c r="C2593" s="19" t="s">
        <v>94</v>
      </c>
      <c r="D2593" s="19" t="s">
        <v>94</v>
      </c>
      <c r="E2593" s="19" t="s">
        <v>4</v>
      </c>
      <c r="F2593" s="19" t="s">
        <v>162</v>
      </c>
      <c r="G2593" s="14">
        <v>3.6107509373119311</v>
      </c>
      <c r="H2593" s="14">
        <v>12.425611243846996</v>
      </c>
      <c r="I2593" s="14"/>
      <c r="J2593" s="14"/>
      <c r="K2593" s="14">
        <v>16.036362181158928</v>
      </c>
      <c r="L2593" s="18">
        <v>16.036362181158847</v>
      </c>
      <c r="M2593" s="18"/>
      <c r="N2593" s="18"/>
      <c r="O2593" s="18"/>
      <c r="P2593" s="18">
        <v>16.036362181158847</v>
      </c>
      <c r="Q2593" s="17">
        <v>138.60737046326835</v>
      </c>
      <c r="R2593" s="17">
        <v>138.60734057544425</v>
      </c>
      <c r="S2593" s="17"/>
      <c r="T2593" s="17"/>
    </row>
    <row r="2594" spans="1:20" x14ac:dyDescent="0.25">
      <c r="A2594" s="19" t="s">
        <v>168</v>
      </c>
      <c r="B2594" s="19" t="s">
        <v>16</v>
      </c>
      <c r="C2594" s="19" t="s">
        <v>94</v>
      </c>
      <c r="D2594" s="19" t="s">
        <v>94</v>
      </c>
      <c r="E2594" s="19" t="s">
        <v>4</v>
      </c>
      <c r="F2594" s="19" t="s">
        <v>163</v>
      </c>
      <c r="G2594" s="14">
        <v>3.6126250795688528</v>
      </c>
      <c r="H2594" s="14">
        <v>12.242573344353865</v>
      </c>
      <c r="I2594" s="14"/>
      <c r="J2594" s="14"/>
      <c r="K2594" s="14">
        <v>15.855198423922717</v>
      </c>
      <c r="L2594" s="18">
        <v>15.855198423922705</v>
      </c>
      <c r="M2594" s="18"/>
      <c r="N2594" s="18"/>
      <c r="O2594" s="18"/>
      <c r="P2594" s="18">
        <v>15.855198423922705</v>
      </c>
      <c r="Q2594" s="17">
        <v>140.52846268503822</v>
      </c>
      <c r="R2594" s="17">
        <v>140.5284057738312</v>
      </c>
      <c r="S2594" s="17"/>
      <c r="T2594" s="17"/>
    </row>
    <row r="2595" spans="1:20" x14ac:dyDescent="0.25">
      <c r="A2595" s="19" t="s">
        <v>168</v>
      </c>
      <c r="B2595" s="19" t="s">
        <v>16</v>
      </c>
      <c r="C2595" s="19" t="s">
        <v>94</v>
      </c>
      <c r="D2595" s="19" t="s">
        <v>94</v>
      </c>
      <c r="E2595" s="19" t="s">
        <v>4</v>
      </c>
      <c r="F2595" s="19" t="s">
        <v>169</v>
      </c>
      <c r="G2595" s="14">
        <v>1.3180530235006804</v>
      </c>
      <c r="H2595" s="14">
        <v>4.5369060602715177</v>
      </c>
      <c r="I2595" s="14"/>
      <c r="J2595" s="14"/>
      <c r="K2595" s="14">
        <v>5.8549590837721981</v>
      </c>
      <c r="L2595" s="18">
        <v>5.8549590837721928</v>
      </c>
      <c r="M2595" s="18"/>
      <c r="N2595" s="18"/>
      <c r="O2595" s="18"/>
      <c r="P2595" s="18">
        <v>5.8549590837721928</v>
      </c>
      <c r="Q2595" s="17">
        <v>138.96580974427167</v>
      </c>
      <c r="R2595" s="17"/>
      <c r="S2595" s="17"/>
      <c r="T2595" s="17"/>
    </row>
    <row r="2596" spans="1:20" x14ac:dyDescent="0.25">
      <c r="A2596" s="19" t="s">
        <v>168</v>
      </c>
      <c r="B2596" s="19" t="s">
        <v>16</v>
      </c>
      <c r="C2596" s="19" t="s">
        <v>94</v>
      </c>
      <c r="D2596" s="19" t="s">
        <v>94</v>
      </c>
      <c r="E2596" s="19" t="s">
        <v>5</v>
      </c>
      <c r="F2596" s="19" t="s">
        <v>161</v>
      </c>
      <c r="G2596" s="14">
        <v>4.0942064759806085</v>
      </c>
      <c r="H2596" s="14">
        <v>14.556270103022189</v>
      </c>
      <c r="I2596" s="14"/>
      <c r="J2596" s="14"/>
      <c r="K2596" s="14">
        <v>18.650476579002799</v>
      </c>
      <c r="L2596" s="18">
        <v>18.650476579002685</v>
      </c>
      <c r="M2596" s="18"/>
      <c r="N2596" s="18"/>
      <c r="O2596" s="18"/>
      <c r="P2596" s="18">
        <v>18.650476579002685</v>
      </c>
      <c r="Q2596" s="17">
        <v>207.83298700184895</v>
      </c>
      <c r="R2596" s="17">
        <v>182.51714084542567</v>
      </c>
      <c r="S2596" s="17"/>
      <c r="T2596" s="17"/>
    </row>
    <row r="2597" spans="1:20" x14ac:dyDescent="0.25">
      <c r="A2597" s="19" t="s">
        <v>168</v>
      </c>
      <c r="B2597" s="19" t="s">
        <v>16</v>
      </c>
      <c r="C2597" s="19" t="s">
        <v>94</v>
      </c>
      <c r="D2597" s="19" t="s">
        <v>94</v>
      </c>
      <c r="E2597" s="19" t="s">
        <v>5</v>
      </c>
      <c r="F2597" s="19" t="s">
        <v>162</v>
      </c>
      <c r="G2597" s="14">
        <v>4.0942064480627325</v>
      </c>
      <c r="H2597" s="14">
        <v>14.512710817728646</v>
      </c>
      <c r="I2597" s="14"/>
      <c r="J2597" s="14"/>
      <c r="K2597" s="14">
        <v>18.606917265791378</v>
      </c>
      <c r="L2597" s="18">
        <v>18.606917265791285</v>
      </c>
      <c r="M2597" s="18"/>
      <c r="N2597" s="18"/>
      <c r="O2597" s="18"/>
      <c r="P2597" s="18">
        <v>18.606917265791285</v>
      </c>
      <c r="Q2597" s="17">
        <v>206.48160541390854</v>
      </c>
      <c r="R2597" s="17">
        <v>182.51712281120916</v>
      </c>
      <c r="S2597" s="17"/>
      <c r="T2597" s="17"/>
    </row>
    <row r="2598" spans="1:20" x14ac:dyDescent="0.25">
      <c r="A2598" s="19" t="s">
        <v>168</v>
      </c>
      <c r="B2598" s="19" t="s">
        <v>16</v>
      </c>
      <c r="C2598" s="19" t="s">
        <v>94</v>
      </c>
      <c r="D2598" s="19" t="s">
        <v>94</v>
      </c>
      <c r="E2598" s="19" t="s">
        <v>5</v>
      </c>
      <c r="F2598" s="19" t="s">
        <v>163</v>
      </c>
      <c r="G2598" s="14">
        <v>4.0942063799698536</v>
      </c>
      <c r="H2598" s="14">
        <v>14.394107619852395</v>
      </c>
      <c r="I2598" s="14"/>
      <c r="J2598" s="14"/>
      <c r="K2598" s="14">
        <v>18.48831399982225</v>
      </c>
      <c r="L2598" s="18">
        <v>18.48831399982225</v>
      </c>
      <c r="M2598" s="18"/>
      <c r="N2598" s="18"/>
      <c r="O2598" s="18"/>
      <c r="P2598" s="18">
        <v>18.48831399982225</v>
      </c>
      <c r="Q2598" s="17">
        <v>206.32086208388193</v>
      </c>
      <c r="R2598" s="17">
        <v>182.51708085102018</v>
      </c>
      <c r="S2598" s="17"/>
      <c r="T2598" s="17"/>
    </row>
    <row r="2599" spans="1:20" x14ac:dyDescent="0.25">
      <c r="A2599" s="19" t="s">
        <v>168</v>
      </c>
      <c r="B2599" s="19" t="s">
        <v>16</v>
      </c>
      <c r="C2599" s="19" t="s">
        <v>94</v>
      </c>
      <c r="D2599" s="19" t="s">
        <v>94</v>
      </c>
      <c r="E2599" s="19" t="s">
        <v>5</v>
      </c>
      <c r="F2599" s="19" t="s">
        <v>169</v>
      </c>
      <c r="G2599" s="14">
        <v>1.4943853544301102</v>
      </c>
      <c r="H2599" s="14">
        <v>5.2977573994113465</v>
      </c>
      <c r="I2599" s="14"/>
      <c r="J2599" s="14"/>
      <c r="K2599" s="14">
        <v>6.7921427538414569</v>
      </c>
      <c r="L2599" s="18">
        <v>6.792142753841425</v>
      </c>
      <c r="M2599" s="18"/>
      <c r="N2599" s="18"/>
      <c r="O2599" s="18"/>
      <c r="P2599" s="18">
        <v>6.792142753841425</v>
      </c>
      <c r="Q2599" s="17">
        <v>207.13354393677614</v>
      </c>
      <c r="R2599" s="17"/>
      <c r="S2599" s="17"/>
      <c r="T2599" s="17"/>
    </row>
    <row r="2600" spans="1:20" x14ac:dyDescent="0.25">
      <c r="A2600" s="19" t="s">
        <v>168</v>
      </c>
      <c r="B2600" s="19" t="s">
        <v>16</v>
      </c>
      <c r="C2600" s="19" t="s">
        <v>94</v>
      </c>
      <c r="D2600" s="19" t="s">
        <v>94</v>
      </c>
      <c r="E2600" s="19" t="s">
        <v>6</v>
      </c>
      <c r="F2600" s="19" t="s">
        <v>161</v>
      </c>
      <c r="G2600" s="14">
        <v>4.3492328297282041</v>
      </c>
      <c r="H2600" s="14">
        <v>15.541471177983038</v>
      </c>
      <c r="I2600" s="14"/>
      <c r="J2600" s="14"/>
      <c r="K2600" s="14">
        <v>19.890704007711243</v>
      </c>
      <c r="L2600" s="18">
        <v>19.890704007711314</v>
      </c>
      <c r="M2600" s="18"/>
      <c r="N2600" s="18"/>
      <c r="O2600" s="18"/>
      <c r="P2600" s="18">
        <v>19.890704007711314</v>
      </c>
      <c r="Q2600" s="17">
        <v>294.59713992889516</v>
      </c>
      <c r="R2600" s="17">
        <v>197.88366302917865</v>
      </c>
      <c r="S2600" s="17"/>
      <c r="T2600" s="17"/>
    </row>
    <row r="2601" spans="1:20" x14ac:dyDescent="0.25">
      <c r="A2601" s="19" t="s">
        <v>168</v>
      </c>
      <c r="B2601" s="19" t="s">
        <v>16</v>
      </c>
      <c r="C2601" s="19" t="s">
        <v>94</v>
      </c>
      <c r="D2601" s="19" t="s">
        <v>94</v>
      </c>
      <c r="E2601" s="19" t="s">
        <v>6</v>
      </c>
      <c r="F2601" s="19" t="s">
        <v>162</v>
      </c>
      <c r="G2601" s="14">
        <v>4.349232813112442</v>
      </c>
      <c r="H2601" s="14">
        <v>15.541471146913267</v>
      </c>
      <c r="I2601" s="14"/>
      <c r="J2601" s="14"/>
      <c r="K2601" s="14">
        <v>19.890703960025711</v>
      </c>
      <c r="L2601" s="18">
        <v>19.890703960025625</v>
      </c>
      <c r="M2601" s="18"/>
      <c r="N2601" s="18"/>
      <c r="O2601" s="18"/>
      <c r="P2601" s="18">
        <v>19.890703960025625</v>
      </c>
      <c r="Q2601" s="17">
        <v>291.68033728907329</v>
      </c>
      <c r="R2601" s="17">
        <v>197.8836547100185</v>
      </c>
      <c r="S2601" s="17"/>
      <c r="T2601" s="17"/>
    </row>
    <row r="2602" spans="1:20" x14ac:dyDescent="0.25">
      <c r="A2602" s="19" t="s">
        <v>168</v>
      </c>
      <c r="B2602" s="19" t="s">
        <v>16</v>
      </c>
      <c r="C2602" s="19" t="s">
        <v>94</v>
      </c>
      <c r="D2602" s="19" t="s">
        <v>94</v>
      </c>
      <c r="E2602" s="19" t="s">
        <v>6</v>
      </c>
      <c r="F2602" s="19" t="s">
        <v>163</v>
      </c>
      <c r="G2602" s="14">
        <v>4.3492327687624561</v>
      </c>
      <c r="H2602" s="14">
        <v>15.541470911974029</v>
      </c>
      <c r="I2602" s="14"/>
      <c r="J2602" s="14"/>
      <c r="K2602" s="14">
        <v>19.890703680736486</v>
      </c>
      <c r="L2602" s="18">
        <v>19.890703680736486</v>
      </c>
      <c r="M2602" s="18"/>
      <c r="N2602" s="18"/>
      <c r="O2602" s="18"/>
      <c r="P2602" s="18">
        <v>19.890703680736486</v>
      </c>
      <c r="Q2602" s="17">
        <v>288.76353812465555</v>
      </c>
      <c r="R2602" s="17">
        <v>197.88363290476059</v>
      </c>
      <c r="S2602" s="17"/>
      <c r="T2602" s="17"/>
    </row>
    <row r="2603" spans="1:20" x14ac:dyDescent="0.25">
      <c r="A2603" s="19" t="s">
        <v>168</v>
      </c>
      <c r="B2603" s="19" t="s">
        <v>16</v>
      </c>
      <c r="C2603" s="19" t="s">
        <v>94</v>
      </c>
      <c r="D2603" s="19" t="s">
        <v>94</v>
      </c>
      <c r="E2603" s="19" t="s">
        <v>6</v>
      </c>
      <c r="F2603" s="19" t="s">
        <v>169</v>
      </c>
      <c r="G2603" s="14">
        <v>1.5874699770770266</v>
      </c>
      <c r="H2603" s="14">
        <v>5.6726369597428778</v>
      </c>
      <c r="I2603" s="14"/>
      <c r="J2603" s="14"/>
      <c r="K2603" s="14">
        <v>7.2601069368199047</v>
      </c>
      <c r="L2603" s="18">
        <v>7.2601069368199074</v>
      </c>
      <c r="M2603" s="18"/>
      <c r="N2603" s="18"/>
      <c r="O2603" s="18"/>
      <c r="P2603" s="18">
        <v>7.2601069368199074</v>
      </c>
      <c r="Q2603" s="17">
        <v>292.64727794422384</v>
      </c>
      <c r="R2603" s="17"/>
      <c r="S2603" s="17"/>
      <c r="T2603" s="17"/>
    </row>
    <row r="2604" spans="1:20" x14ac:dyDescent="0.25">
      <c r="A2604" s="19" t="s">
        <v>168</v>
      </c>
      <c r="B2604" s="19" t="s">
        <v>16</v>
      </c>
      <c r="C2604" s="19" t="s">
        <v>94</v>
      </c>
      <c r="D2604" s="19" t="s">
        <v>94</v>
      </c>
      <c r="E2604" s="19" t="s">
        <v>7</v>
      </c>
      <c r="F2604" s="19" t="s">
        <v>161</v>
      </c>
      <c r="G2604" s="14">
        <v>4.6042591664826409</v>
      </c>
      <c r="H2604" s="14">
        <v>16.767956128972507</v>
      </c>
      <c r="I2604" s="14"/>
      <c r="J2604" s="14"/>
      <c r="K2604" s="14">
        <v>21.372215295455149</v>
      </c>
      <c r="L2604" s="18">
        <v>21.372215295455149</v>
      </c>
      <c r="M2604" s="18"/>
      <c r="N2604" s="18"/>
      <c r="O2604" s="18"/>
      <c r="P2604" s="18">
        <v>21.372215295455149</v>
      </c>
      <c r="Q2604" s="17">
        <v>405.82934648837528</v>
      </c>
      <c r="R2604" s="17">
        <v>213.86295195310151</v>
      </c>
      <c r="S2604" s="17"/>
      <c r="T2604" s="17"/>
    </row>
    <row r="2605" spans="1:20" x14ac:dyDescent="0.25">
      <c r="A2605" s="19" t="s">
        <v>168</v>
      </c>
      <c r="B2605" s="19" t="s">
        <v>16</v>
      </c>
      <c r="C2605" s="19" t="s">
        <v>94</v>
      </c>
      <c r="D2605" s="19" t="s">
        <v>94</v>
      </c>
      <c r="E2605" s="19" t="s">
        <v>7</v>
      </c>
      <c r="F2605" s="19" t="s">
        <v>162</v>
      </c>
      <c r="G2605" s="14">
        <v>4.6042591522750183</v>
      </c>
      <c r="H2605" s="14">
        <v>16.767956092268196</v>
      </c>
      <c r="I2605" s="14"/>
      <c r="J2605" s="14"/>
      <c r="K2605" s="14">
        <v>21.372215244543213</v>
      </c>
      <c r="L2605" s="18">
        <v>21.372215244543213</v>
      </c>
      <c r="M2605" s="18"/>
      <c r="N2605" s="18"/>
      <c r="O2605" s="18"/>
      <c r="P2605" s="18">
        <v>21.372215244543213</v>
      </c>
      <c r="Q2605" s="17">
        <v>401.81123484525403</v>
      </c>
      <c r="R2605" s="17">
        <v>213.86294555335763</v>
      </c>
      <c r="S2605" s="17"/>
      <c r="T2605" s="17"/>
    </row>
    <row r="2606" spans="1:20" x14ac:dyDescent="0.25">
      <c r="A2606" s="19" t="s">
        <v>168</v>
      </c>
      <c r="B2606" s="19" t="s">
        <v>16</v>
      </c>
      <c r="C2606" s="19" t="s">
        <v>94</v>
      </c>
      <c r="D2606" s="19" t="s">
        <v>94</v>
      </c>
      <c r="E2606" s="19" t="s">
        <v>7</v>
      </c>
      <c r="F2606" s="19" t="s">
        <v>163</v>
      </c>
      <c r="G2606" s="14">
        <v>4.6042591140660463</v>
      </c>
      <c r="H2606" s="14">
        <v>16.767955812185068</v>
      </c>
      <c r="I2606" s="14"/>
      <c r="J2606" s="14"/>
      <c r="K2606" s="14">
        <v>21.372214926251115</v>
      </c>
      <c r="L2606" s="18">
        <v>21.372214926251115</v>
      </c>
      <c r="M2606" s="18"/>
      <c r="N2606" s="18"/>
      <c r="O2606" s="18"/>
      <c r="P2606" s="18">
        <v>21.372214926251115</v>
      </c>
      <c r="Q2606" s="17">
        <v>397.79312681908658</v>
      </c>
      <c r="R2606" s="17">
        <v>213.86292856361001</v>
      </c>
      <c r="S2606" s="17"/>
      <c r="T2606" s="17"/>
    </row>
    <row r="2607" spans="1:20" x14ac:dyDescent="0.25">
      <c r="A2607" s="19" t="s">
        <v>168</v>
      </c>
      <c r="B2607" s="19" t="s">
        <v>16</v>
      </c>
      <c r="C2607" s="19" t="s">
        <v>94</v>
      </c>
      <c r="D2607" s="19" t="s">
        <v>94</v>
      </c>
      <c r="E2607" s="19" t="s">
        <v>7</v>
      </c>
      <c r="F2607" s="19" t="s">
        <v>169</v>
      </c>
      <c r="G2607" s="14">
        <v>1.6805545908114206</v>
      </c>
      <c r="H2607" s="14">
        <v>6.1203039630296265</v>
      </c>
      <c r="I2607" s="14"/>
      <c r="J2607" s="14"/>
      <c r="K2607" s="14">
        <v>7.8008585538410475</v>
      </c>
      <c r="L2607" s="18">
        <v>7.8008585538410475</v>
      </c>
      <c r="M2607" s="18"/>
      <c r="N2607" s="18"/>
      <c r="O2607" s="18"/>
      <c r="P2607" s="18">
        <v>7.8008585538410475</v>
      </c>
      <c r="Q2607" s="17">
        <v>403.14326700739053</v>
      </c>
      <c r="R2607" s="17"/>
      <c r="S2607" s="17"/>
      <c r="T2607" s="17"/>
    </row>
    <row r="2608" spans="1:20" x14ac:dyDescent="0.25">
      <c r="A2608" s="19" t="s">
        <v>168</v>
      </c>
      <c r="B2608" s="19" t="s">
        <v>16</v>
      </c>
      <c r="C2608" s="19" t="s">
        <v>94</v>
      </c>
      <c r="D2608" s="19" t="s">
        <v>94</v>
      </c>
      <c r="E2608" s="19" t="s">
        <v>8</v>
      </c>
      <c r="F2608" s="19" t="s">
        <v>161</v>
      </c>
      <c r="G2608" s="14">
        <v>4.8592854980610465</v>
      </c>
      <c r="H2608" s="14">
        <v>17.933251628419121</v>
      </c>
      <c r="I2608" s="14"/>
      <c r="J2608" s="14"/>
      <c r="K2608" s="14">
        <v>22.79253712648017</v>
      </c>
      <c r="L2608" s="18">
        <v>22.79253712648017</v>
      </c>
      <c r="M2608" s="18"/>
      <c r="N2608" s="18"/>
      <c r="O2608" s="18"/>
      <c r="P2608" s="18">
        <v>22.79253712648017</v>
      </c>
      <c r="Q2608" s="17">
        <v>519.84583094809227</v>
      </c>
      <c r="R2608" s="17">
        <v>230.30876069153871</v>
      </c>
      <c r="S2608" s="17"/>
      <c r="T2608" s="17"/>
    </row>
    <row r="2609" spans="1:20" x14ac:dyDescent="0.25">
      <c r="A2609" s="19" t="s">
        <v>168</v>
      </c>
      <c r="B2609" s="19" t="s">
        <v>16</v>
      </c>
      <c r="C2609" s="19" t="s">
        <v>94</v>
      </c>
      <c r="D2609" s="19" t="s">
        <v>94</v>
      </c>
      <c r="E2609" s="19" t="s">
        <v>8</v>
      </c>
      <c r="F2609" s="19" t="s">
        <v>162</v>
      </c>
      <c r="G2609" s="14">
        <v>4.8592854833865582</v>
      </c>
      <c r="H2609" s="14">
        <v>17.933251582358125</v>
      </c>
      <c r="I2609" s="14"/>
      <c r="J2609" s="14"/>
      <c r="K2609" s="14">
        <v>22.792537065744682</v>
      </c>
      <c r="L2609" s="18">
        <v>22.792537065744682</v>
      </c>
      <c r="M2609" s="18"/>
      <c r="N2609" s="18"/>
      <c r="O2609" s="18"/>
      <c r="P2609" s="18">
        <v>22.792537065744682</v>
      </c>
      <c r="Q2609" s="17">
        <v>514.69884331554681</v>
      </c>
      <c r="R2609" s="17">
        <v>230.30875434099346</v>
      </c>
      <c r="S2609" s="17"/>
      <c r="T2609" s="17"/>
    </row>
    <row r="2610" spans="1:20" x14ac:dyDescent="0.25">
      <c r="A2610" s="19" t="s">
        <v>168</v>
      </c>
      <c r="B2610" s="19" t="s">
        <v>16</v>
      </c>
      <c r="C2610" s="19" t="s">
        <v>94</v>
      </c>
      <c r="D2610" s="19" t="s">
        <v>94</v>
      </c>
      <c r="E2610" s="19" t="s">
        <v>8</v>
      </c>
      <c r="F2610" s="19" t="s">
        <v>163</v>
      </c>
      <c r="G2610" s="14">
        <v>4.8592854438338735</v>
      </c>
      <c r="H2610" s="14">
        <v>17.933251235952117</v>
      </c>
      <c r="I2610" s="14"/>
      <c r="J2610" s="14"/>
      <c r="K2610" s="14">
        <v>22.792536679785989</v>
      </c>
      <c r="L2610" s="18">
        <v>22.792536679785989</v>
      </c>
      <c r="M2610" s="18"/>
      <c r="N2610" s="18"/>
      <c r="O2610" s="18"/>
      <c r="P2610" s="18">
        <v>22.792536679785989</v>
      </c>
      <c r="Q2610" s="17">
        <v>509.5518598693186</v>
      </c>
      <c r="R2610" s="17">
        <v>230.30873741926732</v>
      </c>
      <c r="S2610" s="17"/>
      <c r="T2610" s="17"/>
    </row>
    <row r="2611" spans="1:20" x14ac:dyDescent="0.25">
      <c r="A2611" s="19" t="s">
        <v>168</v>
      </c>
      <c r="B2611" s="19" t="s">
        <v>16</v>
      </c>
      <c r="C2611" s="19" t="s">
        <v>94</v>
      </c>
      <c r="D2611" s="19" t="s">
        <v>94</v>
      </c>
      <c r="E2611" s="19" t="s">
        <v>8</v>
      </c>
      <c r="F2611" s="19" t="s">
        <v>169</v>
      </c>
      <c r="G2611" s="14">
        <v>1.7736392016692586</v>
      </c>
      <c r="H2611" s="14">
        <v>6.5456368145127053</v>
      </c>
      <c r="I2611" s="14"/>
      <c r="J2611" s="14"/>
      <c r="K2611" s="14">
        <v>8.3192760161819646</v>
      </c>
      <c r="L2611" s="18">
        <v>8.3192760161819646</v>
      </c>
      <c r="M2611" s="18"/>
      <c r="N2611" s="18"/>
      <c r="O2611" s="18"/>
      <c r="P2611" s="18">
        <v>8.3192760161819646</v>
      </c>
      <c r="Q2611" s="17">
        <v>516.40510570448544</v>
      </c>
      <c r="R2611" s="17"/>
      <c r="S2611" s="17"/>
      <c r="T2611" s="17"/>
    </row>
    <row r="2612" spans="1:20" x14ac:dyDescent="0.25">
      <c r="A2612" s="19" t="s">
        <v>168</v>
      </c>
      <c r="B2612" s="19" t="s">
        <v>16</v>
      </c>
      <c r="C2612" s="19" t="s">
        <v>94</v>
      </c>
      <c r="D2612" s="19" t="s">
        <v>94</v>
      </c>
      <c r="E2612" s="19" t="s">
        <v>9</v>
      </c>
      <c r="F2612" s="19" t="s">
        <v>161</v>
      </c>
      <c r="G2612" s="14">
        <v>5.1143118270853085</v>
      </c>
      <c r="H2612" s="14">
        <v>18.794857566903847</v>
      </c>
      <c r="I2612" s="14"/>
      <c r="J2612" s="14"/>
      <c r="K2612" s="14">
        <v>23.909169393989156</v>
      </c>
      <c r="L2612" s="18">
        <v>23.909169393989156</v>
      </c>
      <c r="M2612" s="18"/>
      <c r="N2612" s="18"/>
      <c r="O2612" s="18"/>
      <c r="P2612" s="18">
        <v>23.909169393989156</v>
      </c>
      <c r="Q2612" s="17">
        <v>635.18566987628788</v>
      </c>
      <c r="R2612" s="17">
        <v>247.01940567661688</v>
      </c>
      <c r="S2612" s="17"/>
      <c r="T2612" s="17"/>
    </row>
    <row r="2613" spans="1:20" x14ac:dyDescent="0.25">
      <c r="A2613" s="19" t="s">
        <v>168</v>
      </c>
      <c r="B2613" s="19" t="s">
        <v>16</v>
      </c>
      <c r="C2613" s="19" t="s">
        <v>94</v>
      </c>
      <c r="D2613" s="19" t="s">
        <v>94</v>
      </c>
      <c r="E2613" s="19" t="s">
        <v>9</v>
      </c>
      <c r="F2613" s="19" t="s">
        <v>162</v>
      </c>
      <c r="G2613" s="14">
        <v>5.1143118105449936</v>
      </c>
      <c r="H2613" s="14">
        <v>18.794857539809236</v>
      </c>
      <c r="I2613" s="14"/>
      <c r="J2613" s="14"/>
      <c r="K2613" s="14">
        <v>23.90916935035423</v>
      </c>
      <c r="L2613" s="18">
        <v>23.90916935035423</v>
      </c>
      <c r="M2613" s="18"/>
      <c r="N2613" s="18"/>
      <c r="O2613" s="18"/>
      <c r="P2613" s="18">
        <v>23.90916935035423</v>
      </c>
      <c r="Q2613" s="17">
        <v>628.89670339762483</v>
      </c>
      <c r="R2613" s="17">
        <v>247.01939863927794</v>
      </c>
      <c r="S2613" s="17"/>
      <c r="T2613" s="17"/>
    </row>
    <row r="2614" spans="1:20" x14ac:dyDescent="0.25">
      <c r="A2614" s="19" t="s">
        <v>168</v>
      </c>
      <c r="B2614" s="19" t="s">
        <v>16</v>
      </c>
      <c r="C2614" s="19" t="s">
        <v>94</v>
      </c>
      <c r="D2614" s="19" t="s">
        <v>94</v>
      </c>
      <c r="E2614" s="19" t="s">
        <v>9</v>
      </c>
      <c r="F2614" s="19" t="s">
        <v>163</v>
      </c>
      <c r="G2614" s="14">
        <v>5.1143117658951471</v>
      </c>
      <c r="H2614" s="14">
        <v>18.794857421731784</v>
      </c>
      <c r="I2614" s="14"/>
      <c r="J2614" s="14"/>
      <c r="K2614" s="14">
        <v>23.909169187626929</v>
      </c>
      <c r="L2614" s="18">
        <v>23.909169187626929</v>
      </c>
      <c r="M2614" s="18"/>
      <c r="N2614" s="18"/>
      <c r="O2614" s="18"/>
      <c r="P2614" s="18">
        <v>23.909169187626929</v>
      </c>
      <c r="Q2614" s="17">
        <v>622.60773839356409</v>
      </c>
      <c r="R2614" s="17">
        <v>247.01937985575336</v>
      </c>
      <c r="S2614" s="17"/>
      <c r="T2614" s="17"/>
    </row>
    <row r="2615" spans="1:20" x14ac:dyDescent="0.25">
      <c r="A2615" s="19" t="s">
        <v>168</v>
      </c>
      <c r="B2615" s="19" t="s">
        <v>16</v>
      </c>
      <c r="C2615" s="19" t="s">
        <v>94</v>
      </c>
      <c r="D2615" s="19" t="s">
        <v>94</v>
      </c>
      <c r="E2615" s="19" t="s">
        <v>9</v>
      </c>
      <c r="F2615" s="19" t="s">
        <v>169</v>
      </c>
      <c r="G2615" s="14">
        <v>1.86672381110751</v>
      </c>
      <c r="H2615" s="14">
        <v>6.8601229996678832</v>
      </c>
      <c r="I2615" s="14"/>
      <c r="J2615" s="14"/>
      <c r="K2615" s="14">
        <v>8.7268468107753936</v>
      </c>
      <c r="L2615" s="18">
        <v>8.7268468107753936</v>
      </c>
      <c r="M2615" s="18"/>
      <c r="N2615" s="18"/>
      <c r="O2615" s="18"/>
      <c r="P2615" s="18">
        <v>8.7268468107753936</v>
      </c>
      <c r="Q2615" s="17">
        <v>630.98153912442262</v>
      </c>
      <c r="R2615" s="17"/>
      <c r="S2615" s="17"/>
      <c r="T2615" s="17"/>
    </row>
    <row r="2616" spans="1:20" x14ac:dyDescent="0.25">
      <c r="A2616" s="19" t="s">
        <v>168</v>
      </c>
      <c r="B2616" s="19" t="s">
        <v>17</v>
      </c>
      <c r="C2616" s="19" t="s">
        <v>95</v>
      </c>
      <c r="D2616" s="19" t="s">
        <v>95</v>
      </c>
      <c r="E2616" s="19" t="s">
        <v>2</v>
      </c>
      <c r="F2616" s="19" t="s">
        <v>161</v>
      </c>
      <c r="G2616" s="14">
        <v>187.95608667291273</v>
      </c>
      <c r="H2616" s="14"/>
      <c r="I2616" s="14"/>
      <c r="J2616" s="14">
        <v>33.30054635710583</v>
      </c>
      <c r="K2616" s="14">
        <v>221.25663303001858</v>
      </c>
      <c r="L2616" s="18">
        <v>100.60983651057151</v>
      </c>
      <c r="M2616" s="18"/>
      <c r="N2616" s="18">
        <v>120.6467964912819</v>
      </c>
      <c r="O2616" s="18">
        <v>2.8162582212499607E-8</v>
      </c>
      <c r="P2616" s="18">
        <v>221.25663303001599</v>
      </c>
      <c r="Q2616" s="17">
        <v>132.71995153464565</v>
      </c>
      <c r="R2616" s="17">
        <v>132.71995141975253</v>
      </c>
      <c r="S2616" s="17"/>
      <c r="T2616" s="17"/>
    </row>
    <row r="2617" spans="1:20" x14ac:dyDescent="0.25">
      <c r="A2617" s="19" t="s">
        <v>168</v>
      </c>
      <c r="B2617" s="19" t="s">
        <v>17</v>
      </c>
      <c r="C2617" s="19" t="s">
        <v>95</v>
      </c>
      <c r="D2617" s="19" t="s">
        <v>95</v>
      </c>
      <c r="E2617" s="19" t="s">
        <v>2</v>
      </c>
      <c r="F2617" s="19" t="s">
        <v>162</v>
      </c>
      <c r="G2617" s="14">
        <v>187.33709545085105</v>
      </c>
      <c r="H2617" s="14"/>
      <c r="I2617" s="14"/>
      <c r="J2617" s="14">
        <v>4.347488896272902E-8</v>
      </c>
      <c r="K2617" s="14">
        <v>187.33709549432595</v>
      </c>
      <c r="L2617" s="18">
        <v>101.03614660842648</v>
      </c>
      <c r="M2617" s="18"/>
      <c r="N2617" s="18">
        <v>79.591194428858742</v>
      </c>
      <c r="O2617" s="18">
        <v>6.7097544570363912</v>
      </c>
      <c r="P2617" s="18">
        <v>187.3370954943216</v>
      </c>
      <c r="Q2617" s="17">
        <v>120.33157166266682</v>
      </c>
      <c r="R2617" s="17">
        <v>120.33157156331322</v>
      </c>
      <c r="S2617" s="17"/>
      <c r="T2617" s="17"/>
    </row>
    <row r="2618" spans="1:20" x14ac:dyDescent="0.25">
      <c r="A2618" s="19" t="s">
        <v>168</v>
      </c>
      <c r="B2618" s="19" t="s">
        <v>17</v>
      </c>
      <c r="C2618" s="19" t="s">
        <v>95</v>
      </c>
      <c r="D2618" s="19" t="s">
        <v>95</v>
      </c>
      <c r="E2618" s="19" t="s">
        <v>2</v>
      </c>
      <c r="F2618" s="19" t="s">
        <v>163</v>
      </c>
      <c r="G2618" s="14">
        <v>187.33709536494308</v>
      </c>
      <c r="H2618" s="14"/>
      <c r="I2618" s="14"/>
      <c r="J2618" s="14">
        <v>8.2324308246211853E-8</v>
      </c>
      <c r="K2618" s="14">
        <v>187.33709544726739</v>
      </c>
      <c r="L2618" s="18">
        <v>100.53658630187807</v>
      </c>
      <c r="M2618" s="18"/>
      <c r="N2618" s="18">
        <v>1.3384015926313619E-6</v>
      </c>
      <c r="O2618" s="18">
        <v>86.800507806977777</v>
      </c>
      <c r="P2618" s="18">
        <v>187.33709544725744</v>
      </c>
      <c r="Q2618" s="17">
        <v>120.33157159188053</v>
      </c>
      <c r="R2618" s="17">
        <v>120.33157139997545</v>
      </c>
      <c r="S2618" s="17"/>
      <c r="T2618" s="17"/>
    </row>
    <row r="2619" spans="1:20" x14ac:dyDescent="0.25">
      <c r="A2619" s="19" t="s">
        <v>168</v>
      </c>
      <c r="B2619" s="19" t="s">
        <v>17</v>
      </c>
      <c r="C2619" s="19" t="s">
        <v>95</v>
      </c>
      <c r="D2619" s="19" t="s">
        <v>95</v>
      </c>
      <c r="E2619" s="19" t="s">
        <v>2</v>
      </c>
      <c r="F2619" s="19" t="s">
        <v>169</v>
      </c>
      <c r="G2619" s="14">
        <v>68.491315227871624</v>
      </c>
      <c r="H2619" s="14"/>
      <c r="I2619" s="14"/>
      <c r="J2619" s="14">
        <v>6.0939999936714608</v>
      </c>
      <c r="K2619" s="14">
        <v>74.585315221543084</v>
      </c>
      <c r="L2619" s="18">
        <v>36.769206025162205</v>
      </c>
      <c r="M2619" s="18"/>
      <c r="N2619" s="18">
        <v>31.629307172348536</v>
      </c>
      <c r="O2619" s="18">
        <v>6.186802024030742</v>
      </c>
      <c r="P2619" s="18">
        <v>74.585315221541478</v>
      </c>
      <c r="Q2619" s="17">
        <v>126.53485751176702</v>
      </c>
      <c r="R2619" s="17"/>
      <c r="S2619" s="17"/>
      <c r="T2619" s="17"/>
    </row>
    <row r="2620" spans="1:20" x14ac:dyDescent="0.25">
      <c r="A2620" s="19" t="s">
        <v>168</v>
      </c>
      <c r="B2620" s="19" t="s">
        <v>17</v>
      </c>
      <c r="C2620" s="19" t="s">
        <v>95</v>
      </c>
      <c r="D2620" s="19" t="s">
        <v>95</v>
      </c>
      <c r="E2620" s="19" t="s">
        <v>3</v>
      </c>
      <c r="F2620" s="19" t="s">
        <v>161</v>
      </c>
      <c r="G2620" s="14">
        <v>205.16683966922471</v>
      </c>
      <c r="H2620" s="14"/>
      <c r="I2620" s="14"/>
      <c r="J2620" s="14">
        <v>29.475409623371799</v>
      </c>
      <c r="K2620" s="14">
        <v>234.64224929259652</v>
      </c>
      <c r="L2620" s="18">
        <v>127.38516751506201</v>
      </c>
      <c r="M2620" s="18"/>
      <c r="N2620" s="18">
        <v>107.25708171544068</v>
      </c>
      <c r="O2620" s="18">
        <v>6.2526713788250614E-8</v>
      </c>
      <c r="P2620" s="18">
        <v>234.64224929302938</v>
      </c>
      <c r="Q2620" s="17">
        <v>111.97033578289825</v>
      </c>
      <c r="R2620" s="17">
        <v>111.97033576274175</v>
      </c>
      <c r="S2620" s="17"/>
      <c r="T2620" s="17"/>
    </row>
    <row r="2621" spans="1:20" x14ac:dyDescent="0.25">
      <c r="A2621" s="19" t="s">
        <v>168</v>
      </c>
      <c r="B2621" s="19" t="s">
        <v>17</v>
      </c>
      <c r="C2621" s="19" t="s">
        <v>95</v>
      </c>
      <c r="D2621" s="19" t="s">
        <v>95</v>
      </c>
      <c r="E2621" s="19" t="s">
        <v>3</v>
      </c>
      <c r="F2621" s="19" t="s">
        <v>162</v>
      </c>
      <c r="G2621" s="14">
        <v>196.87944094545304</v>
      </c>
      <c r="H2621" s="14"/>
      <c r="I2621" s="14"/>
      <c r="J2621" s="14">
        <v>9.8649683739547975E-8</v>
      </c>
      <c r="K2621" s="14">
        <v>196.87944104410272</v>
      </c>
      <c r="L2621" s="18">
        <v>125.08667089932959</v>
      </c>
      <c r="M2621" s="18"/>
      <c r="N2621" s="18">
        <v>63.481739098475593</v>
      </c>
      <c r="O2621" s="18">
        <v>8.311031046322622</v>
      </c>
      <c r="P2621" s="18">
        <v>196.87944104412782</v>
      </c>
      <c r="Q2621" s="17">
        <v>103.97825522297467</v>
      </c>
      <c r="R2621" s="17">
        <v>103.97825522569673</v>
      </c>
      <c r="S2621" s="17"/>
      <c r="T2621" s="17"/>
    </row>
    <row r="2622" spans="1:20" x14ac:dyDescent="0.25">
      <c r="A2622" s="19" t="s">
        <v>168</v>
      </c>
      <c r="B2622" s="19" t="s">
        <v>17</v>
      </c>
      <c r="C2622" s="19" t="s">
        <v>95</v>
      </c>
      <c r="D2622" s="19" t="s">
        <v>95</v>
      </c>
      <c r="E2622" s="19" t="s">
        <v>3</v>
      </c>
      <c r="F2622" s="19" t="s">
        <v>163</v>
      </c>
      <c r="G2622" s="14">
        <v>196.87944083463395</v>
      </c>
      <c r="H2622" s="14"/>
      <c r="I2622" s="14"/>
      <c r="J2622" s="14">
        <v>1.8385302518038012E-7</v>
      </c>
      <c r="K2622" s="14">
        <v>196.87944101848697</v>
      </c>
      <c r="L2622" s="18">
        <v>124.64043074652405</v>
      </c>
      <c r="M2622" s="18"/>
      <c r="N2622" s="18">
        <v>4.1582017408448512E-6</v>
      </c>
      <c r="O2622" s="18">
        <v>72.239006113749838</v>
      </c>
      <c r="P2622" s="18">
        <v>196.87944101847563</v>
      </c>
      <c r="Q2622" s="17">
        <v>103.9782551475131</v>
      </c>
      <c r="R2622" s="17">
        <v>103.97825515294078</v>
      </c>
      <c r="S2622" s="17"/>
      <c r="T2622" s="17"/>
    </row>
    <row r="2623" spans="1:20" x14ac:dyDescent="0.25">
      <c r="A2623" s="19" t="s">
        <v>168</v>
      </c>
      <c r="B2623" s="19" t="s">
        <v>17</v>
      </c>
      <c r="C2623" s="19" t="s">
        <v>95</v>
      </c>
      <c r="D2623" s="19" t="s">
        <v>95</v>
      </c>
      <c r="E2623" s="19" t="s">
        <v>3</v>
      </c>
      <c r="F2623" s="19" t="s">
        <v>169</v>
      </c>
      <c r="G2623" s="14">
        <v>73.37758990466979</v>
      </c>
      <c r="H2623" s="14"/>
      <c r="I2623" s="14"/>
      <c r="J2623" s="14">
        <v>5.3939999843138882</v>
      </c>
      <c r="K2623" s="14">
        <v>78.771589888983684</v>
      </c>
      <c r="L2623" s="18">
        <v>46.04959286946039</v>
      </c>
      <c r="M2623" s="18"/>
      <c r="N2623" s="18">
        <v>27.245854903551223</v>
      </c>
      <c r="O2623" s="18">
        <v>5.4761421160535937</v>
      </c>
      <c r="P2623" s="18">
        <v>78.771589889065197</v>
      </c>
      <c r="Q2623" s="17">
        <v>108.02405148600141</v>
      </c>
      <c r="R2623" s="17"/>
      <c r="S2623" s="17"/>
      <c r="T2623" s="17"/>
    </row>
    <row r="2624" spans="1:20" x14ac:dyDescent="0.25">
      <c r="A2624" s="19" t="s">
        <v>168</v>
      </c>
      <c r="B2624" s="19" t="s">
        <v>17</v>
      </c>
      <c r="C2624" s="19" t="s">
        <v>95</v>
      </c>
      <c r="D2624" s="19" t="s">
        <v>95</v>
      </c>
      <c r="E2624" s="19" t="s">
        <v>4</v>
      </c>
      <c r="F2624" s="19" t="s">
        <v>161</v>
      </c>
      <c r="G2624" s="14">
        <v>226.18214210081177</v>
      </c>
      <c r="H2624" s="14"/>
      <c r="I2624" s="14"/>
      <c r="J2624" s="14">
        <v>29.475408796245656</v>
      </c>
      <c r="K2624" s="14">
        <v>255.65755089705743</v>
      </c>
      <c r="L2624" s="18">
        <v>140.269745298365</v>
      </c>
      <c r="M2624" s="18"/>
      <c r="N2624" s="18">
        <v>115.3878053907774</v>
      </c>
      <c r="O2624" s="18">
        <v>2.0789386748431654E-7</v>
      </c>
      <c r="P2624" s="18">
        <v>255.65755089703626</v>
      </c>
      <c r="Q2624" s="17">
        <v>126.24554093580434</v>
      </c>
      <c r="R2624" s="17">
        <v>126.24554091566651</v>
      </c>
      <c r="S2624" s="17"/>
      <c r="T2624" s="17"/>
    </row>
    <row r="2625" spans="1:20" x14ac:dyDescent="0.25">
      <c r="A2625" s="19" t="s">
        <v>168</v>
      </c>
      <c r="B2625" s="19" t="s">
        <v>17</v>
      </c>
      <c r="C2625" s="19" t="s">
        <v>95</v>
      </c>
      <c r="D2625" s="19" t="s">
        <v>95</v>
      </c>
      <c r="E2625" s="19" t="s">
        <v>4</v>
      </c>
      <c r="F2625" s="19" t="s">
        <v>162</v>
      </c>
      <c r="G2625" s="14">
        <v>222.76795706557917</v>
      </c>
      <c r="H2625" s="14"/>
      <c r="I2625" s="14"/>
      <c r="J2625" s="14">
        <v>3.5371183569164851E-7</v>
      </c>
      <c r="K2625" s="14">
        <v>222.76795741929101</v>
      </c>
      <c r="L2625" s="18">
        <v>135.38752361511078</v>
      </c>
      <c r="M2625" s="18"/>
      <c r="N2625" s="18">
        <v>87.152828213296445</v>
      </c>
      <c r="O2625" s="18">
        <v>0.22760559089396806</v>
      </c>
      <c r="P2625" s="18">
        <v>222.76795741930118</v>
      </c>
      <c r="Q2625" s="17">
        <v>122.85511924108579</v>
      </c>
      <c r="R2625" s="17">
        <v>122.85511922643803</v>
      </c>
      <c r="S2625" s="17"/>
      <c r="T2625" s="17"/>
    </row>
    <row r="2626" spans="1:20" x14ac:dyDescent="0.25">
      <c r="A2626" s="19" t="s">
        <v>168</v>
      </c>
      <c r="B2626" s="19" t="s">
        <v>17</v>
      </c>
      <c r="C2626" s="19" t="s">
        <v>95</v>
      </c>
      <c r="D2626" s="19" t="s">
        <v>95</v>
      </c>
      <c r="E2626" s="19" t="s">
        <v>4</v>
      </c>
      <c r="F2626" s="19" t="s">
        <v>163</v>
      </c>
      <c r="G2626" s="14">
        <v>222.7679538389217</v>
      </c>
      <c r="H2626" s="14"/>
      <c r="I2626" s="14"/>
      <c r="J2626" s="14">
        <v>5.7866358538657102E-7</v>
      </c>
      <c r="K2626" s="14">
        <v>222.76795441758529</v>
      </c>
      <c r="L2626" s="18">
        <v>134.88360308985088</v>
      </c>
      <c r="M2626" s="18"/>
      <c r="N2626" s="18">
        <v>7.6284058253343586E-6</v>
      </c>
      <c r="O2626" s="18">
        <v>87.884343699329548</v>
      </c>
      <c r="P2626" s="18">
        <v>222.76795441758625</v>
      </c>
      <c r="Q2626" s="17">
        <v>122.85511608652354</v>
      </c>
      <c r="R2626" s="17">
        <v>122.85511606018463</v>
      </c>
      <c r="S2626" s="17"/>
      <c r="T2626" s="17"/>
    </row>
    <row r="2627" spans="1:20" x14ac:dyDescent="0.25">
      <c r="A2627" s="19" t="s">
        <v>168</v>
      </c>
      <c r="B2627" s="19" t="s">
        <v>17</v>
      </c>
      <c r="C2627" s="19" t="s">
        <v>95</v>
      </c>
      <c r="D2627" s="19" t="s">
        <v>95</v>
      </c>
      <c r="E2627" s="19" t="s">
        <v>4</v>
      </c>
      <c r="F2627" s="19" t="s">
        <v>169</v>
      </c>
      <c r="G2627" s="14">
        <v>81.935099990331196</v>
      </c>
      <c r="H2627" s="14"/>
      <c r="I2627" s="14"/>
      <c r="J2627" s="14">
        <v>5.393999888035518</v>
      </c>
      <c r="K2627" s="14">
        <v>87.329099878366719</v>
      </c>
      <c r="L2627" s="18">
        <v>50.278649614984843</v>
      </c>
      <c r="M2627" s="18"/>
      <c r="N2627" s="18">
        <v>31.574308245068998</v>
      </c>
      <c r="O2627" s="18">
        <v>5.476142018310286</v>
      </c>
      <c r="P2627" s="18">
        <v>87.329099878364133</v>
      </c>
      <c r="Q2627" s="17">
        <v>124.58607146059127</v>
      </c>
      <c r="R2627" s="17"/>
      <c r="S2627" s="17"/>
      <c r="T2627" s="17"/>
    </row>
    <row r="2628" spans="1:20" x14ac:dyDescent="0.25">
      <c r="A2628" s="19" t="s">
        <v>168</v>
      </c>
      <c r="B2628" s="19" t="s">
        <v>17</v>
      </c>
      <c r="C2628" s="19" t="s">
        <v>95</v>
      </c>
      <c r="D2628" s="19" t="s">
        <v>95</v>
      </c>
      <c r="E2628" s="19" t="s">
        <v>5</v>
      </c>
      <c r="F2628" s="19" t="s">
        <v>161</v>
      </c>
      <c r="G2628" s="14">
        <v>266.187524954521</v>
      </c>
      <c r="H2628" s="14"/>
      <c r="I2628" s="14"/>
      <c r="J2628" s="14">
        <v>29.475409643861568</v>
      </c>
      <c r="K2628" s="14">
        <v>295.66293459838255</v>
      </c>
      <c r="L2628" s="18">
        <v>149.50410984142982</v>
      </c>
      <c r="M2628" s="18"/>
      <c r="N2628" s="18">
        <v>146.1588247080374</v>
      </c>
      <c r="O2628" s="18">
        <v>4.8857236102046673E-8</v>
      </c>
      <c r="P2628" s="18">
        <v>295.66293459832445</v>
      </c>
      <c r="Q2628" s="17">
        <v>160.33294642822972</v>
      </c>
      <c r="R2628" s="17">
        <v>160.3329463406404</v>
      </c>
      <c r="S2628" s="17"/>
      <c r="T2628" s="17"/>
    </row>
    <row r="2629" spans="1:20" x14ac:dyDescent="0.25">
      <c r="A2629" s="19" t="s">
        <v>168</v>
      </c>
      <c r="B2629" s="19" t="s">
        <v>17</v>
      </c>
      <c r="C2629" s="19" t="s">
        <v>95</v>
      </c>
      <c r="D2629" s="19" t="s">
        <v>95</v>
      </c>
      <c r="E2629" s="19" t="s">
        <v>5</v>
      </c>
      <c r="F2629" s="19" t="s">
        <v>162</v>
      </c>
      <c r="G2629" s="14">
        <v>253.32513411183891</v>
      </c>
      <c r="H2629" s="14"/>
      <c r="I2629" s="14"/>
      <c r="J2629" s="14">
        <v>1.4672867752068254E-7</v>
      </c>
      <c r="K2629" s="14">
        <v>253.32513425856757</v>
      </c>
      <c r="L2629" s="18">
        <v>147.81277575243513</v>
      </c>
      <c r="M2629" s="18"/>
      <c r="N2629" s="18">
        <v>105.5123583287165</v>
      </c>
      <c r="O2629" s="18">
        <v>1.7740730545054266E-7</v>
      </c>
      <c r="P2629" s="18">
        <v>253.32513425855896</v>
      </c>
      <c r="Q2629" s="17">
        <v>147.14211012099662</v>
      </c>
      <c r="R2629" s="17">
        <v>147.14211006337189</v>
      </c>
      <c r="S2629" s="17"/>
      <c r="T2629" s="17"/>
    </row>
    <row r="2630" spans="1:20" x14ac:dyDescent="0.25">
      <c r="A2630" s="19" t="s">
        <v>168</v>
      </c>
      <c r="B2630" s="19" t="s">
        <v>17</v>
      </c>
      <c r="C2630" s="19" t="s">
        <v>95</v>
      </c>
      <c r="D2630" s="19" t="s">
        <v>95</v>
      </c>
      <c r="E2630" s="19" t="s">
        <v>5</v>
      </c>
      <c r="F2630" s="19" t="s">
        <v>163</v>
      </c>
      <c r="G2630" s="14">
        <v>244.39401394203091</v>
      </c>
      <c r="H2630" s="14"/>
      <c r="I2630" s="14"/>
      <c r="J2630" s="14">
        <v>1.4542748818792537E-7</v>
      </c>
      <c r="K2630" s="14">
        <v>244.3940140874584</v>
      </c>
      <c r="L2630" s="18">
        <v>150.78332261137339</v>
      </c>
      <c r="M2630" s="18"/>
      <c r="N2630" s="18">
        <v>5.2858190072006455</v>
      </c>
      <c r="O2630" s="18">
        <v>88.324872468884266</v>
      </c>
      <c r="P2630" s="18">
        <v>244.39401408745829</v>
      </c>
      <c r="Q2630" s="17">
        <v>137.98293108221463</v>
      </c>
      <c r="R2630" s="17">
        <v>137.9829310686296</v>
      </c>
      <c r="S2630" s="17"/>
      <c r="T2630" s="17"/>
    </row>
    <row r="2631" spans="1:20" x14ac:dyDescent="0.25">
      <c r="A2631" s="19" t="s">
        <v>168</v>
      </c>
      <c r="B2631" s="19" t="s">
        <v>17</v>
      </c>
      <c r="C2631" s="19" t="s">
        <v>95</v>
      </c>
      <c r="D2631" s="19" t="s">
        <v>95</v>
      </c>
      <c r="E2631" s="19" t="s">
        <v>5</v>
      </c>
      <c r="F2631" s="19" t="s">
        <v>169</v>
      </c>
      <c r="G2631" s="14">
        <v>94.263762024503933</v>
      </c>
      <c r="H2631" s="14"/>
      <c r="I2631" s="14"/>
      <c r="J2631" s="14">
        <v>5.3939999914506123</v>
      </c>
      <c r="K2631" s="14">
        <v>99.657762015954532</v>
      </c>
      <c r="L2631" s="18">
        <v>54.445351193179015</v>
      </c>
      <c r="M2631" s="18"/>
      <c r="N2631" s="18">
        <v>39.73626869946326</v>
      </c>
      <c r="O2631" s="18">
        <v>5.4761421233005754</v>
      </c>
      <c r="P2631" s="18">
        <v>99.657762015942851</v>
      </c>
      <c r="Q2631" s="17">
        <v>152.19793619526283</v>
      </c>
      <c r="R2631" s="17"/>
      <c r="S2631" s="17"/>
      <c r="T2631" s="17"/>
    </row>
    <row r="2632" spans="1:20" x14ac:dyDescent="0.25">
      <c r="A2632" s="19" t="s">
        <v>168</v>
      </c>
      <c r="B2632" s="19" t="s">
        <v>17</v>
      </c>
      <c r="C2632" s="19" t="s">
        <v>95</v>
      </c>
      <c r="D2632" s="19" t="s">
        <v>95</v>
      </c>
      <c r="E2632" s="19" t="s">
        <v>6</v>
      </c>
      <c r="F2632" s="19" t="s">
        <v>161</v>
      </c>
      <c r="G2632" s="14">
        <v>290.54151444332842</v>
      </c>
      <c r="H2632" s="14"/>
      <c r="I2632" s="14"/>
      <c r="J2632" s="14">
        <v>29.475409452432658</v>
      </c>
      <c r="K2632" s="14">
        <v>320.01692389576107</v>
      </c>
      <c r="L2632" s="18">
        <v>152.41074330786736</v>
      </c>
      <c r="M2632" s="18"/>
      <c r="N2632" s="18">
        <v>167.60618053827793</v>
      </c>
      <c r="O2632" s="18">
        <v>4.963354532582472E-8</v>
      </c>
      <c r="P2632" s="18">
        <v>320.01692389577886</v>
      </c>
      <c r="Q2632" s="17">
        <v>192.80865633235157</v>
      </c>
      <c r="R2632" s="17">
        <v>192.80865616610379</v>
      </c>
      <c r="S2632" s="17"/>
      <c r="T2632" s="17"/>
    </row>
    <row r="2633" spans="1:20" x14ac:dyDescent="0.25">
      <c r="A2633" s="19" t="s">
        <v>168</v>
      </c>
      <c r="B2633" s="19" t="s">
        <v>17</v>
      </c>
      <c r="C2633" s="19" t="s">
        <v>95</v>
      </c>
      <c r="D2633" s="19" t="s">
        <v>95</v>
      </c>
      <c r="E2633" s="19" t="s">
        <v>6</v>
      </c>
      <c r="F2633" s="19" t="s">
        <v>162</v>
      </c>
      <c r="G2633" s="14">
        <v>289.2540671056467</v>
      </c>
      <c r="H2633" s="14"/>
      <c r="I2633" s="14"/>
      <c r="J2633" s="14">
        <v>4.51826894333753E-7</v>
      </c>
      <c r="K2633" s="14">
        <v>289.2540675574736</v>
      </c>
      <c r="L2633" s="18">
        <v>148.01309556384456</v>
      </c>
      <c r="M2633" s="18"/>
      <c r="N2633" s="18">
        <v>141.24097189730068</v>
      </c>
      <c r="O2633" s="18">
        <v>9.6276508992442403E-8</v>
      </c>
      <c r="P2633" s="18">
        <v>289.25406755742176</v>
      </c>
      <c r="Q2633" s="17">
        <v>185.25793272216606</v>
      </c>
      <c r="R2633" s="17">
        <v>185.25793252378929</v>
      </c>
      <c r="S2633" s="17"/>
      <c r="T2633" s="17"/>
    </row>
    <row r="2634" spans="1:20" x14ac:dyDescent="0.25">
      <c r="A2634" s="19" t="s">
        <v>168</v>
      </c>
      <c r="B2634" s="19" t="s">
        <v>17</v>
      </c>
      <c r="C2634" s="19" t="s">
        <v>95</v>
      </c>
      <c r="D2634" s="19" t="s">
        <v>95</v>
      </c>
      <c r="E2634" s="19" t="s">
        <v>6</v>
      </c>
      <c r="F2634" s="19" t="s">
        <v>163</v>
      </c>
      <c r="G2634" s="14">
        <v>267.12758061004763</v>
      </c>
      <c r="H2634" s="14"/>
      <c r="I2634" s="14"/>
      <c r="J2634" s="14">
        <v>1.4691654448338572E-7</v>
      </c>
      <c r="K2634" s="14">
        <v>267.12758075696416</v>
      </c>
      <c r="L2634" s="18">
        <v>155.36854776804441</v>
      </c>
      <c r="M2634" s="18"/>
      <c r="N2634" s="18">
        <v>23.434160337907315</v>
      </c>
      <c r="O2634" s="18">
        <v>88.324872651008192</v>
      </c>
      <c r="P2634" s="18">
        <v>267.1275807569599</v>
      </c>
      <c r="Q2634" s="17">
        <v>161.21746737633947</v>
      </c>
      <c r="R2634" s="17">
        <v>161.21746732354615</v>
      </c>
      <c r="S2634" s="17"/>
      <c r="T2634" s="17"/>
    </row>
    <row r="2635" spans="1:20" x14ac:dyDescent="0.25">
      <c r="A2635" s="19" t="s">
        <v>168</v>
      </c>
      <c r="B2635" s="19" t="s">
        <v>17</v>
      </c>
      <c r="C2635" s="19" t="s">
        <v>95</v>
      </c>
      <c r="D2635" s="19" t="s">
        <v>95</v>
      </c>
      <c r="E2635" s="19" t="s">
        <v>6</v>
      </c>
      <c r="F2635" s="19" t="s">
        <v>169</v>
      </c>
      <c r="G2635" s="14">
        <v>104.44149519362965</v>
      </c>
      <c r="H2635" s="14"/>
      <c r="I2635" s="14"/>
      <c r="J2635" s="14">
        <v>5.393999993123229</v>
      </c>
      <c r="K2635" s="14">
        <v>109.83549518675289</v>
      </c>
      <c r="L2635" s="18">
        <v>55.285587454619829</v>
      </c>
      <c r="M2635" s="18"/>
      <c r="N2635" s="18">
        <v>49.073765607131186</v>
      </c>
      <c r="O2635" s="18">
        <v>5.4761421249986277</v>
      </c>
      <c r="P2635" s="18">
        <v>109.83549518674965</v>
      </c>
      <c r="Q2635" s="17">
        <v>184.8784538954659</v>
      </c>
      <c r="R2635" s="17"/>
      <c r="S2635" s="17"/>
      <c r="T2635" s="17"/>
    </row>
    <row r="2636" spans="1:20" x14ac:dyDescent="0.25">
      <c r="A2636" s="19" t="s">
        <v>168</v>
      </c>
      <c r="B2636" s="19" t="s">
        <v>17</v>
      </c>
      <c r="C2636" s="19" t="s">
        <v>95</v>
      </c>
      <c r="D2636" s="19" t="s">
        <v>95</v>
      </c>
      <c r="E2636" s="19" t="s">
        <v>7</v>
      </c>
      <c r="F2636" s="19" t="s">
        <v>161</v>
      </c>
      <c r="G2636" s="14">
        <v>312.70607889281678</v>
      </c>
      <c r="H2636" s="14"/>
      <c r="I2636" s="14"/>
      <c r="J2636" s="14">
        <v>29.475409502546636</v>
      </c>
      <c r="K2636" s="14">
        <v>342.18148839536343</v>
      </c>
      <c r="L2636" s="18">
        <v>154.99546578356993</v>
      </c>
      <c r="M2636" s="18"/>
      <c r="N2636" s="18">
        <v>187.18602255591784</v>
      </c>
      <c r="O2636" s="18">
        <v>5.5869570144230347E-8</v>
      </c>
      <c r="P2636" s="18">
        <v>342.18148839535735</v>
      </c>
      <c r="Q2636" s="17">
        <v>229.61732485570997</v>
      </c>
      <c r="R2636" s="17">
        <v>229.61732457588136</v>
      </c>
      <c r="S2636" s="17"/>
      <c r="T2636" s="17"/>
    </row>
    <row r="2637" spans="1:20" x14ac:dyDescent="0.25">
      <c r="A2637" s="19" t="s">
        <v>168</v>
      </c>
      <c r="B2637" s="19" t="s">
        <v>17</v>
      </c>
      <c r="C2637" s="19" t="s">
        <v>95</v>
      </c>
      <c r="D2637" s="19" t="s">
        <v>95</v>
      </c>
      <c r="E2637" s="19" t="s">
        <v>7</v>
      </c>
      <c r="F2637" s="19" t="s">
        <v>162</v>
      </c>
      <c r="G2637" s="14">
        <v>311.72524013428762</v>
      </c>
      <c r="H2637" s="14"/>
      <c r="I2637" s="14"/>
      <c r="J2637" s="14">
        <v>3.7113092803833258E-7</v>
      </c>
      <c r="K2637" s="14">
        <v>311.72524050541853</v>
      </c>
      <c r="L2637" s="18">
        <v>152.74778963701121</v>
      </c>
      <c r="M2637" s="18"/>
      <c r="N2637" s="18">
        <v>158.97745073992894</v>
      </c>
      <c r="O2637" s="18">
        <v>1.2852623798593101E-7</v>
      </c>
      <c r="P2637" s="18">
        <v>311.72524050546639</v>
      </c>
      <c r="Q2637" s="17">
        <v>213.09113617792775</v>
      </c>
      <c r="R2637" s="17">
        <v>213.09113589291513</v>
      </c>
      <c r="S2637" s="17"/>
      <c r="T2637" s="17"/>
    </row>
    <row r="2638" spans="1:20" x14ac:dyDescent="0.25">
      <c r="A2638" s="19" t="s">
        <v>168</v>
      </c>
      <c r="B2638" s="19" t="s">
        <v>17</v>
      </c>
      <c r="C2638" s="19" t="s">
        <v>95</v>
      </c>
      <c r="D2638" s="19" t="s">
        <v>95</v>
      </c>
      <c r="E2638" s="19" t="s">
        <v>7</v>
      </c>
      <c r="F2638" s="19" t="s">
        <v>163</v>
      </c>
      <c r="G2638" s="14">
        <v>289.75889923656575</v>
      </c>
      <c r="H2638" s="14"/>
      <c r="I2638" s="14"/>
      <c r="J2638" s="14">
        <v>1.661230000954822E-7</v>
      </c>
      <c r="K2638" s="14">
        <v>289.75889940268877</v>
      </c>
      <c r="L2638" s="18">
        <v>159.52966308587145</v>
      </c>
      <c r="M2638" s="18"/>
      <c r="N2638" s="18">
        <v>41.904363735462361</v>
      </c>
      <c r="O2638" s="18">
        <v>88.324872581277347</v>
      </c>
      <c r="P2638" s="18">
        <v>289.75889940261118</v>
      </c>
      <c r="Q2638" s="17">
        <v>187.66304160573918</v>
      </c>
      <c r="R2638" s="17">
        <v>187.66304149330443</v>
      </c>
      <c r="S2638" s="17"/>
      <c r="T2638" s="17"/>
    </row>
    <row r="2639" spans="1:20" x14ac:dyDescent="0.25">
      <c r="A2639" s="19" t="s">
        <v>168</v>
      </c>
      <c r="B2639" s="19" t="s">
        <v>17</v>
      </c>
      <c r="C2639" s="19" t="s">
        <v>95</v>
      </c>
      <c r="D2639" s="19" t="s">
        <v>95</v>
      </c>
      <c r="E2639" s="19" t="s">
        <v>7</v>
      </c>
      <c r="F2639" s="19" t="s">
        <v>169</v>
      </c>
      <c r="G2639" s="14">
        <v>112.59729300616706</v>
      </c>
      <c r="H2639" s="14"/>
      <c r="I2639" s="14"/>
      <c r="J2639" s="14">
        <v>5.3939999938013719</v>
      </c>
      <c r="K2639" s="14">
        <v>117.99129299996844</v>
      </c>
      <c r="L2639" s="18">
        <v>56.584744106158666</v>
      </c>
      <c r="M2639" s="18"/>
      <c r="N2639" s="18">
        <v>55.930406768123106</v>
      </c>
      <c r="O2639" s="18">
        <v>5.4761421256864757</v>
      </c>
      <c r="P2639" s="18">
        <v>117.99129299996825</v>
      </c>
      <c r="Q2639" s="17">
        <v>216.93044728835349</v>
      </c>
      <c r="R2639" s="17"/>
      <c r="S2639" s="17"/>
      <c r="T2639" s="17"/>
    </row>
    <row r="2640" spans="1:20" x14ac:dyDescent="0.25">
      <c r="A2640" s="19" t="s">
        <v>168</v>
      </c>
      <c r="B2640" s="19" t="s">
        <v>17</v>
      </c>
      <c r="C2640" s="19" t="s">
        <v>95</v>
      </c>
      <c r="D2640" s="19" t="s">
        <v>95</v>
      </c>
      <c r="E2640" s="19" t="s">
        <v>8</v>
      </c>
      <c r="F2640" s="19" t="s">
        <v>161</v>
      </c>
      <c r="G2640" s="14">
        <v>335.83734500548144</v>
      </c>
      <c r="H2640" s="14"/>
      <c r="I2640" s="14"/>
      <c r="J2640" s="14">
        <v>29.475409590861894</v>
      </c>
      <c r="K2640" s="14">
        <v>365.31275459634332</v>
      </c>
      <c r="L2640" s="18">
        <v>151.82116512805621</v>
      </c>
      <c r="M2640" s="18"/>
      <c r="N2640" s="18">
        <v>213.49158942157686</v>
      </c>
      <c r="O2640" s="18">
        <v>4.6583039845912002E-8</v>
      </c>
      <c r="P2640" s="18">
        <v>365.31275459621611</v>
      </c>
      <c r="Q2640" s="17">
        <v>294.98104241306999</v>
      </c>
      <c r="R2640" s="17">
        <v>294.98104165565064</v>
      </c>
      <c r="S2640" s="17"/>
      <c r="T2640" s="17"/>
    </row>
    <row r="2641" spans="1:20" x14ac:dyDescent="0.25">
      <c r="A2641" s="19" t="s">
        <v>168</v>
      </c>
      <c r="B2641" s="19" t="s">
        <v>17</v>
      </c>
      <c r="C2641" s="19" t="s">
        <v>95</v>
      </c>
      <c r="D2641" s="19" t="s">
        <v>95</v>
      </c>
      <c r="E2641" s="19" t="s">
        <v>8</v>
      </c>
      <c r="F2641" s="19" t="s">
        <v>162</v>
      </c>
      <c r="G2641" s="14">
        <v>334.68075189328999</v>
      </c>
      <c r="H2641" s="14"/>
      <c r="I2641" s="14"/>
      <c r="J2641" s="14">
        <v>2.8939286999488636E-7</v>
      </c>
      <c r="K2641" s="14">
        <v>334.68075218268285</v>
      </c>
      <c r="L2641" s="18">
        <v>151.89220261817403</v>
      </c>
      <c r="M2641" s="18"/>
      <c r="N2641" s="18">
        <v>182.7885494587531</v>
      </c>
      <c r="O2641" s="18">
        <v>1.0575132021650959E-7</v>
      </c>
      <c r="P2641" s="18">
        <v>334.68075218267842</v>
      </c>
      <c r="Q2641" s="17">
        <v>267.17241974706963</v>
      </c>
      <c r="R2641" s="17">
        <v>267.17241905864199</v>
      </c>
      <c r="S2641" s="17"/>
      <c r="T2641" s="17"/>
    </row>
    <row r="2642" spans="1:20" x14ac:dyDescent="0.25">
      <c r="A2642" s="19" t="s">
        <v>168</v>
      </c>
      <c r="B2642" s="19" t="s">
        <v>17</v>
      </c>
      <c r="C2642" s="19" t="s">
        <v>95</v>
      </c>
      <c r="D2642" s="19" t="s">
        <v>95</v>
      </c>
      <c r="E2642" s="19" t="s">
        <v>8</v>
      </c>
      <c r="F2642" s="19" t="s">
        <v>163</v>
      </c>
      <c r="G2642" s="14">
        <v>315.31323247026461</v>
      </c>
      <c r="H2642" s="14"/>
      <c r="I2642" s="14"/>
      <c r="J2642" s="14">
        <v>1.3796703744242559E-7</v>
      </c>
      <c r="K2642" s="14">
        <v>315.31323260823166</v>
      </c>
      <c r="L2642" s="18">
        <v>162.86465893962034</v>
      </c>
      <c r="M2642" s="18"/>
      <c r="N2642" s="18">
        <v>64.123700940395153</v>
      </c>
      <c r="O2642" s="18">
        <v>88.324872728218011</v>
      </c>
      <c r="P2642" s="18">
        <v>315.31323260823348</v>
      </c>
      <c r="Q2642" s="17">
        <v>221.56100685745957</v>
      </c>
      <c r="R2642" s="17">
        <v>221.56100659290101</v>
      </c>
      <c r="S2642" s="17"/>
      <c r="T2642" s="17"/>
    </row>
    <row r="2643" spans="1:20" x14ac:dyDescent="0.25">
      <c r="A2643" s="19" t="s">
        <v>168</v>
      </c>
      <c r="B2643" s="19" t="s">
        <v>17</v>
      </c>
      <c r="C2643" s="19" t="s">
        <v>95</v>
      </c>
      <c r="D2643" s="19" t="s">
        <v>95</v>
      </c>
      <c r="E2643" s="19" t="s">
        <v>8</v>
      </c>
      <c r="F2643" s="19" t="s">
        <v>169</v>
      </c>
      <c r="G2643" s="14">
        <v>121.16934477635431</v>
      </c>
      <c r="H2643" s="14"/>
      <c r="I2643" s="14"/>
      <c r="J2643" s="14">
        <v>5.3939999984088276</v>
      </c>
      <c r="K2643" s="14">
        <v>126.56334477476314</v>
      </c>
      <c r="L2643" s="18">
        <v>56.107946386871632</v>
      </c>
      <c r="M2643" s="18"/>
      <c r="N2643" s="18">
        <v>64.979256257503437</v>
      </c>
      <c r="O2643" s="18">
        <v>5.4761421303643711</v>
      </c>
      <c r="P2643" s="18">
        <v>126.56334477473943</v>
      </c>
      <c r="Q2643" s="17">
        <v>272.73399123209498</v>
      </c>
      <c r="R2643" s="17"/>
      <c r="S2643" s="17"/>
      <c r="T2643" s="17"/>
    </row>
    <row r="2644" spans="1:20" x14ac:dyDescent="0.25">
      <c r="A2644" s="19" t="s">
        <v>168</v>
      </c>
      <c r="B2644" s="19" t="s">
        <v>17</v>
      </c>
      <c r="C2644" s="19" t="s">
        <v>95</v>
      </c>
      <c r="D2644" s="19" t="s">
        <v>95</v>
      </c>
      <c r="E2644" s="19" t="s">
        <v>9</v>
      </c>
      <c r="F2644" s="19" t="s">
        <v>161</v>
      </c>
      <c r="G2644" s="14">
        <v>359.16465861797025</v>
      </c>
      <c r="H2644" s="14"/>
      <c r="I2644" s="14"/>
      <c r="J2644" s="14">
        <v>29.475407895411504</v>
      </c>
      <c r="K2644" s="14">
        <v>388.64006651338173</v>
      </c>
      <c r="L2644" s="18">
        <v>150.92670815335845</v>
      </c>
      <c r="M2644" s="18"/>
      <c r="N2644" s="18">
        <v>237.71335828370033</v>
      </c>
      <c r="O2644" s="18">
        <v>7.6349620353985673E-8</v>
      </c>
      <c r="P2644" s="18">
        <v>388.64006651340839</v>
      </c>
      <c r="Q2644" s="17">
        <v>375.07270479414808</v>
      </c>
      <c r="R2644" s="17">
        <v>375.07270255084626</v>
      </c>
      <c r="S2644" s="17"/>
      <c r="T2644" s="17"/>
    </row>
    <row r="2645" spans="1:20" x14ac:dyDescent="0.25">
      <c r="A2645" s="19" t="s">
        <v>168</v>
      </c>
      <c r="B2645" s="19" t="s">
        <v>17</v>
      </c>
      <c r="C2645" s="19" t="s">
        <v>95</v>
      </c>
      <c r="D2645" s="19" t="s">
        <v>95</v>
      </c>
      <c r="E2645" s="19" t="s">
        <v>9</v>
      </c>
      <c r="F2645" s="19" t="s">
        <v>162</v>
      </c>
      <c r="G2645" s="14">
        <v>358.65197940743957</v>
      </c>
      <c r="H2645" s="14"/>
      <c r="I2645" s="14"/>
      <c r="J2645" s="14">
        <v>2.8084720872876146E-6</v>
      </c>
      <c r="K2645" s="14">
        <v>358.65198221591163</v>
      </c>
      <c r="L2645" s="18">
        <v>146.80051385181733</v>
      </c>
      <c r="M2645" s="18"/>
      <c r="N2645" s="18">
        <v>211.85146824004696</v>
      </c>
      <c r="O2645" s="18">
        <v>1.2404826098724924E-7</v>
      </c>
      <c r="P2645" s="18">
        <v>358.65198221591254</v>
      </c>
      <c r="Q2645" s="17">
        <v>361.81908750487378</v>
      </c>
      <c r="R2645" s="17">
        <v>361.81908471514748</v>
      </c>
      <c r="S2645" s="17"/>
      <c r="T2645" s="17"/>
    </row>
    <row r="2646" spans="1:20" x14ac:dyDescent="0.25">
      <c r="A2646" s="19" t="s">
        <v>168</v>
      </c>
      <c r="B2646" s="19" t="s">
        <v>17</v>
      </c>
      <c r="C2646" s="19" t="s">
        <v>95</v>
      </c>
      <c r="D2646" s="19" t="s">
        <v>95</v>
      </c>
      <c r="E2646" s="19" t="s">
        <v>9</v>
      </c>
      <c r="F2646" s="19" t="s">
        <v>163</v>
      </c>
      <c r="G2646" s="14">
        <v>356.35853458988743</v>
      </c>
      <c r="H2646" s="14"/>
      <c r="I2646" s="14"/>
      <c r="J2646" s="14">
        <v>2.1609510145718545E-7</v>
      </c>
      <c r="K2646" s="14">
        <v>356.35853480598252</v>
      </c>
      <c r="L2646" s="18">
        <v>158.95598230906461</v>
      </c>
      <c r="M2646" s="18"/>
      <c r="N2646" s="18">
        <v>109.07767994331044</v>
      </c>
      <c r="O2646" s="18">
        <v>88.324872553598283</v>
      </c>
      <c r="P2646" s="18">
        <v>356.35853480597336</v>
      </c>
      <c r="Q2646" s="17">
        <v>302.52969824727847</v>
      </c>
      <c r="R2646" s="17">
        <v>302.52969656332994</v>
      </c>
      <c r="S2646" s="17"/>
      <c r="T2646" s="17"/>
    </row>
    <row r="2647" spans="1:20" x14ac:dyDescent="0.25">
      <c r="A2647" s="19" t="s">
        <v>168</v>
      </c>
      <c r="B2647" s="19" t="s">
        <v>17</v>
      </c>
      <c r="C2647" s="19" t="s">
        <v>95</v>
      </c>
      <c r="D2647" s="19" t="s">
        <v>95</v>
      </c>
      <c r="E2647" s="19" t="s">
        <v>9</v>
      </c>
      <c r="F2647" s="19" t="s">
        <v>169</v>
      </c>
      <c r="G2647" s="14">
        <v>130.85959920055433</v>
      </c>
      <c r="H2647" s="14"/>
      <c r="I2647" s="14"/>
      <c r="J2647" s="14">
        <v>5.393999995274851</v>
      </c>
      <c r="K2647" s="14">
        <v>136.25359919582917</v>
      </c>
      <c r="L2647" s="18">
        <v>55.090920157444685</v>
      </c>
      <c r="M2647" s="18"/>
      <c r="N2647" s="18">
        <v>75.686536911208037</v>
      </c>
      <c r="O2647" s="18">
        <v>5.4761421271808652</v>
      </c>
      <c r="P2647" s="18">
        <v>136.25359919583357</v>
      </c>
      <c r="Q2647" s="17">
        <v>357.85739021319557</v>
      </c>
      <c r="R2647" s="17"/>
      <c r="S2647" s="17"/>
      <c r="T2647" s="17"/>
    </row>
    <row r="2648" spans="1:20" x14ac:dyDescent="0.25">
      <c r="A2648" s="19" t="s">
        <v>168</v>
      </c>
      <c r="B2648" s="19" t="s">
        <v>17</v>
      </c>
      <c r="C2648" s="19" t="s">
        <v>96</v>
      </c>
      <c r="D2648" s="19" t="s">
        <v>96</v>
      </c>
      <c r="E2648" s="19" t="s">
        <v>2</v>
      </c>
      <c r="F2648" s="19" t="s">
        <v>161</v>
      </c>
      <c r="G2648" s="14">
        <v>70.186651031860791</v>
      </c>
      <c r="H2648" s="14"/>
      <c r="I2648" s="14"/>
      <c r="J2648" s="14"/>
      <c r="K2648" s="14">
        <v>70.186651031860791</v>
      </c>
      <c r="L2648" s="18">
        <v>70.186651031860819</v>
      </c>
      <c r="M2648" s="18"/>
      <c r="N2648" s="18"/>
      <c r="O2648" s="18"/>
      <c r="P2648" s="18">
        <v>70.186651031860819</v>
      </c>
      <c r="Q2648" s="17">
        <v>123.96404820381341</v>
      </c>
      <c r="R2648" s="17">
        <v>123.9640479958002</v>
      </c>
      <c r="S2648" s="17"/>
      <c r="T2648" s="17"/>
    </row>
    <row r="2649" spans="1:20" x14ac:dyDescent="0.25">
      <c r="A2649" s="19" t="s">
        <v>168</v>
      </c>
      <c r="B2649" s="19" t="s">
        <v>17</v>
      </c>
      <c r="C2649" s="19" t="s">
        <v>96</v>
      </c>
      <c r="D2649" s="19" t="s">
        <v>96</v>
      </c>
      <c r="E2649" s="19" t="s">
        <v>2</v>
      </c>
      <c r="F2649" s="19" t="s">
        <v>162</v>
      </c>
      <c r="G2649" s="14">
        <v>70.164916620768864</v>
      </c>
      <c r="H2649" s="14"/>
      <c r="I2649" s="14"/>
      <c r="J2649" s="14"/>
      <c r="K2649" s="14">
        <v>70.164916620768864</v>
      </c>
      <c r="L2649" s="18">
        <v>70.164916620768864</v>
      </c>
      <c r="M2649" s="18"/>
      <c r="N2649" s="18"/>
      <c r="O2649" s="18"/>
      <c r="P2649" s="18">
        <v>70.164916620768864</v>
      </c>
      <c r="Q2649" s="17">
        <v>122.80188481362745</v>
      </c>
      <c r="R2649" s="17">
        <v>122.80188450620946</v>
      </c>
      <c r="S2649" s="17"/>
      <c r="T2649" s="17"/>
    </row>
    <row r="2650" spans="1:20" x14ac:dyDescent="0.25">
      <c r="A2650" s="19" t="s">
        <v>168</v>
      </c>
      <c r="B2650" s="19" t="s">
        <v>17</v>
      </c>
      <c r="C2650" s="19" t="s">
        <v>96</v>
      </c>
      <c r="D2650" s="19" t="s">
        <v>96</v>
      </c>
      <c r="E2650" s="19" t="s">
        <v>2</v>
      </c>
      <c r="F2650" s="19" t="s">
        <v>163</v>
      </c>
      <c r="G2650" s="14">
        <v>70.143159054520922</v>
      </c>
      <c r="H2650" s="14"/>
      <c r="I2650" s="14"/>
      <c r="J2650" s="14"/>
      <c r="K2650" s="14">
        <v>70.143159054520922</v>
      </c>
      <c r="L2650" s="18">
        <v>70.143159054520922</v>
      </c>
      <c r="M2650" s="18"/>
      <c r="N2650" s="18"/>
      <c r="O2650" s="18"/>
      <c r="P2650" s="18">
        <v>70.143159054520922</v>
      </c>
      <c r="Q2650" s="17">
        <v>121.63848612598139</v>
      </c>
      <c r="R2650" s="17">
        <v>121.63848556315294</v>
      </c>
      <c r="S2650" s="17"/>
      <c r="T2650" s="17"/>
    </row>
    <row r="2651" spans="1:20" x14ac:dyDescent="0.25">
      <c r="A2651" s="19" t="s">
        <v>168</v>
      </c>
      <c r="B2651" s="19" t="s">
        <v>17</v>
      </c>
      <c r="C2651" s="19" t="s">
        <v>96</v>
      </c>
      <c r="D2651" s="19" t="s">
        <v>96</v>
      </c>
      <c r="E2651" s="19" t="s">
        <v>2</v>
      </c>
      <c r="F2651" s="19" t="s">
        <v>169</v>
      </c>
      <c r="G2651" s="14">
        <v>25.612822994703084</v>
      </c>
      <c r="H2651" s="14"/>
      <c r="I2651" s="14"/>
      <c r="J2651" s="14"/>
      <c r="K2651" s="14">
        <v>25.612822994703084</v>
      </c>
      <c r="L2651" s="18">
        <v>25.612822994703091</v>
      </c>
      <c r="M2651" s="18"/>
      <c r="N2651" s="18"/>
      <c r="O2651" s="18"/>
      <c r="P2651" s="18">
        <v>25.612822994703091</v>
      </c>
      <c r="Q2651" s="17">
        <v>123.18714233626444</v>
      </c>
      <c r="R2651" s="17"/>
      <c r="S2651" s="17"/>
      <c r="T2651" s="17"/>
    </row>
    <row r="2652" spans="1:20" x14ac:dyDescent="0.25">
      <c r="A2652" s="19" t="s">
        <v>168</v>
      </c>
      <c r="B2652" s="19" t="s">
        <v>17</v>
      </c>
      <c r="C2652" s="19" t="s">
        <v>96</v>
      </c>
      <c r="D2652" s="19" t="s">
        <v>96</v>
      </c>
      <c r="E2652" s="19" t="s">
        <v>3</v>
      </c>
      <c r="F2652" s="19" t="s">
        <v>161</v>
      </c>
      <c r="G2652" s="14">
        <v>81.734102009644275</v>
      </c>
      <c r="H2652" s="14"/>
      <c r="I2652" s="14">
        <v>5.600727074035188E-7</v>
      </c>
      <c r="J2652" s="14"/>
      <c r="K2652" s="14">
        <v>81.734102569716981</v>
      </c>
      <c r="L2652" s="18">
        <v>81.73410256971404</v>
      </c>
      <c r="M2652" s="18"/>
      <c r="N2652" s="18"/>
      <c r="O2652" s="18"/>
      <c r="P2652" s="18">
        <v>81.73410256971404</v>
      </c>
      <c r="Q2652" s="17">
        <v>141.35781742793841</v>
      </c>
      <c r="R2652" s="17">
        <v>141.35781707118701</v>
      </c>
      <c r="S2652" s="17"/>
      <c r="T2652" s="17"/>
    </row>
    <row r="2653" spans="1:20" x14ac:dyDescent="0.25">
      <c r="A2653" s="19" t="s">
        <v>168</v>
      </c>
      <c r="B2653" s="19" t="s">
        <v>17</v>
      </c>
      <c r="C2653" s="19" t="s">
        <v>96</v>
      </c>
      <c r="D2653" s="19" t="s">
        <v>96</v>
      </c>
      <c r="E2653" s="19" t="s">
        <v>3</v>
      </c>
      <c r="F2653" s="19" t="s">
        <v>162</v>
      </c>
      <c r="G2653" s="14">
        <v>81.708562517459754</v>
      </c>
      <c r="H2653" s="14"/>
      <c r="I2653" s="14">
        <v>5.5919924363008577E-7</v>
      </c>
      <c r="J2653" s="14"/>
      <c r="K2653" s="14">
        <v>81.708563076659004</v>
      </c>
      <c r="L2653" s="18">
        <v>81.70856307665899</v>
      </c>
      <c r="M2653" s="18"/>
      <c r="N2653" s="18"/>
      <c r="O2653" s="18"/>
      <c r="P2653" s="18">
        <v>81.70856307665899</v>
      </c>
      <c r="Q2653" s="17">
        <v>140.040933887866</v>
      </c>
      <c r="R2653" s="17">
        <v>140.04093341806688</v>
      </c>
      <c r="S2653" s="17"/>
      <c r="T2653" s="17"/>
    </row>
    <row r="2654" spans="1:20" x14ac:dyDescent="0.25">
      <c r="A2654" s="19" t="s">
        <v>168</v>
      </c>
      <c r="B2654" s="19" t="s">
        <v>17</v>
      </c>
      <c r="C2654" s="19" t="s">
        <v>96</v>
      </c>
      <c r="D2654" s="19" t="s">
        <v>96</v>
      </c>
      <c r="E2654" s="19" t="s">
        <v>3</v>
      </c>
      <c r="F2654" s="19" t="s">
        <v>163</v>
      </c>
      <c r="G2654" s="14">
        <v>81.682992781391079</v>
      </c>
      <c r="H2654" s="14"/>
      <c r="I2654" s="14">
        <v>4.0714555560341495E-7</v>
      </c>
      <c r="J2654" s="14"/>
      <c r="K2654" s="14">
        <v>81.682993188536628</v>
      </c>
      <c r="L2654" s="18">
        <v>81.682993188536628</v>
      </c>
      <c r="M2654" s="18"/>
      <c r="N2654" s="18"/>
      <c r="O2654" s="18"/>
      <c r="P2654" s="18">
        <v>81.682993188536628</v>
      </c>
      <c r="Q2654" s="17">
        <v>138.72249380889178</v>
      </c>
      <c r="R2654" s="17">
        <v>138.72249298336652</v>
      </c>
      <c r="S2654" s="17"/>
      <c r="T2654" s="17"/>
    </row>
    <row r="2655" spans="1:20" x14ac:dyDescent="0.25">
      <c r="A2655" s="19" t="s">
        <v>168</v>
      </c>
      <c r="B2655" s="19" t="s">
        <v>17</v>
      </c>
      <c r="C2655" s="19" t="s">
        <v>96</v>
      </c>
      <c r="D2655" s="19" t="s">
        <v>96</v>
      </c>
      <c r="E2655" s="19" t="s">
        <v>3</v>
      </c>
      <c r="F2655" s="19" t="s">
        <v>169</v>
      </c>
      <c r="G2655" s="14">
        <v>29.826713722306316</v>
      </c>
      <c r="H2655" s="14"/>
      <c r="I2655" s="14">
        <v>1.9484023913786598E-7</v>
      </c>
      <c r="J2655" s="14"/>
      <c r="K2655" s="14">
        <v>29.826713917146559</v>
      </c>
      <c r="L2655" s="18">
        <v>29.826713917146019</v>
      </c>
      <c r="M2655" s="18"/>
      <c r="N2655" s="18"/>
      <c r="O2655" s="18"/>
      <c r="P2655" s="18">
        <v>29.826713917146019</v>
      </c>
      <c r="Q2655" s="17">
        <v>140.47745664813857</v>
      </c>
      <c r="R2655" s="17"/>
      <c r="S2655" s="17"/>
      <c r="T2655" s="17"/>
    </row>
    <row r="2656" spans="1:20" x14ac:dyDescent="0.25">
      <c r="A2656" s="19" t="s">
        <v>168</v>
      </c>
      <c r="B2656" s="19" t="s">
        <v>17</v>
      </c>
      <c r="C2656" s="19" t="s">
        <v>96</v>
      </c>
      <c r="D2656" s="19" t="s">
        <v>96</v>
      </c>
      <c r="E2656" s="19" t="s">
        <v>4</v>
      </c>
      <c r="F2656" s="19" t="s">
        <v>161</v>
      </c>
      <c r="G2656" s="14">
        <v>91.008941781374531</v>
      </c>
      <c r="H2656" s="14">
        <v>1.1123707035615047E-8</v>
      </c>
      <c r="I2656" s="14">
        <v>1.561072600268247E-6</v>
      </c>
      <c r="J2656" s="14"/>
      <c r="K2656" s="14">
        <v>91.008943353570828</v>
      </c>
      <c r="L2656" s="18">
        <v>91.008943550830381</v>
      </c>
      <c r="M2656" s="18"/>
      <c r="N2656" s="18"/>
      <c r="O2656" s="18"/>
      <c r="P2656" s="18">
        <v>91.008943550830381</v>
      </c>
      <c r="Q2656" s="17">
        <v>163.99966719502208</v>
      </c>
      <c r="R2656" s="17">
        <v>163.99966660283511</v>
      </c>
      <c r="S2656" s="17"/>
      <c r="T2656" s="17"/>
    </row>
    <row r="2657" spans="1:20" x14ac:dyDescent="0.25">
      <c r="A2657" s="19" t="s">
        <v>168</v>
      </c>
      <c r="B2657" s="19" t="s">
        <v>17</v>
      </c>
      <c r="C2657" s="19" t="s">
        <v>96</v>
      </c>
      <c r="D2657" s="19" t="s">
        <v>96</v>
      </c>
      <c r="E2657" s="19" t="s">
        <v>4</v>
      </c>
      <c r="F2657" s="19" t="s">
        <v>162</v>
      </c>
      <c r="G2657" s="14">
        <v>90.979716488088627</v>
      </c>
      <c r="H2657" s="14">
        <v>3.0372113287479863E-7</v>
      </c>
      <c r="I2657" s="14">
        <v>1.2010098895211756E-6</v>
      </c>
      <c r="J2657" s="14"/>
      <c r="K2657" s="14">
        <v>90.979717992819658</v>
      </c>
      <c r="L2657" s="18">
        <v>90.979718019982712</v>
      </c>
      <c r="M2657" s="18"/>
      <c r="N2657" s="18"/>
      <c r="O2657" s="18"/>
      <c r="P2657" s="18">
        <v>90.979718019982712</v>
      </c>
      <c r="Q2657" s="17">
        <v>162.47959474391416</v>
      </c>
      <c r="R2657" s="17">
        <v>162.47959405165443</v>
      </c>
      <c r="S2657" s="17"/>
      <c r="T2657" s="17"/>
    </row>
    <row r="2658" spans="1:20" x14ac:dyDescent="0.25">
      <c r="A2658" s="19" t="s">
        <v>168</v>
      </c>
      <c r="B2658" s="19" t="s">
        <v>17</v>
      </c>
      <c r="C2658" s="19" t="s">
        <v>96</v>
      </c>
      <c r="D2658" s="19" t="s">
        <v>96</v>
      </c>
      <c r="E2658" s="19" t="s">
        <v>4</v>
      </c>
      <c r="F2658" s="19" t="s">
        <v>163</v>
      </c>
      <c r="G2658" s="14">
        <v>90.950453789920701</v>
      </c>
      <c r="H2658" s="14">
        <v>3.9236128025666092E-7</v>
      </c>
      <c r="I2658" s="14">
        <v>9.6896860205919044E-7</v>
      </c>
      <c r="J2658" s="14"/>
      <c r="K2658" s="14">
        <v>90.950455151250594</v>
      </c>
      <c r="L2658" s="18">
        <v>90.950455151250594</v>
      </c>
      <c r="M2658" s="18"/>
      <c r="N2658" s="18"/>
      <c r="O2658" s="18"/>
      <c r="P2658" s="18">
        <v>90.950455151250594</v>
      </c>
      <c r="Q2658" s="17">
        <v>160.95757970324763</v>
      </c>
      <c r="R2658" s="17">
        <v>160.9575784947086</v>
      </c>
      <c r="S2658" s="17"/>
      <c r="T2658" s="17"/>
    </row>
    <row r="2659" spans="1:20" x14ac:dyDescent="0.25">
      <c r="A2659" s="19" t="s">
        <v>168</v>
      </c>
      <c r="B2659" s="19" t="s">
        <v>17</v>
      </c>
      <c r="C2659" s="19" t="s">
        <v>96</v>
      </c>
      <c r="D2659" s="19" t="s">
        <v>96</v>
      </c>
      <c r="E2659" s="19" t="s">
        <v>4</v>
      </c>
      <c r="F2659" s="19" t="s">
        <v>169</v>
      </c>
      <c r="G2659" s="14">
        <v>33.211130459537252</v>
      </c>
      <c r="H2659" s="14">
        <v>6.2808573708406373E-8</v>
      </c>
      <c r="I2659" s="14">
        <v>4.8987352591930006E-7</v>
      </c>
      <c r="J2659" s="14"/>
      <c r="K2659" s="14">
        <v>33.211131012219354</v>
      </c>
      <c r="L2659" s="18">
        <v>33.211131051577425</v>
      </c>
      <c r="M2659" s="18"/>
      <c r="N2659" s="18"/>
      <c r="O2659" s="18"/>
      <c r="P2659" s="18">
        <v>33.211131051577425</v>
      </c>
      <c r="Q2659" s="17">
        <v>162.98345347132854</v>
      </c>
      <c r="R2659" s="17"/>
      <c r="S2659" s="17"/>
      <c r="T2659" s="17"/>
    </row>
    <row r="2660" spans="1:20" x14ac:dyDescent="0.25">
      <c r="A2660" s="19" t="s">
        <v>168</v>
      </c>
      <c r="B2660" s="19" t="s">
        <v>17</v>
      </c>
      <c r="C2660" s="19" t="s">
        <v>96</v>
      </c>
      <c r="D2660" s="19" t="s">
        <v>96</v>
      </c>
      <c r="E2660" s="19" t="s">
        <v>5</v>
      </c>
      <c r="F2660" s="19" t="s">
        <v>161</v>
      </c>
      <c r="G2660" s="14">
        <v>100.9419769352976</v>
      </c>
      <c r="H2660" s="14">
        <v>2.7927549627682378E-7</v>
      </c>
      <c r="I2660" s="14">
        <v>1.1691159655244025E-6</v>
      </c>
      <c r="J2660" s="14"/>
      <c r="K2660" s="14">
        <v>100.94197838368906</v>
      </c>
      <c r="L2660" s="18">
        <v>100.94197841009908</v>
      </c>
      <c r="M2660" s="18"/>
      <c r="N2660" s="18"/>
      <c r="O2660" s="18"/>
      <c r="P2660" s="18">
        <v>100.94197841009908</v>
      </c>
      <c r="Q2660" s="17">
        <v>188.60517773223131</v>
      </c>
      <c r="R2660" s="17">
        <v>188.60517708148114</v>
      </c>
      <c r="S2660" s="17"/>
      <c r="T2660" s="17"/>
    </row>
    <row r="2661" spans="1:20" x14ac:dyDescent="0.25">
      <c r="A2661" s="19" t="s">
        <v>168</v>
      </c>
      <c r="B2661" s="19" t="s">
        <v>17</v>
      </c>
      <c r="C2661" s="19" t="s">
        <v>96</v>
      </c>
      <c r="D2661" s="19" t="s">
        <v>96</v>
      </c>
      <c r="E2661" s="19" t="s">
        <v>5</v>
      </c>
      <c r="F2661" s="19" t="s">
        <v>162</v>
      </c>
      <c r="G2661" s="14">
        <v>100.90948333979816</v>
      </c>
      <c r="H2661" s="14">
        <v>4.2738341905194447E-7</v>
      </c>
      <c r="I2661" s="14">
        <v>1.334380059444246E-6</v>
      </c>
      <c r="J2661" s="14"/>
      <c r="K2661" s="14">
        <v>100.90948510156163</v>
      </c>
      <c r="L2661" s="18">
        <v>100.90948510156164</v>
      </c>
      <c r="M2661" s="18"/>
      <c r="N2661" s="18"/>
      <c r="O2661" s="18"/>
      <c r="P2661" s="18">
        <v>100.90948510156164</v>
      </c>
      <c r="Q2661" s="17">
        <v>186.85980956415881</v>
      </c>
      <c r="R2661" s="17">
        <v>186.85980867684987</v>
      </c>
      <c r="S2661" s="17"/>
      <c r="T2661" s="17"/>
    </row>
    <row r="2662" spans="1:20" x14ac:dyDescent="0.25">
      <c r="A2662" s="19" t="s">
        <v>168</v>
      </c>
      <c r="B2662" s="19" t="s">
        <v>17</v>
      </c>
      <c r="C2662" s="19" t="s">
        <v>96</v>
      </c>
      <c r="D2662" s="19" t="s">
        <v>96</v>
      </c>
      <c r="E2662" s="19" t="s">
        <v>5</v>
      </c>
      <c r="F2662" s="19" t="s">
        <v>163</v>
      </c>
      <c r="G2662" s="14">
        <v>100.87694721657145</v>
      </c>
      <c r="H2662" s="14">
        <v>4.9919417443529908E-7</v>
      </c>
      <c r="I2662" s="14">
        <v>1.1604634875310108E-6</v>
      </c>
      <c r="J2662" s="14"/>
      <c r="K2662" s="14">
        <v>100.87694887622911</v>
      </c>
      <c r="L2662" s="18">
        <v>100.87694887622911</v>
      </c>
      <c r="M2662" s="18"/>
      <c r="N2662" s="18"/>
      <c r="O2662" s="18"/>
      <c r="P2662" s="18">
        <v>100.87694887622911</v>
      </c>
      <c r="Q2662" s="17">
        <v>185.11216073721374</v>
      </c>
      <c r="R2662" s="17">
        <v>185.11215911050192</v>
      </c>
      <c r="S2662" s="17"/>
      <c r="T2662" s="17"/>
    </row>
    <row r="2663" spans="1:20" x14ac:dyDescent="0.25">
      <c r="A2663" s="19" t="s">
        <v>168</v>
      </c>
      <c r="B2663" s="19" t="s">
        <v>17</v>
      </c>
      <c r="C2663" s="19" t="s">
        <v>96</v>
      </c>
      <c r="D2663" s="19" t="s">
        <v>96</v>
      </c>
      <c r="E2663" s="19" t="s">
        <v>5</v>
      </c>
      <c r="F2663" s="19" t="s">
        <v>169</v>
      </c>
      <c r="G2663" s="14">
        <v>36.83589050736267</v>
      </c>
      <c r="H2663" s="14">
        <v>1.3334346491988061E-7</v>
      </c>
      <c r="I2663" s="14">
        <v>4.460225650511978E-7</v>
      </c>
      <c r="J2663" s="14"/>
      <c r="K2663" s="14">
        <v>36.835891086728694</v>
      </c>
      <c r="L2663" s="18">
        <v>36.835891091561734</v>
      </c>
      <c r="M2663" s="18"/>
      <c r="N2663" s="18"/>
      <c r="O2663" s="18"/>
      <c r="P2663" s="18">
        <v>36.835891091561734</v>
      </c>
      <c r="Q2663" s="17">
        <v>187.43833933229692</v>
      </c>
      <c r="R2663" s="17"/>
      <c r="S2663" s="17"/>
      <c r="T2663" s="17"/>
    </row>
    <row r="2664" spans="1:20" x14ac:dyDescent="0.25">
      <c r="A2664" s="19" t="s">
        <v>168</v>
      </c>
      <c r="B2664" s="19" t="s">
        <v>17</v>
      </c>
      <c r="C2664" s="19" t="s">
        <v>96</v>
      </c>
      <c r="D2664" s="19" t="s">
        <v>96</v>
      </c>
      <c r="E2664" s="19" t="s">
        <v>6</v>
      </c>
      <c r="F2664" s="19" t="s">
        <v>161</v>
      </c>
      <c r="G2664" s="14">
        <v>108.74126567893518</v>
      </c>
      <c r="H2664" s="14">
        <v>4.149353007364204E-8</v>
      </c>
      <c r="I2664" s="14">
        <v>8.6973188245814248E-7</v>
      </c>
      <c r="J2664" s="14"/>
      <c r="K2664" s="14">
        <v>108.74126659016059</v>
      </c>
      <c r="L2664" s="18">
        <v>108.74126679764686</v>
      </c>
      <c r="M2664" s="18"/>
      <c r="N2664" s="18"/>
      <c r="O2664" s="18"/>
      <c r="P2664" s="18">
        <v>108.74126679764686</v>
      </c>
      <c r="Q2664" s="17">
        <v>194.49631854688357</v>
      </c>
      <c r="R2664" s="17">
        <v>194.49631788890767</v>
      </c>
      <c r="S2664" s="17"/>
      <c r="T2664" s="17"/>
    </row>
    <row r="2665" spans="1:20" x14ac:dyDescent="0.25">
      <c r="A2665" s="19" t="s">
        <v>168</v>
      </c>
      <c r="B2665" s="19" t="s">
        <v>17</v>
      </c>
      <c r="C2665" s="19" t="s">
        <v>96</v>
      </c>
      <c r="D2665" s="19" t="s">
        <v>96</v>
      </c>
      <c r="E2665" s="19" t="s">
        <v>6</v>
      </c>
      <c r="F2665" s="19" t="s">
        <v>162</v>
      </c>
      <c r="G2665" s="14">
        <v>108.70977285662406</v>
      </c>
      <c r="H2665" s="14">
        <v>4.2350181283489106E-7</v>
      </c>
      <c r="I2665" s="14">
        <v>1.0056471385123288E-6</v>
      </c>
      <c r="J2665" s="14"/>
      <c r="K2665" s="14">
        <v>108.70977428577301</v>
      </c>
      <c r="L2665" s="18">
        <v>108.70977428577299</v>
      </c>
      <c r="M2665" s="18"/>
      <c r="N2665" s="18"/>
      <c r="O2665" s="18"/>
      <c r="P2665" s="18">
        <v>108.70977428577299</v>
      </c>
      <c r="Q2665" s="17">
        <v>192.70415760049798</v>
      </c>
      <c r="R2665" s="17">
        <v>192.70415694544394</v>
      </c>
      <c r="S2665" s="17"/>
      <c r="T2665" s="17"/>
    </row>
    <row r="2666" spans="1:20" x14ac:dyDescent="0.25">
      <c r="A2666" s="19" t="s">
        <v>168</v>
      </c>
      <c r="B2666" s="19" t="s">
        <v>17</v>
      </c>
      <c r="C2666" s="19" t="s">
        <v>96</v>
      </c>
      <c r="D2666" s="19" t="s">
        <v>96</v>
      </c>
      <c r="E2666" s="19" t="s">
        <v>6</v>
      </c>
      <c r="F2666" s="19" t="s">
        <v>163</v>
      </c>
      <c r="G2666" s="14">
        <v>108.6782356417115</v>
      </c>
      <c r="H2666" s="14">
        <v>5.7748864491710827E-7</v>
      </c>
      <c r="I2666" s="14">
        <v>1.22156235184578E-6</v>
      </c>
      <c r="J2666" s="14"/>
      <c r="K2666" s="14">
        <v>108.6782374407625</v>
      </c>
      <c r="L2666" s="18">
        <v>108.67823744076249</v>
      </c>
      <c r="M2666" s="18"/>
      <c r="N2666" s="18"/>
      <c r="O2666" s="18"/>
      <c r="P2666" s="18">
        <v>108.67823744076249</v>
      </c>
      <c r="Q2666" s="17">
        <v>190.90951186692115</v>
      </c>
      <c r="R2666" s="17">
        <v>190.90951066821279</v>
      </c>
      <c r="S2666" s="17"/>
      <c r="T2666" s="17"/>
    </row>
    <row r="2667" spans="1:20" x14ac:dyDescent="0.25">
      <c r="A2667" s="19" t="s">
        <v>168</v>
      </c>
      <c r="B2667" s="19" t="s">
        <v>17</v>
      </c>
      <c r="C2667" s="19" t="s">
        <v>96</v>
      </c>
      <c r="D2667" s="19" t="s">
        <v>96</v>
      </c>
      <c r="E2667" s="19" t="s">
        <v>6</v>
      </c>
      <c r="F2667" s="19" t="s">
        <v>169</v>
      </c>
      <c r="G2667" s="14">
        <v>39.682874971826138</v>
      </c>
      <c r="H2667" s="14">
        <v>9.4217829528524133E-8</v>
      </c>
      <c r="I2667" s="14">
        <v>3.5557545692575788E-7</v>
      </c>
      <c r="J2667" s="14"/>
      <c r="K2667" s="14">
        <v>39.682875421619421</v>
      </c>
      <c r="L2667" s="18">
        <v>39.682875459589411</v>
      </c>
      <c r="M2667" s="18"/>
      <c r="N2667" s="18"/>
      <c r="O2667" s="18"/>
      <c r="P2667" s="18">
        <v>39.682875459589411</v>
      </c>
      <c r="Q2667" s="17">
        <v>193.29814061689308</v>
      </c>
      <c r="R2667" s="17"/>
      <c r="S2667" s="17"/>
      <c r="T2667" s="17"/>
    </row>
    <row r="2668" spans="1:20" x14ac:dyDescent="0.25">
      <c r="A2668" s="19" t="s">
        <v>168</v>
      </c>
      <c r="B2668" s="19" t="s">
        <v>17</v>
      </c>
      <c r="C2668" s="19" t="s">
        <v>96</v>
      </c>
      <c r="D2668" s="19" t="s">
        <v>96</v>
      </c>
      <c r="E2668" s="19" t="s">
        <v>7</v>
      </c>
      <c r="F2668" s="19" t="s">
        <v>161</v>
      </c>
      <c r="G2668" s="14">
        <v>115.84376392057133</v>
      </c>
      <c r="H2668" s="14">
        <v>3.1219680875332264E-7</v>
      </c>
      <c r="I2668" s="14">
        <v>9.0448869420841123E-7</v>
      </c>
      <c r="J2668" s="14"/>
      <c r="K2668" s="14">
        <v>115.84376513725684</v>
      </c>
      <c r="L2668" s="18">
        <v>115.84376515540656</v>
      </c>
      <c r="M2668" s="18"/>
      <c r="N2668" s="18"/>
      <c r="O2668" s="18"/>
      <c r="P2668" s="18">
        <v>115.84376515540656</v>
      </c>
      <c r="Q2668" s="17">
        <v>212.73267086243436</v>
      </c>
      <c r="R2668" s="17">
        <v>212.73267040229507</v>
      </c>
      <c r="S2668" s="17"/>
      <c r="T2668" s="17"/>
    </row>
    <row r="2669" spans="1:20" x14ac:dyDescent="0.25">
      <c r="A2669" s="19" t="s">
        <v>168</v>
      </c>
      <c r="B2669" s="19" t="s">
        <v>17</v>
      </c>
      <c r="C2669" s="19" t="s">
        <v>96</v>
      </c>
      <c r="D2669" s="19" t="s">
        <v>96</v>
      </c>
      <c r="E2669" s="19" t="s">
        <v>7</v>
      </c>
      <c r="F2669" s="19" t="s">
        <v>162</v>
      </c>
      <c r="G2669" s="14">
        <v>115.58404820270084</v>
      </c>
      <c r="H2669" s="14">
        <v>4.6348097564936347E-7</v>
      </c>
      <c r="I2669" s="14">
        <v>1.1618230318585067E-6</v>
      </c>
      <c r="J2669" s="14"/>
      <c r="K2669" s="14">
        <v>115.58404982800485</v>
      </c>
      <c r="L2669" s="18">
        <v>115.58404982800484</v>
      </c>
      <c r="M2669" s="18"/>
      <c r="N2669" s="18"/>
      <c r="O2669" s="18"/>
      <c r="P2669" s="18">
        <v>115.58404982800484</v>
      </c>
      <c r="Q2669" s="17">
        <v>211.92097882173539</v>
      </c>
      <c r="R2669" s="17">
        <v>211.92097814110753</v>
      </c>
      <c r="S2669" s="17"/>
      <c r="T2669" s="17"/>
    </row>
    <row r="2670" spans="1:20" x14ac:dyDescent="0.25">
      <c r="A2670" s="19" t="s">
        <v>168</v>
      </c>
      <c r="B2670" s="19" t="s">
        <v>17</v>
      </c>
      <c r="C2670" s="19" t="s">
        <v>96</v>
      </c>
      <c r="D2670" s="19" t="s">
        <v>96</v>
      </c>
      <c r="E2670" s="19" t="s">
        <v>7</v>
      </c>
      <c r="F2670" s="19" t="s">
        <v>163</v>
      </c>
      <c r="G2670" s="14">
        <v>115.32111995428663</v>
      </c>
      <c r="H2670" s="14">
        <v>6.8976185389389679E-7</v>
      </c>
      <c r="I2670" s="14">
        <v>1.4507033191594374E-6</v>
      </c>
      <c r="J2670" s="14"/>
      <c r="K2670" s="14">
        <v>115.3211220947518</v>
      </c>
      <c r="L2670" s="18">
        <v>115.32112209475179</v>
      </c>
      <c r="M2670" s="18"/>
      <c r="N2670" s="18"/>
      <c r="O2670" s="18"/>
      <c r="P2670" s="18">
        <v>115.32112209475179</v>
      </c>
      <c r="Q2670" s="17">
        <v>211.09924771196643</v>
      </c>
      <c r="R2670" s="17">
        <v>211.09924643669149</v>
      </c>
      <c r="S2670" s="17"/>
      <c r="T2670" s="17"/>
    </row>
    <row r="2671" spans="1:20" x14ac:dyDescent="0.25">
      <c r="A2671" s="19" t="s">
        <v>168</v>
      </c>
      <c r="B2671" s="19" t="s">
        <v>17</v>
      </c>
      <c r="C2671" s="19" t="s">
        <v>96</v>
      </c>
      <c r="D2671" s="19" t="s">
        <v>96</v>
      </c>
      <c r="E2671" s="19" t="s">
        <v>7</v>
      </c>
      <c r="F2671" s="19" t="s">
        <v>169</v>
      </c>
      <c r="G2671" s="14">
        <v>42.219404018954421</v>
      </c>
      <c r="H2671" s="14">
        <v>1.5551496802120326E-7</v>
      </c>
      <c r="I2671" s="14">
        <v>3.9488380065104521E-7</v>
      </c>
      <c r="J2671" s="14"/>
      <c r="K2671" s="14">
        <v>42.219404569353188</v>
      </c>
      <c r="L2671" s="18">
        <v>42.219404572674591</v>
      </c>
      <c r="M2671" s="18"/>
      <c r="N2671" s="18"/>
      <c r="O2671" s="18"/>
      <c r="P2671" s="18">
        <v>42.219404572674591</v>
      </c>
      <c r="Q2671" s="17">
        <v>212.18938790996503</v>
      </c>
      <c r="R2671" s="17"/>
      <c r="S2671" s="17"/>
      <c r="T2671" s="17"/>
    </row>
    <row r="2672" spans="1:20" x14ac:dyDescent="0.25">
      <c r="A2672" s="19" t="s">
        <v>168</v>
      </c>
      <c r="B2672" s="19" t="s">
        <v>17</v>
      </c>
      <c r="C2672" s="19" t="s">
        <v>96</v>
      </c>
      <c r="D2672" s="19" t="s">
        <v>96</v>
      </c>
      <c r="E2672" s="19" t="s">
        <v>8</v>
      </c>
      <c r="F2672" s="19" t="s">
        <v>161</v>
      </c>
      <c r="G2672" s="14">
        <v>121.50764641841296</v>
      </c>
      <c r="H2672" s="14">
        <v>3.5338433779176607E-7</v>
      </c>
      <c r="I2672" s="14">
        <v>8.3646414660714085E-7</v>
      </c>
      <c r="J2672" s="14"/>
      <c r="K2672" s="14">
        <v>121.50764760826145</v>
      </c>
      <c r="L2672" s="18">
        <v>121.50764761808418</v>
      </c>
      <c r="M2672" s="18"/>
      <c r="N2672" s="18"/>
      <c r="O2672" s="18"/>
      <c r="P2672" s="18">
        <v>121.50764761808418</v>
      </c>
      <c r="Q2672" s="17">
        <v>235.56606500890962</v>
      </c>
      <c r="R2672" s="17">
        <v>235.56606452653432</v>
      </c>
      <c r="S2672" s="17"/>
      <c r="T2672" s="17"/>
    </row>
    <row r="2673" spans="1:20" x14ac:dyDescent="0.25">
      <c r="A2673" s="19" t="s">
        <v>168</v>
      </c>
      <c r="B2673" s="19" t="s">
        <v>17</v>
      </c>
      <c r="C2673" s="19" t="s">
        <v>96</v>
      </c>
      <c r="D2673" s="19" t="s">
        <v>96</v>
      </c>
      <c r="E2673" s="19" t="s">
        <v>8</v>
      </c>
      <c r="F2673" s="19" t="s">
        <v>162</v>
      </c>
      <c r="G2673" s="14">
        <v>121.2514025396548</v>
      </c>
      <c r="H2673" s="14">
        <v>5.1476127802101189E-7</v>
      </c>
      <c r="I2673" s="14">
        <v>1.1812791191702962E-6</v>
      </c>
      <c r="J2673" s="14"/>
      <c r="K2673" s="14">
        <v>121.2514042356952</v>
      </c>
      <c r="L2673" s="18">
        <v>121.25140423569522</v>
      </c>
      <c r="M2673" s="18"/>
      <c r="N2673" s="18"/>
      <c r="O2673" s="18"/>
      <c r="P2673" s="18">
        <v>121.25140423569522</v>
      </c>
      <c r="Q2673" s="17">
        <v>234.70865620007862</v>
      </c>
      <c r="R2673" s="17">
        <v>234.70865549027513</v>
      </c>
      <c r="S2673" s="17"/>
      <c r="T2673" s="17"/>
    </row>
    <row r="2674" spans="1:20" x14ac:dyDescent="0.25">
      <c r="A2674" s="19" t="s">
        <v>168</v>
      </c>
      <c r="B2674" s="19" t="s">
        <v>17</v>
      </c>
      <c r="C2674" s="19" t="s">
        <v>96</v>
      </c>
      <c r="D2674" s="19" t="s">
        <v>96</v>
      </c>
      <c r="E2674" s="19" t="s">
        <v>8</v>
      </c>
      <c r="F2674" s="19" t="s">
        <v>163</v>
      </c>
      <c r="G2674" s="14">
        <v>120.99189688578538</v>
      </c>
      <c r="H2674" s="14">
        <v>7.9836485460550483E-7</v>
      </c>
      <c r="I2674" s="14">
        <v>1.7068079335090789E-6</v>
      </c>
      <c r="J2674" s="14"/>
      <c r="K2674" s="14">
        <v>120.99189939095817</v>
      </c>
      <c r="L2674" s="18">
        <v>120.99189939095817</v>
      </c>
      <c r="M2674" s="18"/>
      <c r="N2674" s="18"/>
      <c r="O2674" s="18"/>
      <c r="P2674" s="18">
        <v>120.99189939095817</v>
      </c>
      <c r="Q2674" s="17">
        <v>233.84033396302402</v>
      </c>
      <c r="R2674" s="17">
        <v>233.84033264399562</v>
      </c>
      <c r="S2674" s="17"/>
      <c r="T2674" s="17"/>
    </row>
    <row r="2675" spans="1:20" x14ac:dyDescent="0.25">
      <c r="A2675" s="19" t="s">
        <v>168</v>
      </c>
      <c r="B2675" s="19" t="s">
        <v>17</v>
      </c>
      <c r="C2675" s="19" t="s">
        <v>96</v>
      </c>
      <c r="D2675" s="19" t="s">
        <v>96</v>
      </c>
      <c r="E2675" s="19" t="s">
        <v>8</v>
      </c>
      <c r="F2675" s="19" t="s">
        <v>169</v>
      </c>
      <c r="G2675" s="14">
        <v>44.287565206246839</v>
      </c>
      <c r="H2675" s="14">
        <v>1.7593930816395591E-7</v>
      </c>
      <c r="I2675" s="14">
        <v>4.006485250071052E-7</v>
      </c>
      <c r="J2675" s="14"/>
      <c r="K2675" s="14">
        <v>44.287565782834676</v>
      </c>
      <c r="L2675" s="18">
        <v>44.287565784632235</v>
      </c>
      <c r="M2675" s="18"/>
      <c r="N2675" s="18"/>
      <c r="O2675" s="18"/>
      <c r="P2675" s="18">
        <v>44.287565784632235</v>
      </c>
      <c r="Q2675" s="17">
        <v>234.99206546444125</v>
      </c>
      <c r="R2675" s="17"/>
      <c r="S2675" s="17"/>
      <c r="T2675" s="17"/>
    </row>
    <row r="2676" spans="1:20" x14ac:dyDescent="0.25">
      <c r="A2676" s="19" t="s">
        <v>168</v>
      </c>
      <c r="B2676" s="19" t="s">
        <v>17</v>
      </c>
      <c r="C2676" s="19" t="s">
        <v>96</v>
      </c>
      <c r="D2676" s="19" t="s">
        <v>96</v>
      </c>
      <c r="E2676" s="19" t="s">
        <v>9</v>
      </c>
      <c r="F2676" s="19" t="s">
        <v>161</v>
      </c>
      <c r="G2676" s="14">
        <v>127.11062279993403</v>
      </c>
      <c r="H2676" s="14">
        <v>3.0731472760685433E-7</v>
      </c>
      <c r="I2676" s="14">
        <v>8.3398362532888995E-7</v>
      </c>
      <c r="J2676" s="14"/>
      <c r="K2676" s="14">
        <v>127.11062394123238</v>
      </c>
      <c r="L2676" s="18">
        <v>127.1106239600399</v>
      </c>
      <c r="M2676" s="18"/>
      <c r="N2676" s="18"/>
      <c r="O2676" s="18"/>
      <c r="P2676" s="18">
        <v>127.1106239600399</v>
      </c>
      <c r="Q2676" s="17">
        <v>261.45602158959935</v>
      </c>
      <c r="R2676" s="17">
        <v>261.45602109792088</v>
      </c>
      <c r="S2676" s="17"/>
      <c r="T2676" s="17"/>
    </row>
    <row r="2677" spans="1:20" x14ac:dyDescent="0.25">
      <c r="A2677" s="19" t="s">
        <v>168</v>
      </c>
      <c r="B2677" s="19" t="s">
        <v>17</v>
      </c>
      <c r="C2677" s="19" t="s">
        <v>96</v>
      </c>
      <c r="D2677" s="19" t="s">
        <v>96</v>
      </c>
      <c r="E2677" s="19" t="s">
        <v>9</v>
      </c>
      <c r="F2677" s="19" t="s">
        <v>162</v>
      </c>
      <c r="G2677" s="14">
        <v>126.85770464212244</v>
      </c>
      <c r="H2677" s="14">
        <v>4.8234678890336013E-7</v>
      </c>
      <c r="I2677" s="14">
        <v>1.0960625269759649E-6</v>
      </c>
      <c r="J2677" s="14"/>
      <c r="K2677" s="14">
        <v>126.85770622053177</v>
      </c>
      <c r="L2677" s="18">
        <v>126.85770622053175</v>
      </c>
      <c r="M2677" s="18"/>
      <c r="N2677" s="18"/>
      <c r="O2677" s="18"/>
      <c r="P2677" s="18">
        <v>126.85770622053175</v>
      </c>
      <c r="Q2677" s="17">
        <v>260.54609927896593</v>
      </c>
      <c r="R2677" s="17">
        <v>260.54609856029049</v>
      </c>
      <c r="S2677" s="17"/>
      <c r="T2677" s="17"/>
    </row>
    <row r="2678" spans="1:20" x14ac:dyDescent="0.25">
      <c r="A2678" s="19" t="s">
        <v>168</v>
      </c>
      <c r="B2678" s="19" t="s">
        <v>17</v>
      </c>
      <c r="C2678" s="19" t="s">
        <v>96</v>
      </c>
      <c r="D2678" s="19" t="s">
        <v>96</v>
      </c>
      <c r="E2678" s="19" t="s">
        <v>9</v>
      </c>
      <c r="F2678" s="19" t="s">
        <v>163</v>
      </c>
      <c r="G2678" s="14">
        <v>126.6014843187662</v>
      </c>
      <c r="H2678" s="14">
        <v>8.2324092890024592E-7</v>
      </c>
      <c r="I2678" s="14">
        <v>1.7180408183145035E-6</v>
      </c>
      <c r="J2678" s="14"/>
      <c r="K2678" s="14">
        <v>126.60148686004794</v>
      </c>
      <c r="L2678" s="18">
        <v>126.60148686004796</v>
      </c>
      <c r="M2678" s="18"/>
      <c r="N2678" s="18"/>
      <c r="O2678" s="18"/>
      <c r="P2678" s="18">
        <v>126.60148686004796</v>
      </c>
      <c r="Q2678" s="17">
        <v>259.62429743408632</v>
      </c>
      <c r="R2678" s="17">
        <v>259.62429611231266</v>
      </c>
      <c r="S2678" s="17"/>
      <c r="T2678" s="17"/>
    </row>
    <row r="2679" spans="1:20" x14ac:dyDescent="0.25">
      <c r="A2679" s="19" t="s">
        <v>168</v>
      </c>
      <c r="B2679" s="19" t="s">
        <v>17</v>
      </c>
      <c r="C2679" s="19" t="s">
        <v>96</v>
      </c>
      <c r="D2679" s="19" t="s">
        <v>96</v>
      </c>
      <c r="E2679" s="19" t="s">
        <v>9</v>
      </c>
      <c r="F2679" s="19" t="s">
        <v>169</v>
      </c>
      <c r="G2679" s="14">
        <v>46.333460557206124</v>
      </c>
      <c r="H2679" s="14">
        <v>1.6516114741227281E-7</v>
      </c>
      <c r="I2679" s="14">
        <v>3.9066503740780183E-7</v>
      </c>
      <c r="J2679" s="14"/>
      <c r="K2679" s="14">
        <v>46.333461113032307</v>
      </c>
      <c r="L2679" s="18">
        <v>46.333461116474091</v>
      </c>
      <c r="M2679" s="18"/>
      <c r="N2679" s="18"/>
      <c r="O2679" s="18"/>
      <c r="P2679" s="18">
        <v>46.333461116474091</v>
      </c>
      <c r="Q2679" s="17">
        <v>260.8467543552639</v>
      </c>
      <c r="R2679" s="17"/>
      <c r="S2679" s="17"/>
      <c r="T2679" s="17"/>
    </row>
    <row r="2680" spans="1:20" x14ac:dyDescent="0.25">
      <c r="A2680" s="19" t="s">
        <v>168</v>
      </c>
      <c r="B2680" s="19" t="s">
        <v>17</v>
      </c>
      <c r="C2680" s="19" t="s">
        <v>97</v>
      </c>
      <c r="D2680" s="19" t="s">
        <v>97</v>
      </c>
      <c r="E2680" s="19" t="s">
        <v>2</v>
      </c>
      <c r="F2680" s="19" t="s">
        <v>161</v>
      </c>
      <c r="G2680" s="14">
        <v>35.57735073979476</v>
      </c>
      <c r="H2680" s="14"/>
      <c r="I2680" s="14"/>
      <c r="J2680" s="14"/>
      <c r="K2680" s="14">
        <v>35.57735073979476</v>
      </c>
      <c r="L2680" s="18">
        <v>10.187190738940291</v>
      </c>
      <c r="M2680" s="18"/>
      <c r="N2680" s="18">
        <v>25.390160000854486</v>
      </c>
      <c r="O2680" s="18"/>
      <c r="P2680" s="18">
        <v>35.577350739794781</v>
      </c>
      <c r="Q2680" s="17">
        <v>133.08663170594423</v>
      </c>
      <c r="R2680" s="17">
        <v>133.08663110709986</v>
      </c>
      <c r="S2680" s="17"/>
      <c r="T2680" s="17"/>
    </row>
    <row r="2681" spans="1:20" x14ac:dyDescent="0.25">
      <c r="A2681" s="19" t="s">
        <v>168</v>
      </c>
      <c r="B2681" s="19" t="s">
        <v>17</v>
      </c>
      <c r="C2681" s="19" t="s">
        <v>97</v>
      </c>
      <c r="D2681" s="19" t="s">
        <v>97</v>
      </c>
      <c r="E2681" s="19" t="s">
        <v>2</v>
      </c>
      <c r="F2681" s="19" t="s">
        <v>162</v>
      </c>
      <c r="G2681" s="14">
        <v>35.460137099232604</v>
      </c>
      <c r="H2681" s="14"/>
      <c r="I2681" s="14"/>
      <c r="J2681" s="14"/>
      <c r="K2681" s="14">
        <v>35.460137099232604</v>
      </c>
      <c r="L2681" s="18">
        <v>10.739002513546438</v>
      </c>
      <c r="M2681" s="18"/>
      <c r="N2681" s="18">
        <v>24.72113458568634</v>
      </c>
      <c r="O2681" s="18"/>
      <c r="P2681" s="18">
        <v>35.460137099232782</v>
      </c>
      <c r="Q2681" s="17">
        <v>120.69201415483587</v>
      </c>
      <c r="R2681" s="17">
        <v>120.69201364397725</v>
      </c>
      <c r="S2681" s="17"/>
      <c r="T2681" s="17"/>
    </row>
    <row r="2682" spans="1:20" x14ac:dyDescent="0.25">
      <c r="A2682" s="19" t="s">
        <v>168</v>
      </c>
      <c r="B2682" s="19" t="s">
        <v>17</v>
      </c>
      <c r="C2682" s="19" t="s">
        <v>97</v>
      </c>
      <c r="D2682" s="19" t="s">
        <v>97</v>
      </c>
      <c r="E2682" s="19" t="s">
        <v>2</v>
      </c>
      <c r="F2682" s="19" t="s">
        <v>163</v>
      </c>
      <c r="G2682" s="14">
        <v>34.285812647480029</v>
      </c>
      <c r="H2682" s="14"/>
      <c r="I2682" s="14"/>
      <c r="J2682" s="14"/>
      <c r="K2682" s="14">
        <v>34.285812647480029</v>
      </c>
      <c r="L2682" s="18">
        <v>11.319742633604797</v>
      </c>
      <c r="M2682" s="18"/>
      <c r="N2682" s="18">
        <v>22.96607001387526</v>
      </c>
      <c r="O2682" s="18"/>
      <c r="P2682" s="18">
        <v>34.285812647480057</v>
      </c>
      <c r="Q2682" s="17">
        <v>107.94404197624456</v>
      </c>
      <c r="R2682" s="17">
        <v>107.94404156605975</v>
      </c>
      <c r="S2682" s="17"/>
      <c r="T2682" s="17"/>
    </row>
    <row r="2683" spans="1:20" x14ac:dyDescent="0.25">
      <c r="A2683" s="19" t="s">
        <v>168</v>
      </c>
      <c r="B2683" s="19" t="s">
        <v>17</v>
      </c>
      <c r="C2683" s="19" t="s">
        <v>97</v>
      </c>
      <c r="D2683" s="19" t="s">
        <v>97</v>
      </c>
      <c r="E2683" s="19" t="s">
        <v>2</v>
      </c>
      <c r="F2683" s="19" t="s">
        <v>169</v>
      </c>
      <c r="G2683" s="14">
        <v>12.891592021434114</v>
      </c>
      <c r="H2683" s="14"/>
      <c r="I2683" s="14"/>
      <c r="J2683" s="14"/>
      <c r="K2683" s="14">
        <v>12.891592021434114</v>
      </c>
      <c r="L2683" s="18">
        <v>3.854760250135143</v>
      </c>
      <c r="M2683" s="18"/>
      <c r="N2683" s="18">
        <v>9.0368317712989974</v>
      </c>
      <c r="O2683" s="18"/>
      <c r="P2683" s="18">
        <v>12.891592021434141</v>
      </c>
      <c r="Q2683" s="17">
        <v>124.36536986719997</v>
      </c>
      <c r="R2683" s="17"/>
      <c r="S2683" s="17"/>
      <c r="T2683" s="17"/>
    </row>
    <row r="2684" spans="1:20" x14ac:dyDescent="0.25">
      <c r="A2684" s="19" t="s">
        <v>168</v>
      </c>
      <c r="B2684" s="19" t="s">
        <v>17</v>
      </c>
      <c r="C2684" s="19" t="s">
        <v>97</v>
      </c>
      <c r="D2684" s="19" t="s">
        <v>97</v>
      </c>
      <c r="E2684" s="19" t="s">
        <v>3</v>
      </c>
      <c r="F2684" s="19" t="s">
        <v>161</v>
      </c>
      <c r="G2684" s="14">
        <v>38.258485456403548</v>
      </c>
      <c r="H2684" s="14"/>
      <c r="I2684" s="14"/>
      <c r="J2684" s="14"/>
      <c r="K2684" s="14">
        <v>38.258485456403548</v>
      </c>
      <c r="L2684" s="18">
        <v>13.700260524293425</v>
      </c>
      <c r="M2684" s="18"/>
      <c r="N2684" s="18">
        <v>24.558224932107116</v>
      </c>
      <c r="O2684" s="18"/>
      <c r="P2684" s="18">
        <v>38.258485456400543</v>
      </c>
      <c r="Q2684" s="17">
        <v>112.49537632564432</v>
      </c>
      <c r="R2684" s="17">
        <v>112.49537627803359</v>
      </c>
      <c r="S2684" s="17"/>
      <c r="T2684" s="17"/>
    </row>
    <row r="2685" spans="1:20" x14ac:dyDescent="0.25">
      <c r="A2685" s="19" t="s">
        <v>168</v>
      </c>
      <c r="B2685" s="19" t="s">
        <v>17</v>
      </c>
      <c r="C2685" s="19" t="s">
        <v>97</v>
      </c>
      <c r="D2685" s="19" t="s">
        <v>97</v>
      </c>
      <c r="E2685" s="19" t="s">
        <v>3</v>
      </c>
      <c r="F2685" s="19" t="s">
        <v>162</v>
      </c>
      <c r="G2685" s="14">
        <v>36.740400837473757</v>
      </c>
      <c r="H2685" s="14"/>
      <c r="I2685" s="14"/>
      <c r="J2685" s="14"/>
      <c r="K2685" s="14">
        <v>36.740400837473757</v>
      </c>
      <c r="L2685" s="18">
        <v>14.017128830211149</v>
      </c>
      <c r="M2685" s="18"/>
      <c r="N2685" s="18">
        <v>22.723272007262434</v>
      </c>
      <c r="O2685" s="18"/>
      <c r="P2685" s="18">
        <v>36.740400837473587</v>
      </c>
      <c r="Q2685" s="17">
        <v>104.51606904345732</v>
      </c>
      <c r="R2685" s="17">
        <v>104.51606913832556</v>
      </c>
      <c r="S2685" s="17"/>
      <c r="T2685" s="17"/>
    </row>
    <row r="2686" spans="1:20" x14ac:dyDescent="0.25">
      <c r="A2686" s="19" t="s">
        <v>168</v>
      </c>
      <c r="B2686" s="19" t="s">
        <v>17</v>
      </c>
      <c r="C2686" s="19" t="s">
        <v>97</v>
      </c>
      <c r="D2686" s="19" t="s">
        <v>97</v>
      </c>
      <c r="E2686" s="19" t="s">
        <v>3</v>
      </c>
      <c r="F2686" s="19" t="s">
        <v>163</v>
      </c>
      <c r="G2686" s="14">
        <v>36.028185292924874</v>
      </c>
      <c r="H2686" s="14"/>
      <c r="I2686" s="14"/>
      <c r="J2686" s="14"/>
      <c r="K2686" s="14">
        <v>36.028185292924874</v>
      </c>
      <c r="L2686" s="18">
        <v>14.142926449769442</v>
      </c>
      <c r="M2686" s="18"/>
      <c r="N2686" s="18">
        <v>21.885258843155427</v>
      </c>
      <c r="O2686" s="18"/>
      <c r="P2686" s="18">
        <v>36.028185292924867</v>
      </c>
      <c r="Q2686" s="17">
        <v>100.77254480972647</v>
      </c>
      <c r="R2686" s="17">
        <v>100.77254514904044</v>
      </c>
      <c r="S2686" s="17"/>
      <c r="T2686" s="17"/>
    </row>
    <row r="2687" spans="1:20" x14ac:dyDescent="0.25">
      <c r="A2687" s="19" t="s">
        <v>168</v>
      </c>
      <c r="B2687" s="19" t="s">
        <v>17</v>
      </c>
      <c r="C2687" s="19" t="s">
        <v>97</v>
      </c>
      <c r="D2687" s="19" t="s">
        <v>97</v>
      </c>
      <c r="E2687" s="19" t="s">
        <v>3</v>
      </c>
      <c r="F2687" s="19" t="s">
        <v>169</v>
      </c>
      <c r="G2687" s="14">
        <v>13.643898427180041</v>
      </c>
      <c r="H2687" s="14"/>
      <c r="I2687" s="14"/>
      <c r="J2687" s="14"/>
      <c r="K2687" s="14">
        <v>13.643898427180041</v>
      </c>
      <c r="L2687" s="18">
        <v>5.0660645754567399</v>
      </c>
      <c r="M2687" s="18"/>
      <c r="N2687" s="18">
        <v>8.5778338517227315</v>
      </c>
      <c r="O2687" s="18"/>
      <c r="P2687" s="18">
        <v>13.643898427179472</v>
      </c>
      <c r="Q2687" s="17">
        <v>107.81700400180173</v>
      </c>
      <c r="R2687" s="17"/>
      <c r="S2687" s="17"/>
      <c r="T2687" s="17"/>
    </row>
    <row r="2688" spans="1:20" x14ac:dyDescent="0.25">
      <c r="A2688" s="19" t="s">
        <v>168</v>
      </c>
      <c r="B2688" s="19" t="s">
        <v>17</v>
      </c>
      <c r="C2688" s="19" t="s">
        <v>97</v>
      </c>
      <c r="D2688" s="19" t="s">
        <v>97</v>
      </c>
      <c r="E2688" s="19" t="s">
        <v>4</v>
      </c>
      <c r="F2688" s="19" t="s">
        <v>161</v>
      </c>
      <c r="G2688" s="14">
        <v>42.194934706671049</v>
      </c>
      <c r="H2688" s="14"/>
      <c r="I2688" s="14"/>
      <c r="J2688" s="14"/>
      <c r="K2688" s="14">
        <v>42.194934706671049</v>
      </c>
      <c r="L2688" s="18">
        <v>15.438130124811497</v>
      </c>
      <c r="M2688" s="18"/>
      <c r="N2688" s="18">
        <v>26.756804581859363</v>
      </c>
      <c r="O2688" s="18"/>
      <c r="P2688" s="18">
        <v>42.194934706670864</v>
      </c>
      <c r="Q2688" s="17">
        <v>124.31965760892336</v>
      </c>
      <c r="R2688" s="17">
        <v>124.31965758087095</v>
      </c>
      <c r="S2688" s="17"/>
      <c r="T2688" s="17"/>
    </row>
    <row r="2689" spans="1:20" x14ac:dyDescent="0.25">
      <c r="A2689" s="19" t="s">
        <v>168</v>
      </c>
      <c r="B2689" s="19" t="s">
        <v>17</v>
      </c>
      <c r="C2689" s="19" t="s">
        <v>97</v>
      </c>
      <c r="D2689" s="19" t="s">
        <v>97</v>
      </c>
      <c r="E2689" s="19" t="s">
        <v>4</v>
      </c>
      <c r="F2689" s="19" t="s">
        <v>162</v>
      </c>
      <c r="G2689" s="14">
        <v>42.037681983113558</v>
      </c>
      <c r="H2689" s="14"/>
      <c r="I2689" s="14"/>
      <c r="J2689" s="14"/>
      <c r="K2689" s="14">
        <v>42.037681983113558</v>
      </c>
      <c r="L2689" s="18">
        <v>15.421401072670884</v>
      </c>
      <c r="M2689" s="18"/>
      <c r="N2689" s="18">
        <v>26.616280910442324</v>
      </c>
      <c r="O2689" s="18"/>
      <c r="P2689" s="18">
        <v>42.03768198311321</v>
      </c>
      <c r="Q2689" s="17">
        <v>123.48590433708284</v>
      </c>
      <c r="R2689" s="17">
        <v>123.48590431800399</v>
      </c>
      <c r="S2689" s="17"/>
      <c r="T2689" s="17"/>
    </row>
    <row r="2690" spans="1:20" x14ac:dyDescent="0.25">
      <c r="A2690" s="19" t="s">
        <v>168</v>
      </c>
      <c r="B2690" s="19" t="s">
        <v>17</v>
      </c>
      <c r="C2690" s="19" t="s">
        <v>97</v>
      </c>
      <c r="D2690" s="19" t="s">
        <v>97</v>
      </c>
      <c r="E2690" s="19" t="s">
        <v>4</v>
      </c>
      <c r="F2690" s="19" t="s">
        <v>163</v>
      </c>
      <c r="G2690" s="14">
        <v>40.426717169251141</v>
      </c>
      <c r="H2690" s="14"/>
      <c r="I2690" s="14"/>
      <c r="J2690" s="14"/>
      <c r="K2690" s="14">
        <v>40.426717169251141</v>
      </c>
      <c r="L2690" s="18">
        <v>15.732290693129544</v>
      </c>
      <c r="M2690" s="18"/>
      <c r="N2690" s="18">
        <v>24.694426476121624</v>
      </c>
      <c r="O2690" s="18"/>
      <c r="P2690" s="18">
        <v>40.42671716925117</v>
      </c>
      <c r="Q2690" s="17">
        <v>114.94457505139269</v>
      </c>
      <c r="R2690" s="17">
        <v>114.94457539857372</v>
      </c>
      <c r="S2690" s="17"/>
      <c r="T2690" s="17"/>
    </row>
    <row r="2691" spans="1:20" x14ac:dyDescent="0.25">
      <c r="A2691" s="19" t="s">
        <v>168</v>
      </c>
      <c r="B2691" s="19" t="s">
        <v>17</v>
      </c>
      <c r="C2691" s="19" t="s">
        <v>97</v>
      </c>
      <c r="D2691" s="19" t="s">
        <v>97</v>
      </c>
      <c r="E2691" s="19" t="s">
        <v>4</v>
      </c>
      <c r="F2691" s="19" t="s">
        <v>169</v>
      </c>
      <c r="G2691" s="14">
        <v>15.272651353788</v>
      </c>
      <c r="H2691" s="14"/>
      <c r="I2691" s="14"/>
      <c r="J2691" s="14"/>
      <c r="K2691" s="14">
        <v>15.272651353788</v>
      </c>
      <c r="L2691" s="18">
        <v>5.6511479645350411</v>
      </c>
      <c r="M2691" s="18"/>
      <c r="N2691" s="18">
        <v>9.6215033892528812</v>
      </c>
      <c r="O2691" s="18"/>
      <c r="P2691" s="18">
        <v>15.272651353787927</v>
      </c>
      <c r="Q2691" s="17">
        <v>122.42846810347785</v>
      </c>
      <c r="R2691" s="17"/>
      <c r="S2691" s="17"/>
      <c r="T2691" s="17"/>
    </row>
    <row r="2692" spans="1:20" x14ac:dyDescent="0.25">
      <c r="A2692" s="19" t="s">
        <v>168</v>
      </c>
      <c r="B2692" s="19" t="s">
        <v>17</v>
      </c>
      <c r="C2692" s="19" t="s">
        <v>97</v>
      </c>
      <c r="D2692" s="19" t="s">
        <v>97</v>
      </c>
      <c r="E2692" s="19" t="s">
        <v>5</v>
      </c>
      <c r="F2692" s="19" t="s">
        <v>161</v>
      </c>
      <c r="G2692" s="14">
        <v>44.3843720130671</v>
      </c>
      <c r="H2692" s="14"/>
      <c r="I2692" s="14"/>
      <c r="J2692" s="14"/>
      <c r="K2692" s="14">
        <v>44.3843720130671</v>
      </c>
      <c r="L2692" s="18">
        <v>17.627567197927114</v>
      </c>
      <c r="M2692" s="18"/>
      <c r="N2692" s="18">
        <v>26.756804815139809</v>
      </c>
      <c r="O2692" s="18"/>
      <c r="P2692" s="18">
        <v>44.384372013066923</v>
      </c>
      <c r="Q2692" s="17">
        <v>129.18882773917352</v>
      </c>
      <c r="R2692" s="17">
        <v>129.18882794587637</v>
      </c>
      <c r="S2692" s="17"/>
      <c r="T2692" s="17"/>
    </row>
    <row r="2693" spans="1:20" x14ac:dyDescent="0.25">
      <c r="A2693" s="19" t="s">
        <v>168</v>
      </c>
      <c r="B2693" s="19" t="s">
        <v>17</v>
      </c>
      <c r="C2693" s="19" t="s">
        <v>97</v>
      </c>
      <c r="D2693" s="19" t="s">
        <v>97</v>
      </c>
      <c r="E2693" s="19" t="s">
        <v>5</v>
      </c>
      <c r="F2693" s="19" t="s">
        <v>162</v>
      </c>
      <c r="G2693" s="14">
        <v>44.342572133688982</v>
      </c>
      <c r="H2693" s="14"/>
      <c r="I2693" s="14"/>
      <c r="J2693" s="14"/>
      <c r="K2693" s="14">
        <v>44.342572133688982</v>
      </c>
      <c r="L2693" s="18">
        <v>17.585767367679615</v>
      </c>
      <c r="M2693" s="18"/>
      <c r="N2693" s="18">
        <v>26.756804766009324</v>
      </c>
      <c r="O2693" s="18"/>
      <c r="P2693" s="18">
        <v>44.34257213368894</v>
      </c>
      <c r="Q2693" s="17">
        <v>128.95995278047138</v>
      </c>
      <c r="R2693" s="17">
        <v>128.95995310265775</v>
      </c>
      <c r="S2693" s="17"/>
      <c r="T2693" s="17"/>
    </row>
    <row r="2694" spans="1:20" x14ac:dyDescent="0.25">
      <c r="A2694" s="19" t="s">
        <v>168</v>
      </c>
      <c r="B2694" s="19" t="s">
        <v>17</v>
      </c>
      <c r="C2694" s="19" t="s">
        <v>97</v>
      </c>
      <c r="D2694" s="19" t="s">
        <v>97</v>
      </c>
      <c r="E2694" s="19" t="s">
        <v>5</v>
      </c>
      <c r="F2694" s="19" t="s">
        <v>163</v>
      </c>
      <c r="G2694" s="14">
        <v>44.300080022982613</v>
      </c>
      <c r="H2694" s="14"/>
      <c r="I2694" s="14"/>
      <c r="J2694" s="14"/>
      <c r="K2694" s="14">
        <v>44.300080022982613</v>
      </c>
      <c r="L2694" s="18">
        <v>17.54327547400009</v>
      </c>
      <c r="M2694" s="18"/>
      <c r="N2694" s="18">
        <v>26.75680454898232</v>
      </c>
      <c r="O2694" s="18"/>
      <c r="P2694" s="18">
        <v>44.300080022982414</v>
      </c>
      <c r="Q2694" s="17">
        <v>128.72728761404937</v>
      </c>
      <c r="R2694" s="17">
        <v>128.72728825426734</v>
      </c>
      <c r="S2694" s="17"/>
      <c r="T2694" s="17"/>
    </row>
    <row r="2695" spans="1:20" x14ac:dyDescent="0.25">
      <c r="A2695" s="19" t="s">
        <v>168</v>
      </c>
      <c r="B2695" s="19" t="s">
        <v>17</v>
      </c>
      <c r="C2695" s="19" t="s">
        <v>97</v>
      </c>
      <c r="D2695" s="19" t="s">
        <v>97</v>
      </c>
      <c r="E2695" s="19" t="s">
        <v>5</v>
      </c>
      <c r="F2695" s="19" t="s">
        <v>169</v>
      </c>
      <c r="G2695" s="14">
        <v>16.190053695858879</v>
      </c>
      <c r="H2695" s="14"/>
      <c r="I2695" s="14"/>
      <c r="J2695" s="14"/>
      <c r="K2695" s="14">
        <v>16.190053695858879</v>
      </c>
      <c r="L2695" s="18">
        <v>6.4238199607302207</v>
      </c>
      <c r="M2695" s="18"/>
      <c r="N2695" s="18">
        <v>9.7662337351286084</v>
      </c>
      <c r="O2695" s="18"/>
      <c r="P2695" s="18">
        <v>16.190053695858829</v>
      </c>
      <c r="Q2695" s="17">
        <v>129.03549181067922</v>
      </c>
      <c r="R2695" s="17"/>
      <c r="S2695" s="17"/>
      <c r="T2695" s="17"/>
    </row>
    <row r="2696" spans="1:20" x14ac:dyDescent="0.25">
      <c r="A2696" s="19" t="s">
        <v>168</v>
      </c>
      <c r="B2696" s="19" t="s">
        <v>17</v>
      </c>
      <c r="C2696" s="19" t="s">
        <v>97</v>
      </c>
      <c r="D2696" s="19" t="s">
        <v>97</v>
      </c>
      <c r="E2696" s="19" t="s">
        <v>6</v>
      </c>
      <c r="F2696" s="19" t="s">
        <v>161</v>
      </c>
      <c r="G2696" s="14">
        <v>45.465459242683139</v>
      </c>
      <c r="H2696" s="14"/>
      <c r="I2696" s="14"/>
      <c r="J2696" s="14"/>
      <c r="K2696" s="14">
        <v>45.465459242683139</v>
      </c>
      <c r="L2696" s="18">
        <v>18.708654405440999</v>
      </c>
      <c r="M2696" s="18"/>
      <c r="N2696" s="18">
        <v>26.756804837242107</v>
      </c>
      <c r="O2696" s="18"/>
      <c r="P2696" s="18">
        <v>45.46545924268311</v>
      </c>
      <c r="Q2696" s="17">
        <v>133.37013363822609</v>
      </c>
      <c r="R2696" s="17">
        <v>133.37013425821004</v>
      </c>
      <c r="S2696" s="17"/>
      <c r="T2696" s="17"/>
    </row>
    <row r="2697" spans="1:20" x14ac:dyDescent="0.25">
      <c r="A2697" s="19" t="s">
        <v>168</v>
      </c>
      <c r="B2697" s="19" t="s">
        <v>17</v>
      </c>
      <c r="C2697" s="19" t="s">
        <v>97</v>
      </c>
      <c r="D2697" s="19" t="s">
        <v>97</v>
      </c>
      <c r="E2697" s="19" t="s">
        <v>6</v>
      </c>
      <c r="F2697" s="19" t="s">
        <v>162</v>
      </c>
      <c r="G2697" s="14">
        <v>45.427646601254516</v>
      </c>
      <c r="H2697" s="14"/>
      <c r="I2697" s="14"/>
      <c r="J2697" s="14"/>
      <c r="K2697" s="14">
        <v>45.427646601254516</v>
      </c>
      <c r="L2697" s="18">
        <v>18.670841782058293</v>
      </c>
      <c r="M2697" s="18"/>
      <c r="N2697" s="18">
        <v>26.756804819195128</v>
      </c>
      <c r="O2697" s="18"/>
      <c r="P2697" s="18">
        <v>45.427646601253421</v>
      </c>
      <c r="Q2697" s="17">
        <v>133.15078244009078</v>
      </c>
      <c r="R2697" s="17">
        <v>133.15078339268763</v>
      </c>
      <c r="S2697" s="17"/>
      <c r="T2697" s="17"/>
    </row>
    <row r="2698" spans="1:20" x14ac:dyDescent="0.25">
      <c r="A2698" s="19" t="s">
        <v>168</v>
      </c>
      <c r="B2698" s="19" t="s">
        <v>17</v>
      </c>
      <c r="C2698" s="19" t="s">
        <v>97</v>
      </c>
      <c r="D2698" s="19" t="s">
        <v>97</v>
      </c>
      <c r="E2698" s="19" t="s">
        <v>6</v>
      </c>
      <c r="F2698" s="19" t="s">
        <v>163</v>
      </c>
      <c r="G2698" s="14">
        <v>45.389197949006707</v>
      </c>
      <c r="H2698" s="14"/>
      <c r="I2698" s="14"/>
      <c r="J2698" s="14"/>
      <c r="K2698" s="14">
        <v>45.389197949006707</v>
      </c>
      <c r="L2698" s="18">
        <v>18.63239323934868</v>
      </c>
      <c r="M2698" s="18"/>
      <c r="N2698" s="18">
        <v>26.756804709658478</v>
      </c>
      <c r="O2698" s="18"/>
      <c r="P2698" s="18">
        <v>45.389197949007155</v>
      </c>
      <c r="Q2698" s="17">
        <v>132.92774182186849</v>
      </c>
      <c r="R2698" s="17">
        <v>132.92774367781914</v>
      </c>
      <c r="S2698" s="17"/>
      <c r="T2698" s="17"/>
    </row>
    <row r="2699" spans="1:20" x14ac:dyDescent="0.25">
      <c r="A2699" s="19" t="s">
        <v>168</v>
      </c>
      <c r="B2699" s="19" t="s">
        <v>17</v>
      </c>
      <c r="C2699" s="19" t="s">
        <v>97</v>
      </c>
      <c r="D2699" s="19" t="s">
        <v>97</v>
      </c>
      <c r="E2699" s="19" t="s">
        <v>6</v>
      </c>
      <c r="F2699" s="19" t="s">
        <v>169</v>
      </c>
      <c r="G2699" s="14">
        <v>16.585626906399973</v>
      </c>
      <c r="H2699" s="14"/>
      <c r="I2699" s="14"/>
      <c r="J2699" s="14"/>
      <c r="K2699" s="14">
        <v>16.585626906399973</v>
      </c>
      <c r="L2699" s="18">
        <v>6.8193931508823162</v>
      </c>
      <c r="M2699" s="18"/>
      <c r="N2699" s="18">
        <v>9.7662337555175469</v>
      </c>
      <c r="O2699" s="18"/>
      <c r="P2699" s="18">
        <v>16.585626906399863</v>
      </c>
      <c r="Q2699" s="17">
        <v>133.22312476316918</v>
      </c>
      <c r="R2699" s="17"/>
      <c r="S2699" s="17"/>
      <c r="T2699" s="17"/>
    </row>
    <row r="2700" spans="1:20" x14ac:dyDescent="0.25">
      <c r="A2700" s="19" t="s">
        <v>168</v>
      </c>
      <c r="B2700" s="19" t="s">
        <v>17</v>
      </c>
      <c r="C2700" s="19" t="s">
        <v>97</v>
      </c>
      <c r="D2700" s="19" t="s">
        <v>97</v>
      </c>
      <c r="E2700" s="19" t="s">
        <v>7</v>
      </c>
      <c r="F2700" s="19" t="s">
        <v>161</v>
      </c>
      <c r="G2700" s="14">
        <v>46.52524386135876</v>
      </c>
      <c r="H2700" s="14"/>
      <c r="I2700" s="14"/>
      <c r="J2700" s="14"/>
      <c r="K2700" s="14">
        <v>46.52524386135876</v>
      </c>
      <c r="L2700" s="18">
        <v>19.768438984922081</v>
      </c>
      <c r="M2700" s="18"/>
      <c r="N2700" s="18">
        <v>26.75680487643665</v>
      </c>
      <c r="O2700" s="18"/>
      <c r="P2700" s="18">
        <v>46.525243861358732</v>
      </c>
      <c r="Q2700" s="17">
        <v>138.23740641883478</v>
      </c>
      <c r="R2700" s="17">
        <v>138.23740771293862</v>
      </c>
      <c r="S2700" s="17"/>
      <c r="T2700" s="17"/>
    </row>
    <row r="2701" spans="1:20" x14ac:dyDescent="0.25">
      <c r="A2701" s="19" t="s">
        <v>168</v>
      </c>
      <c r="B2701" s="19" t="s">
        <v>17</v>
      </c>
      <c r="C2701" s="19" t="s">
        <v>97</v>
      </c>
      <c r="D2701" s="19" t="s">
        <v>97</v>
      </c>
      <c r="E2701" s="19" t="s">
        <v>7</v>
      </c>
      <c r="F2701" s="19" t="s">
        <v>162</v>
      </c>
      <c r="G2701" s="14">
        <v>46.490864635299673</v>
      </c>
      <c r="H2701" s="14"/>
      <c r="I2701" s="14"/>
      <c r="J2701" s="14"/>
      <c r="K2701" s="14">
        <v>46.490864635299673</v>
      </c>
      <c r="L2701" s="18">
        <v>19.734059778318805</v>
      </c>
      <c r="M2701" s="18"/>
      <c r="N2701" s="18">
        <v>26.756804856980565</v>
      </c>
      <c r="O2701" s="18"/>
      <c r="P2701" s="18">
        <v>46.490864635299374</v>
      </c>
      <c r="Q2701" s="17">
        <v>138.02492321583497</v>
      </c>
      <c r="R2701" s="17">
        <v>138.0249251966558</v>
      </c>
      <c r="S2701" s="17"/>
      <c r="T2701" s="17"/>
    </row>
    <row r="2702" spans="1:20" x14ac:dyDescent="0.25">
      <c r="A2702" s="19" t="s">
        <v>168</v>
      </c>
      <c r="B2702" s="19" t="s">
        <v>17</v>
      </c>
      <c r="C2702" s="19" t="s">
        <v>97</v>
      </c>
      <c r="D2702" s="19" t="s">
        <v>97</v>
      </c>
      <c r="E2702" s="19" t="s">
        <v>7</v>
      </c>
      <c r="F2702" s="19" t="s">
        <v>163</v>
      </c>
      <c r="G2702" s="14">
        <v>46.455899563652309</v>
      </c>
      <c r="H2702" s="14"/>
      <c r="I2702" s="14"/>
      <c r="J2702" s="14"/>
      <c r="K2702" s="14">
        <v>46.455899563652309</v>
      </c>
      <c r="L2702" s="18">
        <v>19.699094792341398</v>
      </c>
      <c r="M2702" s="18"/>
      <c r="N2702" s="18">
        <v>26.756804771310811</v>
      </c>
      <c r="O2702" s="18"/>
      <c r="P2702" s="18">
        <v>46.45589956365221</v>
      </c>
      <c r="Q2702" s="17">
        <v>137.80881922329286</v>
      </c>
      <c r="R2702" s="17">
        <v>137.80882306124488</v>
      </c>
      <c r="S2702" s="17"/>
      <c r="T2702" s="17"/>
    </row>
    <row r="2703" spans="1:20" x14ac:dyDescent="0.25">
      <c r="A2703" s="19" t="s">
        <v>168</v>
      </c>
      <c r="B2703" s="19" t="s">
        <v>17</v>
      </c>
      <c r="C2703" s="19" t="s">
        <v>97</v>
      </c>
      <c r="D2703" s="19" t="s">
        <v>97</v>
      </c>
      <c r="E2703" s="19" t="s">
        <v>7</v>
      </c>
      <c r="F2703" s="19" t="s">
        <v>169</v>
      </c>
      <c r="G2703" s="14">
        <v>16.973289155811056</v>
      </c>
      <c r="H2703" s="14"/>
      <c r="I2703" s="14"/>
      <c r="J2703" s="14"/>
      <c r="K2703" s="14">
        <v>16.973289155811056</v>
      </c>
      <c r="L2703" s="18">
        <v>7.2070553847641641</v>
      </c>
      <c r="M2703" s="18"/>
      <c r="N2703" s="18">
        <v>9.7662337710468456</v>
      </c>
      <c r="O2703" s="18"/>
      <c r="P2703" s="18">
        <v>16.97328915581101</v>
      </c>
      <c r="Q2703" s="17">
        <v>138.09495835372817</v>
      </c>
      <c r="R2703" s="17"/>
      <c r="S2703" s="17"/>
      <c r="T2703" s="17"/>
    </row>
    <row r="2704" spans="1:20" x14ac:dyDescent="0.25">
      <c r="A2704" s="19" t="s">
        <v>168</v>
      </c>
      <c r="B2704" s="19" t="s">
        <v>17</v>
      </c>
      <c r="C2704" s="19" t="s">
        <v>97</v>
      </c>
      <c r="D2704" s="19" t="s">
        <v>97</v>
      </c>
      <c r="E2704" s="19" t="s">
        <v>8</v>
      </c>
      <c r="F2704" s="19" t="s">
        <v>161</v>
      </c>
      <c r="G2704" s="14">
        <v>47.528046299847226</v>
      </c>
      <c r="H2704" s="14"/>
      <c r="I2704" s="14"/>
      <c r="J2704" s="14"/>
      <c r="K2704" s="14">
        <v>47.528046299847226</v>
      </c>
      <c r="L2704" s="18">
        <v>20.771241321097904</v>
      </c>
      <c r="M2704" s="18"/>
      <c r="N2704" s="18">
        <v>26.756804978748807</v>
      </c>
      <c r="O2704" s="18"/>
      <c r="P2704" s="18">
        <v>47.528046299846707</v>
      </c>
      <c r="Q2704" s="17">
        <v>143.49279109600502</v>
      </c>
      <c r="R2704" s="17">
        <v>143.49279350617212</v>
      </c>
      <c r="S2704" s="17"/>
      <c r="T2704" s="17"/>
    </row>
    <row r="2705" spans="1:20" x14ac:dyDescent="0.25">
      <c r="A2705" s="19" t="s">
        <v>168</v>
      </c>
      <c r="B2705" s="19" t="s">
        <v>17</v>
      </c>
      <c r="C2705" s="19" t="s">
        <v>97</v>
      </c>
      <c r="D2705" s="19" t="s">
        <v>97</v>
      </c>
      <c r="E2705" s="19" t="s">
        <v>8</v>
      </c>
      <c r="F2705" s="19" t="s">
        <v>162</v>
      </c>
      <c r="G2705" s="14">
        <v>47.496781954096726</v>
      </c>
      <c r="H2705" s="14"/>
      <c r="I2705" s="14"/>
      <c r="J2705" s="14"/>
      <c r="K2705" s="14">
        <v>47.496781954096726</v>
      </c>
      <c r="L2705" s="18">
        <v>20.739976993091336</v>
      </c>
      <c r="M2705" s="18"/>
      <c r="N2705" s="18">
        <v>26.75680496100529</v>
      </c>
      <c r="O2705" s="18"/>
      <c r="P2705" s="18">
        <v>47.496781954096626</v>
      </c>
      <c r="Q2705" s="17">
        <v>143.28591076333169</v>
      </c>
      <c r="R2705" s="17">
        <v>143.28591444412149</v>
      </c>
      <c r="S2705" s="17"/>
      <c r="T2705" s="17"/>
    </row>
    <row r="2706" spans="1:20" x14ac:dyDescent="0.25">
      <c r="A2706" s="19" t="s">
        <v>168</v>
      </c>
      <c r="B2706" s="19" t="s">
        <v>17</v>
      </c>
      <c r="C2706" s="19" t="s">
        <v>97</v>
      </c>
      <c r="D2706" s="19" t="s">
        <v>97</v>
      </c>
      <c r="E2706" s="19" t="s">
        <v>8</v>
      </c>
      <c r="F2706" s="19" t="s">
        <v>163</v>
      </c>
      <c r="G2706" s="14">
        <v>47.464978713056816</v>
      </c>
      <c r="H2706" s="14"/>
      <c r="I2706" s="14"/>
      <c r="J2706" s="14"/>
      <c r="K2706" s="14">
        <v>47.464978713056816</v>
      </c>
      <c r="L2706" s="18">
        <v>20.708173834664045</v>
      </c>
      <c r="M2706" s="18"/>
      <c r="N2706" s="18">
        <v>26.756804878392749</v>
      </c>
      <c r="O2706" s="18"/>
      <c r="P2706" s="18">
        <v>47.464978713056794</v>
      </c>
      <c r="Q2706" s="17">
        <v>143.07546456180285</v>
      </c>
      <c r="R2706" s="17">
        <v>143.0754716670022</v>
      </c>
      <c r="S2706" s="17"/>
      <c r="T2706" s="17"/>
    </row>
    <row r="2707" spans="1:20" x14ac:dyDescent="0.25">
      <c r="A2707" s="19" t="s">
        <v>168</v>
      </c>
      <c r="B2707" s="19" t="s">
        <v>17</v>
      </c>
      <c r="C2707" s="19" t="s">
        <v>97</v>
      </c>
      <c r="D2707" s="19" t="s">
        <v>97</v>
      </c>
      <c r="E2707" s="19" t="s">
        <v>8</v>
      </c>
      <c r="F2707" s="19" t="s">
        <v>169</v>
      </c>
      <c r="G2707" s="14">
        <v>17.340074987573171</v>
      </c>
      <c r="H2707" s="14"/>
      <c r="I2707" s="14"/>
      <c r="J2707" s="14"/>
      <c r="K2707" s="14">
        <v>17.340074987573171</v>
      </c>
      <c r="L2707" s="18">
        <v>7.5738411786810476</v>
      </c>
      <c r="M2707" s="18"/>
      <c r="N2707" s="18">
        <v>9.766233808892018</v>
      </c>
      <c r="O2707" s="18"/>
      <c r="P2707" s="18">
        <v>17.340074987573061</v>
      </c>
      <c r="Q2707" s="17">
        <v>143.35406471637739</v>
      </c>
      <c r="R2707" s="17"/>
      <c r="S2707" s="17"/>
      <c r="T2707" s="17"/>
    </row>
    <row r="2708" spans="1:20" x14ac:dyDescent="0.25">
      <c r="A2708" s="19" t="s">
        <v>168</v>
      </c>
      <c r="B2708" s="19" t="s">
        <v>17</v>
      </c>
      <c r="C2708" s="19" t="s">
        <v>97</v>
      </c>
      <c r="D2708" s="19" t="s">
        <v>97</v>
      </c>
      <c r="E2708" s="19" t="s">
        <v>9</v>
      </c>
      <c r="F2708" s="19" t="s">
        <v>161</v>
      </c>
      <c r="G2708" s="14">
        <v>48.502004146202268</v>
      </c>
      <c r="H2708" s="14"/>
      <c r="I2708" s="14"/>
      <c r="J2708" s="14"/>
      <c r="K2708" s="14">
        <v>48.502004146202268</v>
      </c>
      <c r="L2708" s="18">
        <v>21.745199126148769</v>
      </c>
      <c r="M2708" s="18"/>
      <c r="N2708" s="18">
        <v>26.756805020053594</v>
      </c>
      <c r="O2708" s="18"/>
      <c r="P2708" s="18">
        <v>48.502004146202367</v>
      </c>
      <c r="Q2708" s="17">
        <v>149.23036581815404</v>
      </c>
      <c r="R2708" s="17">
        <v>149.23037008967492</v>
      </c>
      <c r="S2708" s="17"/>
      <c r="T2708" s="17"/>
    </row>
    <row r="2709" spans="1:20" x14ac:dyDescent="0.25">
      <c r="A2709" s="19" t="s">
        <v>168</v>
      </c>
      <c r="B2709" s="19" t="s">
        <v>17</v>
      </c>
      <c r="C2709" s="19" t="s">
        <v>97</v>
      </c>
      <c r="D2709" s="19" t="s">
        <v>97</v>
      </c>
      <c r="E2709" s="19" t="s">
        <v>9</v>
      </c>
      <c r="F2709" s="19" t="s">
        <v>162</v>
      </c>
      <c r="G2709" s="14">
        <v>48.473521668011053</v>
      </c>
      <c r="H2709" s="14"/>
      <c r="I2709" s="14"/>
      <c r="J2709" s="14"/>
      <c r="K2709" s="14">
        <v>48.473521668011053</v>
      </c>
      <c r="L2709" s="18">
        <v>21.71671666041971</v>
      </c>
      <c r="M2709" s="18"/>
      <c r="N2709" s="18">
        <v>26.756805007591442</v>
      </c>
      <c r="O2709" s="18"/>
      <c r="P2709" s="18">
        <v>48.473521668011152</v>
      </c>
      <c r="Q2709" s="17">
        <v>149.02772009860212</v>
      </c>
      <c r="R2709" s="17">
        <v>149.02772660772087</v>
      </c>
      <c r="S2709" s="17"/>
      <c r="T2709" s="17"/>
    </row>
    <row r="2710" spans="1:20" x14ac:dyDescent="0.25">
      <c r="A2710" s="19" t="s">
        <v>168</v>
      </c>
      <c r="B2710" s="19" t="s">
        <v>17</v>
      </c>
      <c r="C2710" s="19" t="s">
        <v>97</v>
      </c>
      <c r="D2710" s="19" t="s">
        <v>97</v>
      </c>
      <c r="E2710" s="19" t="s">
        <v>9</v>
      </c>
      <c r="F2710" s="19" t="s">
        <v>163</v>
      </c>
      <c r="G2710" s="14">
        <v>48.444543350749711</v>
      </c>
      <c r="H2710" s="14"/>
      <c r="I2710" s="14"/>
      <c r="J2710" s="14"/>
      <c r="K2710" s="14">
        <v>48.444543350749711</v>
      </c>
      <c r="L2710" s="18">
        <v>21.687738399816062</v>
      </c>
      <c r="M2710" s="18"/>
      <c r="N2710" s="18">
        <v>26.756804950933894</v>
      </c>
      <c r="O2710" s="18"/>
      <c r="P2710" s="18">
        <v>48.444543350749953</v>
      </c>
      <c r="Q2710" s="17">
        <v>148.82154671580849</v>
      </c>
      <c r="R2710" s="17">
        <v>148.82155922302312</v>
      </c>
      <c r="S2710" s="17"/>
      <c r="T2710" s="17"/>
    </row>
    <row r="2711" spans="1:20" x14ac:dyDescent="0.25">
      <c r="A2711" s="19" t="s">
        <v>168</v>
      </c>
      <c r="B2711" s="19" t="s">
        <v>17</v>
      </c>
      <c r="C2711" s="19" t="s">
        <v>97</v>
      </c>
      <c r="D2711" s="19" t="s">
        <v>97</v>
      </c>
      <c r="E2711" s="19" t="s">
        <v>9</v>
      </c>
      <c r="F2711" s="19" t="s">
        <v>169</v>
      </c>
      <c r="G2711" s="14">
        <v>17.696251046662823</v>
      </c>
      <c r="H2711" s="14"/>
      <c r="I2711" s="14"/>
      <c r="J2711" s="14"/>
      <c r="K2711" s="14">
        <v>17.696251046662823</v>
      </c>
      <c r="L2711" s="18">
        <v>7.930017220124185</v>
      </c>
      <c r="M2711" s="18"/>
      <c r="N2711" s="18">
        <v>9.7662338265386825</v>
      </c>
      <c r="O2711" s="18"/>
      <c r="P2711" s="18">
        <v>17.696251046662866</v>
      </c>
      <c r="Q2711" s="17">
        <v>149.09445055351884</v>
      </c>
      <c r="R2711" s="17"/>
      <c r="S2711" s="17"/>
      <c r="T2711" s="17"/>
    </row>
    <row r="2712" spans="1:20" x14ac:dyDescent="0.25">
      <c r="A2712" s="19" t="s">
        <v>168</v>
      </c>
      <c r="B2712" s="19" t="s">
        <v>17</v>
      </c>
      <c r="C2712" s="19" t="s">
        <v>98</v>
      </c>
      <c r="D2712" s="19" t="s">
        <v>98</v>
      </c>
      <c r="E2712" s="19" t="s">
        <v>2</v>
      </c>
      <c r="F2712" s="19" t="s">
        <v>169</v>
      </c>
      <c r="G2712" s="14">
        <v>134.87693873232308</v>
      </c>
      <c r="H2712" s="14">
        <v>121.79474369953566</v>
      </c>
      <c r="I2712" s="14">
        <v>17.616556368832523</v>
      </c>
      <c r="J2712" s="14">
        <v>2.5115169177745695</v>
      </c>
      <c r="K2712" s="14">
        <v>276.79975571846592</v>
      </c>
      <c r="L2712" s="18">
        <v>185.78149548515492</v>
      </c>
      <c r="M2712" s="18">
        <v>88.504229244916573</v>
      </c>
      <c r="N2712" s="18"/>
      <c r="O2712" s="18">
        <v>2.5140309487232915</v>
      </c>
      <c r="P2712" s="18">
        <v>276.79975567879472</v>
      </c>
      <c r="Q2712" s="17">
        <v>165.1779948379243</v>
      </c>
      <c r="R2712" s="17"/>
      <c r="S2712" s="17"/>
      <c r="T2712" s="17"/>
    </row>
    <row r="2713" spans="1:20" x14ac:dyDescent="0.25">
      <c r="A2713" s="19" t="s">
        <v>168</v>
      </c>
      <c r="B2713" s="19" t="s">
        <v>17</v>
      </c>
      <c r="C2713" s="19" t="s">
        <v>98</v>
      </c>
      <c r="D2713" s="19" t="s">
        <v>98</v>
      </c>
      <c r="E2713" s="19" t="s">
        <v>3</v>
      </c>
      <c r="F2713" s="19" t="s">
        <v>169</v>
      </c>
      <c r="G2713" s="14">
        <v>158.24295851287832</v>
      </c>
      <c r="H2713" s="14">
        <v>209.76299922308186</v>
      </c>
      <c r="I2713" s="14">
        <v>73.695603812297662</v>
      </c>
      <c r="J2713" s="14">
        <v>3.1759575232887465</v>
      </c>
      <c r="K2713" s="14">
        <v>444.8775190715466</v>
      </c>
      <c r="L2713" s="18">
        <v>306.99830397371204</v>
      </c>
      <c r="M2713" s="18">
        <v>134.70007842749052</v>
      </c>
      <c r="N2713" s="18"/>
      <c r="O2713" s="18">
        <v>3.1791366599487696</v>
      </c>
      <c r="P2713" s="18">
        <v>444.8775190611513</v>
      </c>
      <c r="Q2713" s="17">
        <v>186.41773459106665</v>
      </c>
      <c r="R2713" s="17"/>
      <c r="S2713" s="17"/>
      <c r="T2713" s="17"/>
    </row>
    <row r="2714" spans="1:20" x14ac:dyDescent="0.25">
      <c r="A2714" s="19" t="s">
        <v>168</v>
      </c>
      <c r="B2714" s="19" t="s">
        <v>17</v>
      </c>
      <c r="C2714" s="19" t="s">
        <v>98</v>
      </c>
      <c r="D2714" s="19" t="s">
        <v>98</v>
      </c>
      <c r="E2714" s="19" t="s">
        <v>4</v>
      </c>
      <c r="F2714" s="19" t="s">
        <v>169</v>
      </c>
      <c r="G2714" s="14">
        <v>179.16263637149152</v>
      </c>
      <c r="H2714" s="14">
        <v>196.11268070046066</v>
      </c>
      <c r="I2714" s="14">
        <v>148.49727475846356</v>
      </c>
      <c r="J2714" s="14">
        <v>3.2229999921231931</v>
      </c>
      <c r="K2714" s="14">
        <v>526.99559182253893</v>
      </c>
      <c r="L2714" s="18">
        <v>406.71363078822822</v>
      </c>
      <c r="M2714" s="18">
        <v>117.05573476880646</v>
      </c>
      <c r="N2714" s="18"/>
      <c r="O2714" s="18">
        <v>3.2262262183415373</v>
      </c>
      <c r="P2714" s="18">
        <v>526.99559177537617</v>
      </c>
      <c r="Q2714" s="17">
        <v>222.82215468279469</v>
      </c>
      <c r="R2714" s="17"/>
      <c r="S2714" s="17"/>
      <c r="T2714" s="17"/>
    </row>
    <row r="2715" spans="1:20" x14ac:dyDescent="0.25">
      <c r="A2715" s="19" t="s">
        <v>168</v>
      </c>
      <c r="B2715" s="19" t="s">
        <v>17</v>
      </c>
      <c r="C2715" s="19" t="s">
        <v>98</v>
      </c>
      <c r="D2715" s="19" t="s">
        <v>98</v>
      </c>
      <c r="E2715" s="19" t="s">
        <v>5</v>
      </c>
      <c r="F2715" s="19" t="s">
        <v>169</v>
      </c>
      <c r="G2715" s="14">
        <v>199.32215581198301</v>
      </c>
      <c r="H2715" s="14">
        <v>179.60319888924673</v>
      </c>
      <c r="I2715" s="14">
        <v>229.39556042218175</v>
      </c>
      <c r="J2715" s="14">
        <v>3.2229999929289765</v>
      </c>
      <c r="K2715" s="14">
        <v>611.5439151163406</v>
      </c>
      <c r="L2715" s="18">
        <v>513.64843418515773</v>
      </c>
      <c r="M2715" s="18">
        <v>94.669254689904932</v>
      </c>
      <c r="N2715" s="18"/>
      <c r="O2715" s="18">
        <v>3.2262262191481246</v>
      </c>
      <c r="P2715" s="18">
        <v>611.54391509421066</v>
      </c>
      <c r="Q2715" s="17">
        <v>270.00565877973429</v>
      </c>
      <c r="R2715" s="17"/>
      <c r="S2715" s="17"/>
      <c r="T2715" s="17"/>
    </row>
    <row r="2716" spans="1:20" x14ac:dyDescent="0.25">
      <c r="A2716" s="19" t="s">
        <v>168</v>
      </c>
      <c r="B2716" s="19" t="s">
        <v>17</v>
      </c>
      <c r="C2716" s="19" t="s">
        <v>98</v>
      </c>
      <c r="D2716" s="19" t="s">
        <v>98</v>
      </c>
      <c r="E2716" s="19" t="s">
        <v>6</v>
      </c>
      <c r="F2716" s="19" t="s">
        <v>169</v>
      </c>
      <c r="G2716" s="14">
        <v>216.15172501097146</v>
      </c>
      <c r="H2716" s="14">
        <v>188.86113928324201</v>
      </c>
      <c r="I2716" s="14">
        <v>296.55241283366939</v>
      </c>
      <c r="J2716" s="14">
        <v>3.2229999958494542</v>
      </c>
      <c r="K2716" s="14">
        <v>704.7882771237322</v>
      </c>
      <c r="L2716" s="18">
        <v>604.41597483462533</v>
      </c>
      <c r="M2716" s="18">
        <v>97.146076055768006</v>
      </c>
      <c r="N2716" s="18"/>
      <c r="O2716" s="18">
        <v>3.226226222071531</v>
      </c>
      <c r="P2716" s="18">
        <v>704.7882771124647</v>
      </c>
      <c r="Q2716" s="17">
        <v>330.8778313845479</v>
      </c>
      <c r="R2716" s="17"/>
      <c r="S2716" s="17"/>
      <c r="T2716" s="17"/>
    </row>
    <row r="2717" spans="1:20" x14ac:dyDescent="0.25">
      <c r="A2717" s="19" t="s">
        <v>168</v>
      </c>
      <c r="B2717" s="19" t="s">
        <v>17</v>
      </c>
      <c r="C2717" s="19" t="s">
        <v>98</v>
      </c>
      <c r="D2717" s="19" t="s">
        <v>98</v>
      </c>
      <c r="E2717" s="19" t="s">
        <v>7</v>
      </c>
      <c r="F2717" s="19" t="s">
        <v>169</v>
      </c>
      <c r="G2717" s="14">
        <v>232.44157003839973</v>
      </c>
      <c r="H2717" s="14">
        <v>205.79516580039066</v>
      </c>
      <c r="I2717" s="14">
        <v>340.80175162749737</v>
      </c>
      <c r="J2717" s="14">
        <v>3.2229999977070918</v>
      </c>
      <c r="K2717" s="14">
        <v>782.26148746399497</v>
      </c>
      <c r="L2717" s="18">
        <v>670.31613624897886</v>
      </c>
      <c r="M2717" s="18">
        <v>108.71912498935637</v>
      </c>
      <c r="N2717" s="18"/>
      <c r="O2717" s="18">
        <v>3.2262262239310191</v>
      </c>
      <c r="P2717" s="18">
        <v>782.26148746226613</v>
      </c>
      <c r="Q2717" s="17">
        <v>388.81599985431359</v>
      </c>
      <c r="R2717" s="17"/>
      <c r="S2717" s="17"/>
      <c r="T2717" s="17"/>
    </row>
    <row r="2718" spans="1:20" x14ac:dyDescent="0.25">
      <c r="A2718" s="19" t="s">
        <v>168</v>
      </c>
      <c r="B2718" s="19" t="s">
        <v>17</v>
      </c>
      <c r="C2718" s="19" t="s">
        <v>98</v>
      </c>
      <c r="D2718" s="19" t="s">
        <v>98</v>
      </c>
      <c r="E2718" s="19" t="s">
        <v>8</v>
      </c>
      <c r="F2718" s="19" t="s">
        <v>169</v>
      </c>
      <c r="G2718" s="14">
        <v>249.00972259369092</v>
      </c>
      <c r="H2718" s="14">
        <v>222.54714109295344</v>
      </c>
      <c r="I2718" s="14">
        <v>376.26001412029785</v>
      </c>
      <c r="J2718" s="14">
        <v>3.2230000006396562</v>
      </c>
      <c r="K2718" s="14">
        <v>851.03987780758189</v>
      </c>
      <c r="L2718" s="18">
        <v>728.92836826722373</v>
      </c>
      <c r="M2718" s="18">
        <v>118.88528331355997</v>
      </c>
      <c r="N2718" s="18"/>
      <c r="O2718" s="18">
        <v>3.2262262268665238</v>
      </c>
      <c r="P2718" s="18">
        <v>851.03987780765021</v>
      </c>
      <c r="Q2718" s="17">
        <v>475.11170182850492</v>
      </c>
      <c r="R2718" s="17"/>
      <c r="S2718" s="17"/>
      <c r="T2718" s="17"/>
    </row>
    <row r="2719" spans="1:20" x14ac:dyDescent="0.25">
      <c r="A2719" s="19" t="s">
        <v>168</v>
      </c>
      <c r="B2719" s="19" t="s">
        <v>17</v>
      </c>
      <c r="C2719" s="19" t="s">
        <v>98</v>
      </c>
      <c r="D2719" s="19" t="s">
        <v>98</v>
      </c>
      <c r="E2719" s="19" t="s">
        <v>9</v>
      </c>
      <c r="F2719" s="19" t="s">
        <v>169</v>
      </c>
      <c r="G2719" s="14">
        <v>265.70464385827472</v>
      </c>
      <c r="H2719" s="14">
        <v>232.1743010738173</v>
      </c>
      <c r="I2719" s="14">
        <v>402.86777104537589</v>
      </c>
      <c r="J2719" s="14">
        <v>3.2230000081515016</v>
      </c>
      <c r="K2719" s="14">
        <v>903.96971598561959</v>
      </c>
      <c r="L2719" s="18">
        <v>775.72647534753912</v>
      </c>
      <c r="M2719" s="18">
        <v>125.01701440362683</v>
      </c>
      <c r="N2719" s="18"/>
      <c r="O2719" s="18">
        <v>3.2262262343858916</v>
      </c>
      <c r="P2719" s="18">
        <v>903.96971598555183</v>
      </c>
      <c r="Q2719" s="17">
        <v>624.40776516669951</v>
      </c>
      <c r="R2719" s="17"/>
      <c r="S2719" s="17"/>
      <c r="T2719" s="17"/>
    </row>
    <row r="2720" spans="1:20" x14ac:dyDescent="0.25">
      <c r="A2720" s="19" t="s">
        <v>168</v>
      </c>
      <c r="B2720" s="19" t="s">
        <v>17</v>
      </c>
      <c r="C2720" s="19" t="s">
        <v>98</v>
      </c>
      <c r="D2720" s="19" t="s">
        <v>130</v>
      </c>
      <c r="E2720" s="19" t="s">
        <v>2</v>
      </c>
      <c r="F2720" s="19" t="s">
        <v>161</v>
      </c>
      <c r="G2720" s="14">
        <v>80.026860669188565</v>
      </c>
      <c r="H2720" s="14">
        <v>109.10753027696818</v>
      </c>
      <c r="I2720" s="14">
        <v>12.530137049996</v>
      </c>
      <c r="J2720" s="14"/>
      <c r="K2720" s="14">
        <v>201.66452799615274</v>
      </c>
      <c r="L2720" s="18">
        <v>171.8276409481862</v>
      </c>
      <c r="M2720" s="18">
        <v>29.836887164368896</v>
      </c>
      <c r="N2720" s="18"/>
      <c r="O2720" s="18"/>
      <c r="P2720" s="18">
        <v>201.6645281125551</v>
      </c>
      <c r="Q2720" s="17">
        <v>157.51900525954585</v>
      </c>
      <c r="R2720" s="17">
        <v>157.51900509602987</v>
      </c>
      <c r="S2720" s="17"/>
      <c r="T2720" s="17"/>
    </row>
    <row r="2721" spans="1:20" x14ac:dyDescent="0.25">
      <c r="A2721" s="19" t="s">
        <v>168</v>
      </c>
      <c r="B2721" s="19" t="s">
        <v>17</v>
      </c>
      <c r="C2721" s="19" t="s">
        <v>98</v>
      </c>
      <c r="D2721" s="19" t="s">
        <v>130</v>
      </c>
      <c r="E2721" s="19" t="s">
        <v>2</v>
      </c>
      <c r="F2721" s="19" t="s">
        <v>162</v>
      </c>
      <c r="G2721" s="14">
        <v>80.266405601809055</v>
      </c>
      <c r="H2721" s="14">
        <v>95.350854500158306</v>
      </c>
      <c r="I2721" s="14">
        <v>32.226266494780262</v>
      </c>
      <c r="J2721" s="14"/>
      <c r="K2721" s="14">
        <v>207.84352659674761</v>
      </c>
      <c r="L2721" s="18">
        <v>207.84351951997468</v>
      </c>
      <c r="M2721" s="18">
        <v>7.2311690245103337E-6</v>
      </c>
      <c r="N2721" s="18"/>
      <c r="O2721" s="18"/>
      <c r="P2721" s="18">
        <v>207.84352675114371</v>
      </c>
      <c r="Q2721" s="17">
        <v>172.28354597922674</v>
      </c>
      <c r="R2721" s="17">
        <v>172.28354559360108</v>
      </c>
      <c r="S2721" s="17"/>
      <c r="T2721" s="17"/>
    </row>
    <row r="2722" spans="1:20" x14ac:dyDescent="0.25">
      <c r="A2722" s="19" t="s">
        <v>168</v>
      </c>
      <c r="B2722" s="19" t="s">
        <v>17</v>
      </c>
      <c r="C2722" s="19" t="s">
        <v>98</v>
      </c>
      <c r="D2722" s="19" t="s">
        <v>130</v>
      </c>
      <c r="E2722" s="19" t="s">
        <v>2</v>
      </c>
      <c r="F2722" s="19" t="s">
        <v>163</v>
      </c>
      <c r="G2722" s="14">
        <v>80.732821589595432</v>
      </c>
      <c r="H2722" s="14">
        <v>82.191781529509115</v>
      </c>
      <c r="I2722" s="14">
        <v>35.219712092154097</v>
      </c>
      <c r="J2722" s="14"/>
      <c r="K2722" s="14">
        <v>198.14431521125863</v>
      </c>
      <c r="L2722" s="18">
        <v>198.14431355054174</v>
      </c>
      <c r="M2722" s="18">
        <v>1.6607168481845293E-6</v>
      </c>
      <c r="N2722" s="18"/>
      <c r="O2722" s="18"/>
      <c r="P2722" s="18">
        <v>198.1443152112586</v>
      </c>
      <c r="Q2722" s="17">
        <v>201.03146689247683</v>
      </c>
      <c r="R2722" s="17">
        <v>201.03146470299114</v>
      </c>
      <c r="S2722" s="17"/>
      <c r="T2722" s="17"/>
    </row>
    <row r="2723" spans="1:20" x14ac:dyDescent="0.25">
      <c r="A2723" s="19" t="s">
        <v>168</v>
      </c>
      <c r="B2723" s="19" t="s">
        <v>17</v>
      </c>
      <c r="C2723" s="19" t="s">
        <v>98</v>
      </c>
      <c r="D2723" s="19" t="s">
        <v>130</v>
      </c>
      <c r="E2723" s="19" t="s">
        <v>3</v>
      </c>
      <c r="F2723" s="19" t="s">
        <v>161</v>
      </c>
      <c r="G2723" s="14">
        <v>92.297053470587869</v>
      </c>
      <c r="H2723" s="14">
        <v>167.12602721078761</v>
      </c>
      <c r="I2723" s="14">
        <v>61.357818086942316</v>
      </c>
      <c r="J2723" s="14"/>
      <c r="K2723" s="14">
        <v>320.7808987683178</v>
      </c>
      <c r="L2723" s="18">
        <v>293.42973743378383</v>
      </c>
      <c r="M2723" s="18">
        <v>27.351161362212498</v>
      </c>
      <c r="N2723" s="18"/>
      <c r="O2723" s="18"/>
      <c r="P2723" s="18">
        <v>320.78089879599634</v>
      </c>
      <c r="Q2723" s="17">
        <v>166.19514761924506</v>
      </c>
      <c r="R2723" s="17">
        <v>166.19514749450178</v>
      </c>
      <c r="S2723" s="17"/>
      <c r="T2723" s="17"/>
    </row>
    <row r="2724" spans="1:20" x14ac:dyDescent="0.25">
      <c r="A2724" s="19" t="s">
        <v>168</v>
      </c>
      <c r="B2724" s="19" t="s">
        <v>17</v>
      </c>
      <c r="C2724" s="19" t="s">
        <v>98</v>
      </c>
      <c r="D2724" s="19" t="s">
        <v>130</v>
      </c>
      <c r="E2724" s="19" t="s">
        <v>3</v>
      </c>
      <c r="F2724" s="19" t="s">
        <v>162</v>
      </c>
      <c r="G2724" s="14">
        <v>93.894894433795272</v>
      </c>
      <c r="H2724" s="14">
        <v>164.67801754642431</v>
      </c>
      <c r="I2724" s="14">
        <v>61.357818168976131</v>
      </c>
      <c r="J2724" s="14"/>
      <c r="K2724" s="14">
        <v>319.93073014919571</v>
      </c>
      <c r="L2724" s="18">
        <v>319.93072881942976</v>
      </c>
      <c r="M2724" s="18">
        <v>1.3208183044553997E-6</v>
      </c>
      <c r="N2724" s="18"/>
      <c r="O2724" s="18"/>
      <c r="P2724" s="18">
        <v>319.93073014024804</v>
      </c>
      <c r="Q2724" s="17">
        <v>221.41960517608527</v>
      </c>
      <c r="R2724" s="17">
        <v>221.41960397200177</v>
      </c>
      <c r="S2724" s="17"/>
      <c r="T2724" s="17"/>
    </row>
    <row r="2725" spans="1:20" x14ac:dyDescent="0.25">
      <c r="A2725" s="19" t="s">
        <v>168</v>
      </c>
      <c r="B2725" s="19" t="s">
        <v>17</v>
      </c>
      <c r="C2725" s="19" t="s">
        <v>98</v>
      </c>
      <c r="D2725" s="19" t="s">
        <v>130</v>
      </c>
      <c r="E2725" s="19" t="s">
        <v>3</v>
      </c>
      <c r="F2725" s="19" t="s">
        <v>163</v>
      </c>
      <c r="G2725" s="14">
        <v>94.243548688374787</v>
      </c>
      <c r="H2725" s="14">
        <v>161.52653943831541</v>
      </c>
      <c r="I2725" s="14">
        <v>61.357818134824214</v>
      </c>
      <c r="J2725" s="14"/>
      <c r="K2725" s="14">
        <v>317.12790626151445</v>
      </c>
      <c r="L2725" s="18">
        <v>317.12790445168662</v>
      </c>
      <c r="M2725" s="18">
        <v>1.8099254832729625E-6</v>
      </c>
      <c r="N2725" s="18"/>
      <c r="O2725" s="18"/>
      <c r="P2725" s="18">
        <v>317.12790626161211</v>
      </c>
      <c r="Q2725" s="17">
        <v>242.14218641764018</v>
      </c>
      <c r="R2725" s="17">
        <v>242.14217893250267</v>
      </c>
      <c r="S2725" s="17"/>
      <c r="T2725" s="17"/>
    </row>
    <row r="2726" spans="1:20" x14ac:dyDescent="0.25">
      <c r="A2726" s="19" t="s">
        <v>168</v>
      </c>
      <c r="B2726" s="19" t="s">
        <v>17</v>
      </c>
      <c r="C2726" s="19" t="s">
        <v>98</v>
      </c>
      <c r="D2726" s="19" t="s">
        <v>130</v>
      </c>
      <c r="E2726" s="19" t="s">
        <v>4</v>
      </c>
      <c r="F2726" s="19" t="s">
        <v>161</v>
      </c>
      <c r="G2726" s="14">
        <v>103.48635583664787</v>
      </c>
      <c r="H2726" s="14">
        <v>167.10725661154811</v>
      </c>
      <c r="I2726" s="14">
        <v>169.27596330026091</v>
      </c>
      <c r="J2726" s="14"/>
      <c r="K2726" s="14">
        <v>439.8695757484569</v>
      </c>
      <c r="L2726" s="18">
        <v>394.37395457020693</v>
      </c>
      <c r="M2726" s="18">
        <v>45.495621165447929</v>
      </c>
      <c r="N2726" s="18"/>
      <c r="O2726" s="18"/>
      <c r="P2726" s="18">
        <v>439.86957573565485</v>
      </c>
      <c r="Q2726" s="17">
        <v>191.8237955363187</v>
      </c>
      <c r="R2726" s="17">
        <v>191.82379530858248</v>
      </c>
      <c r="S2726" s="17"/>
      <c r="T2726" s="17"/>
    </row>
    <row r="2727" spans="1:20" x14ac:dyDescent="0.25">
      <c r="A2727" s="19" t="s">
        <v>168</v>
      </c>
      <c r="B2727" s="19" t="s">
        <v>17</v>
      </c>
      <c r="C2727" s="19" t="s">
        <v>98</v>
      </c>
      <c r="D2727" s="19" t="s">
        <v>130</v>
      </c>
      <c r="E2727" s="19" t="s">
        <v>4</v>
      </c>
      <c r="F2727" s="19" t="s">
        <v>162</v>
      </c>
      <c r="G2727" s="14">
        <v>104.66989804589041</v>
      </c>
      <c r="H2727" s="14">
        <v>153.07814420372043</v>
      </c>
      <c r="I2727" s="14">
        <v>169.27596338533434</v>
      </c>
      <c r="J2727" s="14"/>
      <c r="K2727" s="14">
        <v>427.02400563494518</v>
      </c>
      <c r="L2727" s="18">
        <v>427.02400337555923</v>
      </c>
      <c r="M2727" s="18">
        <v>2.2593440348764826E-6</v>
      </c>
      <c r="N2727" s="18"/>
      <c r="O2727" s="18"/>
      <c r="P2727" s="18">
        <v>427.02400563490329</v>
      </c>
      <c r="Q2727" s="17">
        <v>262.7820028468505</v>
      </c>
      <c r="R2727" s="17">
        <v>262.7819999712882</v>
      </c>
      <c r="S2727" s="17"/>
      <c r="T2727" s="17"/>
    </row>
    <row r="2728" spans="1:20" x14ac:dyDescent="0.25">
      <c r="A2728" s="19" t="s">
        <v>168</v>
      </c>
      <c r="B2728" s="19" t="s">
        <v>17</v>
      </c>
      <c r="C2728" s="19" t="s">
        <v>98</v>
      </c>
      <c r="D2728" s="19" t="s">
        <v>130</v>
      </c>
      <c r="E2728" s="19" t="s">
        <v>4</v>
      </c>
      <c r="F2728" s="19" t="s">
        <v>163</v>
      </c>
      <c r="G2728" s="14">
        <v>105.01240332420247</v>
      </c>
      <c r="H2728" s="14">
        <v>149.30339567486888</v>
      </c>
      <c r="I2728" s="14">
        <v>169.27596334303652</v>
      </c>
      <c r="J2728" s="14"/>
      <c r="K2728" s="14">
        <v>423.59176234210787</v>
      </c>
      <c r="L2728" s="18">
        <v>423.59175965051799</v>
      </c>
      <c r="M2728" s="18">
        <v>2.6915322809309601E-6</v>
      </c>
      <c r="N2728" s="18"/>
      <c r="O2728" s="18"/>
      <c r="P2728" s="18">
        <v>423.59176234205029</v>
      </c>
      <c r="Q2728" s="17">
        <v>287.21732882856543</v>
      </c>
      <c r="R2728" s="17">
        <v>283.31659893450262</v>
      </c>
      <c r="S2728" s="17"/>
      <c r="T2728" s="17"/>
    </row>
    <row r="2729" spans="1:20" x14ac:dyDescent="0.25">
      <c r="A2729" s="19" t="s">
        <v>168</v>
      </c>
      <c r="B2729" s="19" t="s">
        <v>17</v>
      </c>
      <c r="C2729" s="19" t="s">
        <v>98</v>
      </c>
      <c r="D2729" s="19" t="s">
        <v>130</v>
      </c>
      <c r="E2729" s="19" t="s">
        <v>5</v>
      </c>
      <c r="F2729" s="19" t="s">
        <v>161</v>
      </c>
      <c r="G2729" s="14">
        <v>114.96341173491857</v>
      </c>
      <c r="H2729" s="14">
        <v>146.21500117347216</v>
      </c>
      <c r="I2729" s="14">
        <v>293.75861325417554</v>
      </c>
      <c r="J2729" s="14"/>
      <c r="K2729" s="14">
        <v>554.93702616256633</v>
      </c>
      <c r="L2729" s="18">
        <v>497.22445568387997</v>
      </c>
      <c r="M2729" s="18">
        <v>57.712570470793608</v>
      </c>
      <c r="N2729" s="18"/>
      <c r="O2729" s="18"/>
      <c r="P2729" s="18">
        <v>554.93702615467362</v>
      </c>
      <c r="Q2729" s="17">
        <v>231.99459306465303</v>
      </c>
      <c r="R2729" s="17">
        <v>231.99459268387898</v>
      </c>
      <c r="S2729" s="17"/>
      <c r="T2729" s="17"/>
    </row>
    <row r="2730" spans="1:20" x14ac:dyDescent="0.25">
      <c r="A2730" s="19" t="s">
        <v>168</v>
      </c>
      <c r="B2730" s="19" t="s">
        <v>17</v>
      </c>
      <c r="C2730" s="19" t="s">
        <v>98</v>
      </c>
      <c r="D2730" s="19" t="s">
        <v>130</v>
      </c>
      <c r="E2730" s="19" t="s">
        <v>5</v>
      </c>
      <c r="F2730" s="19" t="s">
        <v>162</v>
      </c>
      <c r="G2730" s="14">
        <v>116.31004900615606</v>
      </c>
      <c r="H2730" s="14">
        <v>128.88504235858963</v>
      </c>
      <c r="I2730" s="14">
        <v>293.75861377566451</v>
      </c>
      <c r="J2730" s="14"/>
      <c r="K2730" s="14">
        <v>538.95370514041019</v>
      </c>
      <c r="L2730" s="18">
        <v>538.95370209943974</v>
      </c>
      <c r="M2730" s="18">
        <v>3.0409384221587867E-6</v>
      </c>
      <c r="N2730" s="18"/>
      <c r="O2730" s="18"/>
      <c r="P2730" s="18">
        <v>538.95370514037813</v>
      </c>
      <c r="Q2730" s="17">
        <v>315.37299325693039</v>
      </c>
      <c r="R2730" s="17">
        <v>315.37298331888087</v>
      </c>
      <c r="S2730" s="17"/>
      <c r="T2730" s="17"/>
    </row>
    <row r="2731" spans="1:20" x14ac:dyDescent="0.25">
      <c r="A2731" s="19" t="s">
        <v>168</v>
      </c>
      <c r="B2731" s="19" t="s">
        <v>17</v>
      </c>
      <c r="C2731" s="19" t="s">
        <v>98</v>
      </c>
      <c r="D2731" s="19" t="s">
        <v>130</v>
      </c>
      <c r="E2731" s="19" t="s">
        <v>5</v>
      </c>
      <c r="F2731" s="19" t="s">
        <v>163</v>
      </c>
      <c r="G2731" s="14">
        <v>116.45705431784835</v>
      </c>
      <c r="H2731" s="14">
        <v>128.88503979107233</v>
      </c>
      <c r="I2731" s="14">
        <v>293.75861372580118</v>
      </c>
      <c r="J2731" s="14"/>
      <c r="K2731" s="14">
        <v>539.10070783472179</v>
      </c>
      <c r="L2731" s="18">
        <v>539.10070436629167</v>
      </c>
      <c r="M2731" s="18">
        <v>3.4684718364522819E-6</v>
      </c>
      <c r="N2731" s="18"/>
      <c r="O2731" s="18"/>
      <c r="P2731" s="18">
        <v>539.10070783476351</v>
      </c>
      <c r="Q2731" s="17">
        <v>339.95531788984556</v>
      </c>
      <c r="R2731" s="17">
        <v>324.47496510873577</v>
      </c>
      <c r="S2731" s="17"/>
      <c r="T2731" s="17"/>
    </row>
    <row r="2732" spans="1:20" x14ac:dyDescent="0.25">
      <c r="A2732" s="19" t="s">
        <v>168</v>
      </c>
      <c r="B2732" s="19" t="s">
        <v>17</v>
      </c>
      <c r="C2732" s="19" t="s">
        <v>98</v>
      </c>
      <c r="D2732" s="19" t="s">
        <v>130</v>
      </c>
      <c r="E2732" s="19" t="s">
        <v>6</v>
      </c>
      <c r="F2732" s="19" t="s">
        <v>161</v>
      </c>
      <c r="G2732" s="14">
        <v>124.54747979079119</v>
      </c>
      <c r="H2732" s="14">
        <v>131.58202512250386</v>
      </c>
      <c r="I2732" s="14">
        <v>406.6387239604511</v>
      </c>
      <c r="J2732" s="14"/>
      <c r="K2732" s="14">
        <v>662.76822887374612</v>
      </c>
      <c r="L2732" s="18">
        <v>587.94066551048991</v>
      </c>
      <c r="M2732" s="18">
        <v>74.827563363206053</v>
      </c>
      <c r="N2732" s="18"/>
      <c r="O2732" s="18"/>
      <c r="P2732" s="18">
        <v>662.76822887369599</v>
      </c>
      <c r="Q2732" s="17">
        <v>283.47152531034919</v>
      </c>
      <c r="R2732" s="17">
        <v>283.47152457711923</v>
      </c>
      <c r="S2732" s="17"/>
      <c r="T2732" s="17"/>
    </row>
    <row r="2733" spans="1:20" x14ac:dyDescent="0.25">
      <c r="A2733" s="19" t="s">
        <v>168</v>
      </c>
      <c r="B2733" s="19" t="s">
        <v>17</v>
      </c>
      <c r="C2733" s="19" t="s">
        <v>98</v>
      </c>
      <c r="D2733" s="19" t="s">
        <v>130</v>
      </c>
      <c r="E2733" s="19" t="s">
        <v>6</v>
      </c>
      <c r="F2733" s="19" t="s">
        <v>162</v>
      </c>
      <c r="G2733" s="14">
        <v>125.87850146714652</v>
      </c>
      <c r="H2733" s="14">
        <v>131.58202111255912</v>
      </c>
      <c r="I2733" s="14">
        <v>406.63872408795612</v>
      </c>
      <c r="J2733" s="14"/>
      <c r="K2733" s="14">
        <v>664.09924666766176</v>
      </c>
      <c r="L2733" s="18">
        <v>652.04039992293895</v>
      </c>
      <c r="M2733" s="18">
        <v>12.058846744724844</v>
      </c>
      <c r="N2733" s="18"/>
      <c r="O2733" s="18"/>
      <c r="P2733" s="18">
        <v>664.09924666766381</v>
      </c>
      <c r="Q2733" s="17">
        <v>370.78237500357909</v>
      </c>
      <c r="R2733" s="17">
        <v>370.78227857751187</v>
      </c>
      <c r="S2733" s="17"/>
      <c r="T2733" s="17"/>
    </row>
    <row r="2734" spans="1:20" x14ac:dyDescent="0.25">
      <c r="A2734" s="19" t="s">
        <v>168</v>
      </c>
      <c r="B2734" s="19" t="s">
        <v>17</v>
      </c>
      <c r="C2734" s="19" t="s">
        <v>98</v>
      </c>
      <c r="D2734" s="19" t="s">
        <v>130</v>
      </c>
      <c r="E2734" s="19" t="s">
        <v>6</v>
      </c>
      <c r="F2734" s="19" t="s">
        <v>163</v>
      </c>
      <c r="G2734" s="14">
        <v>125.89115829420018</v>
      </c>
      <c r="H2734" s="14">
        <v>131.58202104986037</v>
      </c>
      <c r="I2734" s="14">
        <v>406.63872402293094</v>
      </c>
      <c r="J2734" s="14"/>
      <c r="K2734" s="14">
        <v>664.11190336699156</v>
      </c>
      <c r="L2734" s="18">
        <v>660.37129734787322</v>
      </c>
      <c r="M2734" s="18">
        <v>3.7406060190935393</v>
      </c>
      <c r="N2734" s="18"/>
      <c r="O2734" s="18"/>
      <c r="P2734" s="18">
        <v>664.11190336696677</v>
      </c>
      <c r="Q2734" s="17">
        <v>390.89663036776244</v>
      </c>
      <c r="R2734" s="17">
        <v>371.6125271240914</v>
      </c>
      <c r="S2734" s="17"/>
      <c r="T2734" s="17"/>
    </row>
    <row r="2735" spans="1:20" x14ac:dyDescent="0.25">
      <c r="A2735" s="19" t="s">
        <v>168</v>
      </c>
      <c r="B2735" s="19" t="s">
        <v>17</v>
      </c>
      <c r="C2735" s="19" t="s">
        <v>98</v>
      </c>
      <c r="D2735" s="19" t="s">
        <v>130</v>
      </c>
      <c r="E2735" s="19" t="s">
        <v>7</v>
      </c>
      <c r="F2735" s="19" t="s">
        <v>161</v>
      </c>
      <c r="G2735" s="14">
        <v>133.93091710497663</v>
      </c>
      <c r="H2735" s="14">
        <v>138.57308542711885</v>
      </c>
      <c r="I2735" s="14">
        <v>479.68346840392621</v>
      </c>
      <c r="J2735" s="14"/>
      <c r="K2735" s="14">
        <v>752.18747093602167</v>
      </c>
      <c r="L2735" s="18">
        <v>654.87652282062913</v>
      </c>
      <c r="M2735" s="18">
        <v>97.310948115369186</v>
      </c>
      <c r="N2735" s="18"/>
      <c r="O2735" s="18"/>
      <c r="P2735" s="18">
        <v>752.18747093599836</v>
      </c>
      <c r="Q2735" s="17">
        <v>328.14869038894994</v>
      </c>
      <c r="R2735" s="17">
        <v>328.14868932997052</v>
      </c>
      <c r="S2735" s="17"/>
      <c r="T2735" s="17"/>
    </row>
    <row r="2736" spans="1:20" x14ac:dyDescent="0.25">
      <c r="A2736" s="19" t="s">
        <v>168</v>
      </c>
      <c r="B2736" s="19" t="s">
        <v>17</v>
      </c>
      <c r="C2736" s="19" t="s">
        <v>98</v>
      </c>
      <c r="D2736" s="19" t="s">
        <v>130</v>
      </c>
      <c r="E2736" s="19" t="s">
        <v>7</v>
      </c>
      <c r="F2736" s="19" t="s">
        <v>162</v>
      </c>
      <c r="G2736" s="14">
        <v>135.32526216179207</v>
      </c>
      <c r="H2736" s="14">
        <v>138.57308377454527</v>
      </c>
      <c r="I2736" s="14">
        <v>479.68346877631569</v>
      </c>
      <c r="J2736" s="14"/>
      <c r="K2736" s="14">
        <v>753.58181471265311</v>
      </c>
      <c r="L2736" s="18">
        <v>725.03581853747551</v>
      </c>
      <c r="M2736" s="18">
        <v>28.545996175179489</v>
      </c>
      <c r="N2736" s="18"/>
      <c r="O2736" s="18"/>
      <c r="P2736" s="18">
        <v>753.58181471265505</v>
      </c>
      <c r="Q2736" s="17">
        <v>432.8434479092931</v>
      </c>
      <c r="R2736" s="17">
        <v>425.59791121465798</v>
      </c>
      <c r="S2736" s="17"/>
      <c r="T2736" s="17"/>
    </row>
    <row r="2737" spans="1:20" x14ac:dyDescent="0.25">
      <c r="A2737" s="19" t="s">
        <v>168</v>
      </c>
      <c r="B2737" s="19" t="s">
        <v>17</v>
      </c>
      <c r="C2737" s="19" t="s">
        <v>98</v>
      </c>
      <c r="D2737" s="19" t="s">
        <v>130</v>
      </c>
      <c r="E2737" s="19" t="s">
        <v>7</v>
      </c>
      <c r="F2737" s="19" t="s">
        <v>163</v>
      </c>
      <c r="G2737" s="14">
        <v>135.32526230900021</v>
      </c>
      <c r="H2737" s="14">
        <v>138.57308379775552</v>
      </c>
      <c r="I2737" s="14">
        <v>479.68346870008435</v>
      </c>
      <c r="J2737" s="14"/>
      <c r="K2737" s="14">
        <v>753.58181480684016</v>
      </c>
      <c r="L2737" s="18">
        <v>734.42717248664405</v>
      </c>
      <c r="M2737" s="18">
        <v>19.15464232018104</v>
      </c>
      <c r="N2737" s="18"/>
      <c r="O2737" s="18"/>
      <c r="P2737" s="18">
        <v>753.58181480682515</v>
      </c>
      <c r="Q2737" s="17">
        <v>455.97243715331092</v>
      </c>
      <c r="R2737" s="17">
        <v>425.59792317263759</v>
      </c>
      <c r="S2737" s="17"/>
      <c r="T2737" s="17"/>
    </row>
    <row r="2738" spans="1:20" x14ac:dyDescent="0.25">
      <c r="A2738" s="19" t="s">
        <v>168</v>
      </c>
      <c r="B2738" s="19" t="s">
        <v>17</v>
      </c>
      <c r="C2738" s="19" t="s">
        <v>98</v>
      </c>
      <c r="D2738" s="19" t="s">
        <v>130</v>
      </c>
      <c r="E2738" s="19" t="s">
        <v>8</v>
      </c>
      <c r="F2738" s="19" t="s">
        <v>161</v>
      </c>
      <c r="G2738" s="14">
        <v>143.68723257122014</v>
      </c>
      <c r="H2738" s="14">
        <v>147.20175759753323</v>
      </c>
      <c r="I2738" s="14">
        <v>524.25732998497915</v>
      </c>
      <c r="J2738" s="14"/>
      <c r="K2738" s="14">
        <v>815.14632015373252</v>
      </c>
      <c r="L2738" s="18">
        <v>708.23098124033913</v>
      </c>
      <c r="M2738" s="18">
        <v>106.91533891372099</v>
      </c>
      <c r="N2738" s="18"/>
      <c r="O2738" s="18"/>
      <c r="P2738" s="18">
        <v>815.14632015406016</v>
      </c>
      <c r="Q2738" s="17">
        <v>407.20304256404631</v>
      </c>
      <c r="R2738" s="17">
        <v>407.20304025394091</v>
      </c>
      <c r="S2738" s="17"/>
      <c r="T2738" s="17"/>
    </row>
    <row r="2739" spans="1:20" x14ac:dyDescent="0.25">
      <c r="A2739" s="19" t="s">
        <v>168</v>
      </c>
      <c r="B2739" s="19" t="s">
        <v>17</v>
      </c>
      <c r="C2739" s="19" t="s">
        <v>98</v>
      </c>
      <c r="D2739" s="19" t="s">
        <v>130</v>
      </c>
      <c r="E2739" s="19" t="s">
        <v>8</v>
      </c>
      <c r="F2739" s="19" t="s">
        <v>162</v>
      </c>
      <c r="G2739" s="14">
        <v>144.75936641218624</v>
      </c>
      <c r="H2739" s="14">
        <v>147.20175527267551</v>
      </c>
      <c r="I2739" s="14">
        <v>543.95604721972995</v>
      </c>
      <c r="J2739" s="14"/>
      <c r="K2739" s="14">
        <v>835.91716890459168</v>
      </c>
      <c r="L2739" s="18">
        <v>795.3337931458974</v>
      </c>
      <c r="M2739" s="18">
        <v>40.58337575871375</v>
      </c>
      <c r="N2739" s="18"/>
      <c r="O2739" s="18"/>
      <c r="P2739" s="18">
        <v>835.91716890461112</v>
      </c>
      <c r="Q2739" s="17">
        <v>520.07436293846729</v>
      </c>
      <c r="R2739" s="17">
        <v>487.4259625919525</v>
      </c>
      <c r="S2739" s="17"/>
      <c r="T2739" s="17"/>
    </row>
    <row r="2740" spans="1:20" x14ac:dyDescent="0.25">
      <c r="A2740" s="19" t="s">
        <v>168</v>
      </c>
      <c r="B2740" s="19" t="s">
        <v>17</v>
      </c>
      <c r="C2740" s="19" t="s">
        <v>98</v>
      </c>
      <c r="D2740" s="19" t="s">
        <v>130</v>
      </c>
      <c r="E2740" s="19" t="s">
        <v>8</v>
      </c>
      <c r="F2740" s="19" t="s">
        <v>163</v>
      </c>
      <c r="G2740" s="14">
        <v>144.75936637285747</v>
      </c>
      <c r="H2740" s="14">
        <v>147.20175532787081</v>
      </c>
      <c r="I2740" s="14">
        <v>543.95604715516731</v>
      </c>
      <c r="J2740" s="14"/>
      <c r="K2740" s="14">
        <v>835.91716885589562</v>
      </c>
      <c r="L2740" s="18">
        <v>805.98423899891395</v>
      </c>
      <c r="M2740" s="18">
        <v>29.932929857009654</v>
      </c>
      <c r="N2740" s="18"/>
      <c r="O2740" s="18"/>
      <c r="P2740" s="18">
        <v>835.91716885592359</v>
      </c>
      <c r="Q2740" s="17">
        <v>547.32203129067557</v>
      </c>
      <c r="R2740" s="17">
        <v>487.42596173313473</v>
      </c>
      <c r="S2740" s="17"/>
      <c r="T2740" s="17"/>
    </row>
    <row r="2741" spans="1:20" x14ac:dyDescent="0.25">
      <c r="A2741" s="19" t="s">
        <v>168</v>
      </c>
      <c r="B2741" s="19" t="s">
        <v>17</v>
      </c>
      <c r="C2741" s="19" t="s">
        <v>98</v>
      </c>
      <c r="D2741" s="19" t="s">
        <v>130</v>
      </c>
      <c r="E2741" s="19" t="s">
        <v>9</v>
      </c>
      <c r="F2741" s="19" t="s">
        <v>161</v>
      </c>
      <c r="G2741" s="14">
        <v>153.80459549355209</v>
      </c>
      <c r="H2741" s="14">
        <v>154.45438555295658</v>
      </c>
      <c r="I2741" s="14">
        <v>570.97289730713578</v>
      </c>
      <c r="J2741" s="14"/>
      <c r="K2741" s="14">
        <v>879.23187835364445</v>
      </c>
      <c r="L2741" s="18">
        <v>761.54460417184464</v>
      </c>
      <c r="M2741" s="18">
        <v>117.6872741819188</v>
      </c>
      <c r="N2741" s="18"/>
      <c r="O2741" s="18"/>
      <c r="P2741" s="18">
        <v>879.23187835376348</v>
      </c>
      <c r="Q2741" s="17">
        <v>526.9500300723405</v>
      </c>
      <c r="R2741" s="17">
        <v>526.95001827904946</v>
      </c>
      <c r="S2741" s="17"/>
      <c r="T2741" s="17"/>
    </row>
    <row r="2742" spans="1:20" x14ac:dyDescent="0.25">
      <c r="A2742" s="19" t="s">
        <v>168</v>
      </c>
      <c r="B2742" s="19" t="s">
        <v>17</v>
      </c>
      <c r="C2742" s="19" t="s">
        <v>98</v>
      </c>
      <c r="D2742" s="19" t="s">
        <v>130</v>
      </c>
      <c r="E2742" s="19" t="s">
        <v>9</v>
      </c>
      <c r="F2742" s="19" t="s">
        <v>162</v>
      </c>
      <c r="G2742" s="14">
        <v>154.19347052340879</v>
      </c>
      <c r="H2742" s="14">
        <v>154.45438246176886</v>
      </c>
      <c r="I2742" s="14">
        <v>570.97289747738955</v>
      </c>
      <c r="J2742" s="14"/>
      <c r="K2742" s="14">
        <v>879.62075046256723</v>
      </c>
      <c r="L2742" s="18">
        <v>838.54142077128722</v>
      </c>
      <c r="M2742" s="18">
        <v>41.079329691028441</v>
      </c>
      <c r="N2742" s="18"/>
      <c r="O2742" s="18"/>
      <c r="P2742" s="18">
        <v>879.62075046231564</v>
      </c>
      <c r="Q2742" s="17">
        <v>692.19354564263472</v>
      </c>
      <c r="R2742" s="17">
        <v>558.23597012183734</v>
      </c>
      <c r="S2742" s="17"/>
      <c r="T2742" s="17"/>
    </row>
    <row r="2743" spans="1:20" x14ac:dyDescent="0.25">
      <c r="A2743" s="19" t="s">
        <v>168</v>
      </c>
      <c r="B2743" s="19" t="s">
        <v>17</v>
      </c>
      <c r="C2743" s="19" t="s">
        <v>98</v>
      </c>
      <c r="D2743" s="19" t="s">
        <v>130</v>
      </c>
      <c r="E2743" s="19" t="s">
        <v>9</v>
      </c>
      <c r="F2743" s="19" t="s">
        <v>163</v>
      </c>
      <c r="G2743" s="14">
        <v>154.19347046814673</v>
      </c>
      <c r="H2743" s="14">
        <v>154.45438268129996</v>
      </c>
      <c r="I2743" s="14">
        <v>570.97289742644034</v>
      </c>
      <c r="J2743" s="14"/>
      <c r="K2743" s="14">
        <v>879.62075057588709</v>
      </c>
      <c r="L2743" s="18">
        <v>850.39452675256098</v>
      </c>
      <c r="M2743" s="18">
        <v>29.226223823220487</v>
      </c>
      <c r="N2743" s="18"/>
      <c r="O2743" s="18"/>
      <c r="P2743" s="18">
        <v>879.62075057578147</v>
      </c>
      <c r="Q2743" s="17">
        <v>728.96347490006156</v>
      </c>
      <c r="R2743" s="17">
        <v>558.23596787794861</v>
      </c>
      <c r="S2743" s="17"/>
      <c r="T2743" s="17"/>
    </row>
    <row r="2744" spans="1:20" x14ac:dyDescent="0.25">
      <c r="A2744" s="19" t="s">
        <v>168</v>
      </c>
      <c r="B2744" s="19" t="s">
        <v>17</v>
      </c>
      <c r="C2744" s="19" t="s">
        <v>98</v>
      </c>
      <c r="D2744" s="19" t="s">
        <v>131</v>
      </c>
      <c r="E2744" s="19" t="s">
        <v>2</v>
      </c>
      <c r="F2744" s="19" t="s">
        <v>161</v>
      </c>
      <c r="G2744" s="14">
        <v>12.913300390497174</v>
      </c>
      <c r="H2744" s="14">
        <v>43.870949542026203</v>
      </c>
      <c r="I2744" s="14"/>
      <c r="J2744" s="14"/>
      <c r="K2744" s="14">
        <v>56.78424993252338</v>
      </c>
      <c r="L2744" s="18">
        <v>29.569133007140287</v>
      </c>
      <c r="M2744" s="18">
        <v>27.215116920578467</v>
      </c>
      <c r="N2744" s="18"/>
      <c r="O2744" s="18"/>
      <c r="P2744" s="18">
        <v>56.784249927718754</v>
      </c>
      <c r="Q2744" s="17">
        <v>151.83299847085277</v>
      </c>
      <c r="R2744" s="17">
        <v>151.83299775077069</v>
      </c>
      <c r="S2744" s="17"/>
      <c r="T2744" s="17"/>
    </row>
    <row r="2745" spans="1:20" x14ac:dyDescent="0.25">
      <c r="A2745" s="19" t="s">
        <v>168</v>
      </c>
      <c r="B2745" s="19" t="s">
        <v>17</v>
      </c>
      <c r="C2745" s="19" t="s">
        <v>98</v>
      </c>
      <c r="D2745" s="19" t="s">
        <v>131</v>
      </c>
      <c r="E2745" s="19" t="s">
        <v>2</v>
      </c>
      <c r="F2745" s="19" t="s">
        <v>162</v>
      </c>
      <c r="G2745" s="14">
        <v>12.946133046044144</v>
      </c>
      <c r="H2745" s="14">
        <v>36.350507265853501</v>
      </c>
      <c r="I2745" s="14"/>
      <c r="J2745" s="14"/>
      <c r="K2745" s="14">
        <v>49.296640311897647</v>
      </c>
      <c r="L2745" s="18">
        <v>35.991206393779336</v>
      </c>
      <c r="M2745" s="18">
        <v>13.305433912155603</v>
      </c>
      <c r="N2745" s="18"/>
      <c r="O2745" s="18"/>
      <c r="P2745" s="18">
        <v>49.296640305934943</v>
      </c>
      <c r="Q2745" s="17">
        <v>164.35964798896748</v>
      </c>
      <c r="R2745" s="17">
        <v>164.35964618994359</v>
      </c>
      <c r="S2745" s="17"/>
      <c r="T2745" s="17"/>
    </row>
    <row r="2746" spans="1:20" x14ac:dyDescent="0.25">
      <c r="A2746" s="19" t="s">
        <v>168</v>
      </c>
      <c r="B2746" s="19" t="s">
        <v>17</v>
      </c>
      <c r="C2746" s="19" t="s">
        <v>98</v>
      </c>
      <c r="D2746" s="19" t="s">
        <v>131</v>
      </c>
      <c r="E2746" s="19" t="s">
        <v>2</v>
      </c>
      <c r="F2746" s="19" t="s">
        <v>163</v>
      </c>
      <c r="G2746" s="14">
        <v>13.033530089900879</v>
      </c>
      <c r="H2746" s="14">
        <v>20.849292906991792</v>
      </c>
      <c r="I2746" s="14"/>
      <c r="J2746" s="14"/>
      <c r="K2746" s="14">
        <v>33.882822996892671</v>
      </c>
      <c r="L2746" s="18">
        <v>33.882822066996681</v>
      </c>
      <c r="M2746" s="18">
        <v>9.2245681372238103E-7</v>
      </c>
      <c r="N2746" s="18"/>
      <c r="O2746" s="18"/>
      <c r="P2746" s="18">
        <v>33.882822989453494</v>
      </c>
      <c r="Q2746" s="17">
        <v>197.7043918581727</v>
      </c>
      <c r="R2746" s="17">
        <v>197.70438064836907</v>
      </c>
      <c r="S2746" s="17"/>
      <c r="T2746" s="17"/>
    </row>
    <row r="2747" spans="1:20" x14ac:dyDescent="0.25">
      <c r="A2747" s="19" t="s">
        <v>168</v>
      </c>
      <c r="B2747" s="19" t="s">
        <v>17</v>
      </c>
      <c r="C2747" s="19" t="s">
        <v>98</v>
      </c>
      <c r="D2747" s="19" t="s">
        <v>131</v>
      </c>
      <c r="E2747" s="19" t="s">
        <v>3</v>
      </c>
      <c r="F2747" s="19" t="s">
        <v>161</v>
      </c>
      <c r="G2747" s="14">
        <v>14.395042278009861</v>
      </c>
      <c r="H2747" s="14">
        <v>120.759764108318</v>
      </c>
      <c r="I2747" s="14"/>
      <c r="J2747" s="14"/>
      <c r="K2747" s="14">
        <v>135.15480638632786</v>
      </c>
      <c r="L2747" s="18">
        <v>50.661629373815089</v>
      </c>
      <c r="M2747" s="18">
        <v>84.493176996163612</v>
      </c>
      <c r="N2747" s="18"/>
      <c r="O2747" s="18"/>
      <c r="P2747" s="18">
        <v>135.1548063699787</v>
      </c>
      <c r="Q2747" s="17">
        <v>156.42095763762586</v>
      </c>
      <c r="R2747" s="17">
        <v>156.4209572030303</v>
      </c>
      <c r="S2747" s="17"/>
      <c r="T2747" s="17"/>
    </row>
    <row r="2748" spans="1:20" x14ac:dyDescent="0.25">
      <c r="A2748" s="19" t="s">
        <v>168</v>
      </c>
      <c r="B2748" s="19" t="s">
        <v>17</v>
      </c>
      <c r="C2748" s="19" t="s">
        <v>98</v>
      </c>
      <c r="D2748" s="19" t="s">
        <v>131</v>
      </c>
      <c r="E2748" s="19" t="s">
        <v>3</v>
      </c>
      <c r="F2748" s="19" t="s">
        <v>162</v>
      </c>
      <c r="G2748" s="14">
        <v>15.143174017616568</v>
      </c>
      <c r="H2748" s="14">
        <v>115.43422518909111</v>
      </c>
      <c r="I2748" s="14"/>
      <c r="J2748" s="14"/>
      <c r="K2748" s="14">
        <v>130.57739920670767</v>
      </c>
      <c r="L2748" s="18">
        <v>55.484316452660423</v>
      </c>
      <c r="M2748" s="18">
        <v>75.09308274177522</v>
      </c>
      <c r="N2748" s="18"/>
      <c r="O2748" s="18"/>
      <c r="P2748" s="18">
        <v>130.57739919443566</v>
      </c>
      <c r="Q2748" s="17">
        <v>212.07938915767619</v>
      </c>
      <c r="R2748" s="17">
        <v>212.07938395153656</v>
      </c>
      <c r="S2748" s="17"/>
      <c r="T2748" s="17"/>
    </row>
    <row r="2749" spans="1:20" x14ac:dyDescent="0.25">
      <c r="A2749" s="19" t="s">
        <v>168</v>
      </c>
      <c r="B2749" s="19" t="s">
        <v>17</v>
      </c>
      <c r="C2749" s="19" t="s">
        <v>98</v>
      </c>
      <c r="D2749" s="19" t="s">
        <v>131</v>
      </c>
      <c r="E2749" s="19" t="s">
        <v>3</v>
      </c>
      <c r="F2749" s="19" t="s">
        <v>163</v>
      </c>
      <c r="G2749" s="14">
        <v>15.181322809832992</v>
      </c>
      <c r="H2749" s="14">
        <v>112.56086151693361</v>
      </c>
      <c r="I2749" s="14"/>
      <c r="J2749" s="14"/>
      <c r="K2749" s="14">
        <v>127.7421843267666</v>
      </c>
      <c r="L2749" s="18">
        <v>55.83563143911924</v>
      </c>
      <c r="M2749" s="18">
        <v>71.906552870315977</v>
      </c>
      <c r="N2749" s="18"/>
      <c r="O2749" s="18"/>
      <c r="P2749" s="18">
        <v>127.74218430943522</v>
      </c>
      <c r="Q2749" s="17">
        <v>226.11488006550798</v>
      </c>
      <c r="R2749" s="17">
        <v>226.11486366960466</v>
      </c>
      <c r="S2749" s="17"/>
      <c r="T2749" s="17"/>
    </row>
    <row r="2750" spans="1:20" x14ac:dyDescent="0.25">
      <c r="A2750" s="19" t="s">
        <v>168</v>
      </c>
      <c r="B2750" s="19" t="s">
        <v>17</v>
      </c>
      <c r="C2750" s="19" t="s">
        <v>98</v>
      </c>
      <c r="D2750" s="19" t="s">
        <v>131</v>
      </c>
      <c r="E2750" s="19" t="s">
        <v>4</v>
      </c>
      <c r="F2750" s="19" t="s">
        <v>161</v>
      </c>
      <c r="G2750" s="14">
        <v>16.48274871111801</v>
      </c>
      <c r="H2750" s="14">
        <v>107.76757073317144</v>
      </c>
      <c r="I2750" s="14"/>
      <c r="J2750" s="14"/>
      <c r="K2750" s="14">
        <v>124.25031944428945</v>
      </c>
      <c r="L2750" s="18">
        <v>67.573239149405481</v>
      </c>
      <c r="M2750" s="18">
        <v>56.677080003212218</v>
      </c>
      <c r="N2750" s="18"/>
      <c r="O2750" s="18"/>
      <c r="P2750" s="18">
        <v>124.25031915261769</v>
      </c>
      <c r="Q2750" s="17">
        <v>184.52838693901555</v>
      </c>
      <c r="R2750" s="17">
        <v>184.52838568583638</v>
      </c>
      <c r="S2750" s="17"/>
      <c r="T2750" s="17"/>
    </row>
    <row r="2751" spans="1:20" x14ac:dyDescent="0.25">
      <c r="A2751" s="19" t="s">
        <v>168</v>
      </c>
      <c r="B2751" s="19" t="s">
        <v>17</v>
      </c>
      <c r="C2751" s="19" t="s">
        <v>98</v>
      </c>
      <c r="D2751" s="19" t="s">
        <v>131</v>
      </c>
      <c r="E2751" s="19" t="s">
        <v>4</v>
      </c>
      <c r="F2751" s="19" t="s">
        <v>162</v>
      </c>
      <c r="G2751" s="14">
        <v>16.880148269823025</v>
      </c>
      <c r="H2751" s="14">
        <v>99.836283528843182</v>
      </c>
      <c r="I2751" s="14"/>
      <c r="J2751" s="14"/>
      <c r="K2751" s="14">
        <v>116.71643179866621</v>
      </c>
      <c r="L2751" s="18">
        <v>74.224504392736662</v>
      </c>
      <c r="M2751" s="18">
        <v>42.491927142814525</v>
      </c>
      <c r="N2751" s="18"/>
      <c r="O2751" s="18"/>
      <c r="P2751" s="18">
        <v>116.71643153555118</v>
      </c>
      <c r="Q2751" s="17">
        <v>251.98374682621079</v>
      </c>
      <c r="R2751" s="17">
        <v>251.9837358093888</v>
      </c>
      <c r="S2751" s="17"/>
      <c r="T2751" s="17"/>
    </row>
    <row r="2752" spans="1:20" x14ac:dyDescent="0.25">
      <c r="A2752" s="19" t="s">
        <v>168</v>
      </c>
      <c r="B2752" s="19" t="s">
        <v>17</v>
      </c>
      <c r="C2752" s="19" t="s">
        <v>98</v>
      </c>
      <c r="D2752" s="19" t="s">
        <v>131</v>
      </c>
      <c r="E2752" s="19" t="s">
        <v>4</v>
      </c>
      <c r="F2752" s="19" t="s">
        <v>163</v>
      </c>
      <c r="G2752" s="14">
        <v>16.925332938536304</v>
      </c>
      <c r="H2752" s="14">
        <v>96.405613185613191</v>
      </c>
      <c r="I2752" s="14"/>
      <c r="J2752" s="14"/>
      <c r="K2752" s="14">
        <v>113.33094612414949</v>
      </c>
      <c r="L2752" s="18">
        <v>74.65575123390424</v>
      </c>
      <c r="M2752" s="18">
        <v>38.675194650722112</v>
      </c>
      <c r="N2752" s="18"/>
      <c r="O2752" s="18"/>
      <c r="P2752" s="18">
        <v>113.33094588462635</v>
      </c>
      <c r="Q2752" s="17">
        <v>268.75280096362746</v>
      </c>
      <c r="R2752" s="17">
        <v>268.75275931179482</v>
      </c>
      <c r="S2752" s="17"/>
      <c r="T2752" s="17"/>
    </row>
    <row r="2753" spans="1:20" x14ac:dyDescent="0.25">
      <c r="A2753" s="19" t="s">
        <v>168</v>
      </c>
      <c r="B2753" s="19" t="s">
        <v>17</v>
      </c>
      <c r="C2753" s="19" t="s">
        <v>98</v>
      </c>
      <c r="D2753" s="19" t="s">
        <v>131</v>
      </c>
      <c r="E2753" s="19" t="s">
        <v>5</v>
      </c>
      <c r="F2753" s="19" t="s">
        <v>161</v>
      </c>
      <c r="G2753" s="14">
        <v>18.549990893468934</v>
      </c>
      <c r="H2753" s="14">
        <v>86.89734580421478</v>
      </c>
      <c r="I2753" s="14"/>
      <c r="J2753" s="14"/>
      <c r="K2753" s="14">
        <v>105.44733669768371</v>
      </c>
      <c r="L2753" s="18">
        <v>86.789773628327325</v>
      </c>
      <c r="M2753" s="18">
        <v>18.657563022211008</v>
      </c>
      <c r="N2753" s="18"/>
      <c r="O2753" s="18"/>
      <c r="P2753" s="18">
        <v>105.44733665053833</v>
      </c>
      <c r="Q2753" s="17">
        <v>223.5040132982565</v>
      </c>
      <c r="R2753" s="17">
        <v>223.504011209856</v>
      </c>
      <c r="S2753" s="17"/>
      <c r="T2753" s="17"/>
    </row>
    <row r="2754" spans="1:20" x14ac:dyDescent="0.25">
      <c r="A2754" s="19" t="s">
        <v>168</v>
      </c>
      <c r="B2754" s="19" t="s">
        <v>17</v>
      </c>
      <c r="C2754" s="19" t="s">
        <v>98</v>
      </c>
      <c r="D2754" s="19" t="s">
        <v>131</v>
      </c>
      <c r="E2754" s="19" t="s">
        <v>5</v>
      </c>
      <c r="F2754" s="19" t="s">
        <v>162</v>
      </c>
      <c r="G2754" s="14">
        <v>18.76505424334627</v>
      </c>
      <c r="H2754" s="14">
        <v>76.857279758839454</v>
      </c>
      <c r="I2754" s="14"/>
      <c r="J2754" s="14"/>
      <c r="K2754" s="14">
        <v>95.622334002185724</v>
      </c>
      <c r="L2754" s="18">
        <v>95.622328428707462</v>
      </c>
      <c r="M2754" s="18">
        <v>5.3601466625087549E-6</v>
      </c>
      <c r="N2754" s="18"/>
      <c r="O2754" s="18"/>
      <c r="P2754" s="18">
        <v>95.622333788854121</v>
      </c>
      <c r="Q2754" s="17">
        <v>305.93050006277383</v>
      </c>
      <c r="R2754" s="17">
        <v>305.93047235763549</v>
      </c>
      <c r="S2754" s="17"/>
      <c r="T2754" s="17"/>
    </row>
    <row r="2755" spans="1:20" x14ac:dyDescent="0.25">
      <c r="A2755" s="19" t="s">
        <v>168</v>
      </c>
      <c r="B2755" s="19" t="s">
        <v>17</v>
      </c>
      <c r="C2755" s="19" t="s">
        <v>98</v>
      </c>
      <c r="D2755" s="19" t="s">
        <v>131</v>
      </c>
      <c r="E2755" s="19" t="s">
        <v>5</v>
      </c>
      <c r="F2755" s="19" t="s">
        <v>163</v>
      </c>
      <c r="G2755" s="14">
        <v>18.813439495457306</v>
      </c>
      <c r="H2755" s="14">
        <v>75.697218386491741</v>
      </c>
      <c r="I2755" s="14"/>
      <c r="J2755" s="14"/>
      <c r="K2755" s="14">
        <v>94.510657881949044</v>
      </c>
      <c r="L2755" s="18">
        <v>94.510654823300257</v>
      </c>
      <c r="M2755" s="18">
        <v>3.0402272526422266E-6</v>
      </c>
      <c r="N2755" s="18"/>
      <c r="O2755" s="18"/>
      <c r="P2755" s="18">
        <v>94.510657863527513</v>
      </c>
      <c r="Q2755" s="17">
        <v>337.48903512225593</v>
      </c>
      <c r="R2755" s="17">
        <v>324.47490762506112</v>
      </c>
      <c r="S2755" s="17"/>
      <c r="T2755" s="17"/>
    </row>
    <row r="2756" spans="1:20" x14ac:dyDescent="0.25">
      <c r="A2756" s="19" t="s">
        <v>168</v>
      </c>
      <c r="B2756" s="19" t="s">
        <v>17</v>
      </c>
      <c r="C2756" s="19" t="s">
        <v>98</v>
      </c>
      <c r="D2756" s="19" t="s">
        <v>131</v>
      </c>
      <c r="E2756" s="19" t="s">
        <v>6</v>
      </c>
      <c r="F2756" s="19" t="s">
        <v>161</v>
      </c>
      <c r="G2756" s="14">
        <v>20.114316255668282</v>
      </c>
      <c r="H2756" s="14">
        <v>82.763541285791177</v>
      </c>
      <c r="I2756" s="14"/>
      <c r="J2756" s="14"/>
      <c r="K2756" s="14">
        <v>102.87785754145946</v>
      </c>
      <c r="L2756" s="18">
        <v>100.83320449745008</v>
      </c>
      <c r="M2756" s="18">
        <v>2.0446530255648696</v>
      </c>
      <c r="N2756" s="18"/>
      <c r="O2756" s="18"/>
      <c r="P2756" s="18">
        <v>102.87785752301495</v>
      </c>
      <c r="Q2756" s="17">
        <v>280.98735404981358</v>
      </c>
      <c r="R2756" s="17">
        <v>280.98734965442651</v>
      </c>
      <c r="S2756" s="17"/>
      <c r="T2756" s="17"/>
    </row>
    <row r="2757" spans="1:20" x14ac:dyDescent="0.25">
      <c r="A2757" s="19" t="s">
        <v>168</v>
      </c>
      <c r="B2757" s="19" t="s">
        <v>17</v>
      </c>
      <c r="C2757" s="19" t="s">
        <v>98</v>
      </c>
      <c r="D2757" s="19" t="s">
        <v>131</v>
      </c>
      <c r="E2757" s="19" t="s">
        <v>6</v>
      </c>
      <c r="F2757" s="19" t="s">
        <v>162</v>
      </c>
      <c r="G2757" s="14">
        <v>20.33750313672423</v>
      </c>
      <c r="H2757" s="14">
        <v>86.562092514981856</v>
      </c>
      <c r="I2757" s="14"/>
      <c r="J2757" s="14"/>
      <c r="K2757" s="14">
        <v>106.89959565170608</v>
      </c>
      <c r="L2757" s="18">
        <v>106.89959321536507</v>
      </c>
      <c r="M2757" s="18">
        <v>2.4263703816999848E-6</v>
      </c>
      <c r="N2757" s="18"/>
      <c r="O2757" s="18"/>
      <c r="P2757" s="18">
        <v>106.89959564173546</v>
      </c>
      <c r="Q2757" s="17">
        <v>406.44425611089025</v>
      </c>
      <c r="R2757" s="17">
        <v>371.61251577049927</v>
      </c>
      <c r="S2757" s="17"/>
      <c r="T2757" s="17"/>
    </row>
    <row r="2758" spans="1:20" x14ac:dyDescent="0.25">
      <c r="A2758" s="19" t="s">
        <v>168</v>
      </c>
      <c r="B2758" s="19" t="s">
        <v>17</v>
      </c>
      <c r="C2758" s="19" t="s">
        <v>98</v>
      </c>
      <c r="D2758" s="19" t="s">
        <v>131</v>
      </c>
      <c r="E2758" s="19" t="s">
        <v>6</v>
      </c>
      <c r="F2758" s="19" t="s">
        <v>163</v>
      </c>
      <c r="G2758" s="14">
        <v>20.337503126567071</v>
      </c>
      <c r="H2758" s="14">
        <v>85.544623212475599</v>
      </c>
      <c r="I2758" s="14"/>
      <c r="J2758" s="14"/>
      <c r="K2758" s="14">
        <v>105.88212633904267</v>
      </c>
      <c r="L2758" s="18">
        <v>105.88212373181801</v>
      </c>
      <c r="M2758" s="18">
        <v>2.6072248299386577E-6</v>
      </c>
      <c r="N2758" s="18"/>
      <c r="O2758" s="18"/>
      <c r="P2758" s="18">
        <v>105.88212633904284</v>
      </c>
      <c r="Q2758" s="17">
        <v>445.3562024165434</v>
      </c>
      <c r="R2758" s="17">
        <v>371.61251713817001</v>
      </c>
      <c r="S2758" s="17"/>
      <c r="T2758" s="17"/>
    </row>
    <row r="2759" spans="1:20" x14ac:dyDescent="0.25">
      <c r="A2759" s="19" t="s">
        <v>168</v>
      </c>
      <c r="B2759" s="19" t="s">
        <v>17</v>
      </c>
      <c r="C2759" s="19" t="s">
        <v>98</v>
      </c>
      <c r="D2759" s="19" t="s">
        <v>131</v>
      </c>
      <c r="E2759" s="19" t="s">
        <v>7</v>
      </c>
      <c r="F2759" s="19" t="s">
        <v>161</v>
      </c>
      <c r="G2759" s="14">
        <v>21.674509843457582</v>
      </c>
      <c r="H2759" s="14">
        <v>88.004517195994197</v>
      </c>
      <c r="I2759" s="14"/>
      <c r="J2759" s="14"/>
      <c r="K2759" s="14">
        <v>109.67902703945178</v>
      </c>
      <c r="L2759" s="18">
        <v>109.67901916881642</v>
      </c>
      <c r="M2759" s="18">
        <v>7.8706356358585495E-6</v>
      </c>
      <c r="N2759" s="18"/>
      <c r="O2759" s="18"/>
      <c r="P2759" s="18">
        <v>109.67902703945207</v>
      </c>
      <c r="Q2759" s="17">
        <v>344.67357861535504</v>
      </c>
      <c r="R2759" s="17">
        <v>344.67356992347476</v>
      </c>
      <c r="S2759" s="17"/>
      <c r="T2759" s="17"/>
    </row>
    <row r="2760" spans="1:20" x14ac:dyDescent="0.25">
      <c r="A2760" s="19" t="s">
        <v>168</v>
      </c>
      <c r="B2760" s="19" t="s">
        <v>17</v>
      </c>
      <c r="C2760" s="19" t="s">
        <v>98</v>
      </c>
      <c r="D2760" s="19" t="s">
        <v>131</v>
      </c>
      <c r="E2760" s="19" t="s">
        <v>7</v>
      </c>
      <c r="F2760" s="19" t="s">
        <v>162</v>
      </c>
      <c r="G2760" s="14">
        <v>21.861566660871219</v>
      </c>
      <c r="H2760" s="14">
        <v>93.31199932698469</v>
      </c>
      <c r="I2760" s="14"/>
      <c r="J2760" s="14"/>
      <c r="K2760" s="14">
        <v>115.17356598785591</v>
      </c>
      <c r="L2760" s="18">
        <v>115.17356334361951</v>
      </c>
      <c r="M2760" s="18">
        <v>2.6442361938618208E-6</v>
      </c>
      <c r="N2760" s="18"/>
      <c r="O2760" s="18"/>
      <c r="P2760" s="18">
        <v>115.1735659878557</v>
      </c>
      <c r="Q2760" s="17">
        <v>499.45299271822819</v>
      </c>
      <c r="R2760" s="17">
        <v>425.59791814442696</v>
      </c>
      <c r="S2760" s="17"/>
      <c r="T2760" s="17"/>
    </row>
    <row r="2761" spans="1:20" x14ac:dyDescent="0.25">
      <c r="A2761" s="19" t="s">
        <v>168</v>
      </c>
      <c r="B2761" s="19" t="s">
        <v>17</v>
      </c>
      <c r="C2761" s="19" t="s">
        <v>98</v>
      </c>
      <c r="D2761" s="19" t="s">
        <v>131</v>
      </c>
      <c r="E2761" s="19" t="s">
        <v>7</v>
      </c>
      <c r="F2761" s="19" t="s">
        <v>163</v>
      </c>
      <c r="G2761" s="14">
        <v>21.86156663631591</v>
      </c>
      <c r="H2761" s="14">
        <v>92.35843630052301</v>
      </c>
      <c r="I2761" s="14"/>
      <c r="J2761" s="14"/>
      <c r="K2761" s="14">
        <v>114.22000293683892</v>
      </c>
      <c r="L2761" s="18">
        <v>114.2199998516558</v>
      </c>
      <c r="M2761" s="18">
        <v>3.085183190996984E-6</v>
      </c>
      <c r="N2761" s="18"/>
      <c r="O2761" s="18"/>
      <c r="P2761" s="18">
        <v>114.22000293683899</v>
      </c>
      <c r="Q2761" s="17">
        <v>545.67349018899915</v>
      </c>
      <c r="R2761" s="17">
        <v>425.59791433959975</v>
      </c>
      <c r="S2761" s="17"/>
      <c r="T2761" s="17"/>
    </row>
    <row r="2762" spans="1:20" x14ac:dyDescent="0.25">
      <c r="A2762" s="19" t="s">
        <v>168</v>
      </c>
      <c r="B2762" s="19" t="s">
        <v>17</v>
      </c>
      <c r="C2762" s="19" t="s">
        <v>98</v>
      </c>
      <c r="D2762" s="19" t="s">
        <v>131</v>
      </c>
      <c r="E2762" s="19" t="s">
        <v>8</v>
      </c>
      <c r="F2762" s="19" t="s">
        <v>161</v>
      </c>
      <c r="G2762" s="14">
        <v>23.252972039443588</v>
      </c>
      <c r="H2762" s="14">
        <v>95.809751138677953</v>
      </c>
      <c r="I2762" s="14"/>
      <c r="J2762" s="14"/>
      <c r="K2762" s="14">
        <v>119.06272317812154</v>
      </c>
      <c r="L2762" s="18">
        <v>118.75097932021453</v>
      </c>
      <c r="M2762" s="18">
        <v>0.31174385790733078</v>
      </c>
      <c r="N2762" s="18"/>
      <c r="O2762" s="18"/>
      <c r="P2762" s="18">
        <v>119.06272317812186</v>
      </c>
      <c r="Q2762" s="17">
        <v>425.98177329433304</v>
      </c>
      <c r="R2762" s="17">
        <v>425.98175319245672</v>
      </c>
      <c r="S2762" s="17"/>
      <c r="T2762" s="17"/>
    </row>
    <row r="2763" spans="1:20" x14ac:dyDescent="0.25">
      <c r="A2763" s="19" t="s">
        <v>168</v>
      </c>
      <c r="B2763" s="19" t="s">
        <v>17</v>
      </c>
      <c r="C2763" s="19" t="s">
        <v>98</v>
      </c>
      <c r="D2763" s="19" t="s">
        <v>131</v>
      </c>
      <c r="E2763" s="19" t="s">
        <v>8</v>
      </c>
      <c r="F2763" s="19" t="s">
        <v>162</v>
      </c>
      <c r="G2763" s="14">
        <v>23.385630172109202</v>
      </c>
      <c r="H2763" s="14">
        <v>101.30747892815039</v>
      </c>
      <c r="I2763" s="14"/>
      <c r="J2763" s="14"/>
      <c r="K2763" s="14">
        <v>124.69310910025959</v>
      </c>
      <c r="L2763" s="18">
        <v>124.69310588441874</v>
      </c>
      <c r="M2763" s="18">
        <v>3.2158409503007906E-6</v>
      </c>
      <c r="N2763" s="18"/>
      <c r="O2763" s="18"/>
      <c r="P2763" s="18">
        <v>124.69310910025969</v>
      </c>
      <c r="Q2763" s="17">
        <v>611.73571263997371</v>
      </c>
      <c r="R2763" s="17">
        <v>487.42595479435579</v>
      </c>
      <c r="S2763" s="17"/>
      <c r="T2763" s="17"/>
    </row>
    <row r="2764" spans="1:20" x14ac:dyDescent="0.25">
      <c r="A2764" s="19" t="s">
        <v>168</v>
      </c>
      <c r="B2764" s="19" t="s">
        <v>17</v>
      </c>
      <c r="C2764" s="19" t="s">
        <v>98</v>
      </c>
      <c r="D2764" s="19" t="s">
        <v>131</v>
      </c>
      <c r="E2764" s="19" t="s">
        <v>8</v>
      </c>
      <c r="F2764" s="19" t="s">
        <v>163</v>
      </c>
      <c r="G2764" s="14">
        <v>23.385630140158828</v>
      </c>
      <c r="H2764" s="14">
        <v>100.46834083551254</v>
      </c>
      <c r="I2764" s="14"/>
      <c r="J2764" s="14"/>
      <c r="K2764" s="14">
        <v>123.85397097567136</v>
      </c>
      <c r="L2764" s="18">
        <v>123.85396711110133</v>
      </c>
      <c r="M2764" s="18">
        <v>3.8645701690496445E-6</v>
      </c>
      <c r="N2764" s="18"/>
      <c r="O2764" s="18"/>
      <c r="P2764" s="18">
        <v>123.8539709756715</v>
      </c>
      <c r="Q2764" s="17">
        <v>666.54699028523703</v>
      </c>
      <c r="R2764" s="17">
        <v>487.42594854845208</v>
      </c>
      <c r="S2764" s="17"/>
      <c r="T2764" s="17"/>
    </row>
    <row r="2765" spans="1:20" x14ac:dyDescent="0.25">
      <c r="A2765" s="19" t="s">
        <v>168</v>
      </c>
      <c r="B2765" s="19" t="s">
        <v>17</v>
      </c>
      <c r="C2765" s="19" t="s">
        <v>98</v>
      </c>
      <c r="D2765" s="19" t="s">
        <v>131</v>
      </c>
      <c r="E2765" s="19" t="s">
        <v>9</v>
      </c>
      <c r="F2765" s="19" t="s">
        <v>161</v>
      </c>
      <c r="G2765" s="14">
        <v>24.903225893975335</v>
      </c>
      <c r="H2765" s="14">
        <v>100.78372833509536</v>
      </c>
      <c r="I2765" s="14"/>
      <c r="J2765" s="14"/>
      <c r="K2765" s="14">
        <v>125.68695422907069</v>
      </c>
      <c r="L2765" s="18">
        <v>125.68693882752012</v>
      </c>
      <c r="M2765" s="18">
        <v>1.5401551373318653E-5</v>
      </c>
      <c r="N2765" s="18"/>
      <c r="O2765" s="18"/>
      <c r="P2765" s="18">
        <v>125.6869542290715</v>
      </c>
      <c r="Q2765" s="17">
        <v>555.01533043811514</v>
      </c>
      <c r="R2765" s="17">
        <v>555.01494496801331</v>
      </c>
      <c r="S2765" s="17"/>
      <c r="T2765" s="17"/>
    </row>
    <row r="2766" spans="1:20" x14ac:dyDescent="0.25">
      <c r="A2766" s="19" t="s">
        <v>168</v>
      </c>
      <c r="B2766" s="19" t="s">
        <v>17</v>
      </c>
      <c r="C2766" s="19" t="s">
        <v>98</v>
      </c>
      <c r="D2766" s="19" t="s">
        <v>131</v>
      </c>
      <c r="E2766" s="19" t="s">
        <v>9</v>
      </c>
      <c r="F2766" s="19" t="s">
        <v>162</v>
      </c>
      <c r="G2766" s="14">
        <v>24.909693694300955</v>
      </c>
      <c r="H2766" s="14">
        <v>101.97304119545545</v>
      </c>
      <c r="I2766" s="14"/>
      <c r="J2766" s="14"/>
      <c r="K2766" s="14">
        <v>126.88273488975641</v>
      </c>
      <c r="L2766" s="18">
        <v>126.88273132238069</v>
      </c>
      <c r="M2766" s="18">
        <v>3.5673762680784393E-6</v>
      </c>
      <c r="N2766" s="18"/>
      <c r="O2766" s="18"/>
      <c r="P2766" s="18">
        <v>126.88273488975696</v>
      </c>
      <c r="Q2766" s="17">
        <v>823.7183708102425</v>
      </c>
      <c r="R2766" s="17">
        <v>558.2359606287514</v>
      </c>
      <c r="S2766" s="17"/>
      <c r="T2766" s="17"/>
    </row>
    <row r="2767" spans="1:20" x14ac:dyDescent="0.25">
      <c r="A2767" s="19" t="s">
        <v>168</v>
      </c>
      <c r="B2767" s="19" t="s">
        <v>17</v>
      </c>
      <c r="C2767" s="19" t="s">
        <v>98</v>
      </c>
      <c r="D2767" s="19" t="s">
        <v>131</v>
      </c>
      <c r="E2767" s="19" t="s">
        <v>9</v>
      </c>
      <c r="F2767" s="19" t="s">
        <v>163</v>
      </c>
      <c r="G2767" s="14">
        <v>24.90969366044159</v>
      </c>
      <c r="H2767" s="14">
        <v>101.54401530508922</v>
      </c>
      <c r="I2767" s="14"/>
      <c r="J2767" s="14"/>
      <c r="K2767" s="14">
        <v>126.45370896553081</v>
      </c>
      <c r="L2767" s="18">
        <v>126.45370444648955</v>
      </c>
      <c r="M2767" s="18">
        <v>4.5190411845567655E-6</v>
      </c>
      <c r="N2767" s="18"/>
      <c r="O2767" s="18"/>
      <c r="P2767" s="18">
        <v>126.45370896553074</v>
      </c>
      <c r="Q2767" s="17">
        <v>892.26621863867604</v>
      </c>
      <c r="R2767" s="17">
        <v>558.23595332003708</v>
      </c>
      <c r="S2767" s="17"/>
      <c r="T2767" s="17"/>
    </row>
    <row r="2768" spans="1:20" x14ac:dyDescent="0.25">
      <c r="A2768" s="19" t="s">
        <v>168</v>
      </c>
      <c r="B2768" s="19" t="s">
        <v>17</v>
      </c>
      <c r="C2768" s="19" t="s">
        <v>98</v>
      </c>
      <c r="D2768" s="19" t="s">
        <v>132</v>
      </c>
      <c r="E2768" s="19" t="s">
        <v>2</v>
      </c>
      <c r="F2768" s="19" t="s">
        <v>161</v>
      </c>
      <c r="G2768" s="14">
        <v>106.5663249943851</v>
      </c>
      <c r="H2768" s="14">
        <v>8.2862658870952703E-8</v>
      </c>
      <c r="I2768" s="14">
        <v>3.0012886374311977E-7</v>
      </c>
      <c r="J2768" s="14">
        <v>5.1855653409300933E-5</v>
      </c>
      <c r="K2768" s="14">
        <v>106.56637723303002</v>
      </c>
      <c r="L2768" s="18">
        <v>19.488018490836449</v>
      </c>
      <c r="M2768" s="18">
        <v>84.559445154348907</v>
      </c>
      <c r="N2768" s="18"/>
      <c r="O2768" s="18">
        <v>2.5189133630774436</v>
      </c>
      <c r="P2768" s="18">
        <v>106.5663770082628</v>
      </c>
      <c r="Q2768" s="17">
        <v>95.067951536169517</v>
      </c>
      <c r="R2768" s="17">
        <v>95.067950395055206</v>
      </c>
      <c r="S2768" s="17"/>
      <c r="T2768" s="17"/>
    </row>
    <row r="2769" spans="1:20" x14ac:dyDescent="0.25">
      <c r="A2769" s="19" t="s">
        <v>168</v>
      </c>
      <c r="B2769" s="19" t="s">
        <v>17</v>
      </c>
      <c r="C2769" s="19" t="s">
        <v>98</v>
      </c>
      <c r="D2769" s="19" t="s">
        <v>132</v>
      </c>
      <c r="E2769" s="19" t="s">
        <v>2</v>
      </c>
      <c r="F2769" s="19" t="s">
        <v>162</v>
      </c>
      <c r="G2769" s="14">
        <v>106.63126117081765</v>
      </c>
      <c r="H2769" s="14">
        <v>5.0010392779208242E-8</v>
      </c>
      <c r="I2769" s="14">
        <v>4.0212202515321089E-7</v>
      </c>
      <c r="J2769" s="14">
        <v>2.439252050629972</v>
      </c>
      <c r="K2769" s="14">
        <v>109.07051367358005</v>
      </c>
      <c r="L2769" s="18">
        <v>24.51099088822231</v>
      </c>
      <c r="M2769" s="18">
        <v>84.55944512202116</v>
      </c>
      <c r="N2769" s="18"/>
      <c r="O2769" s="18">
        <v>7.7376316325331447E-5</v>
      </c>
      <c r="P2769" s="18">
        <v>109.0705133865598</v>
      </c>
      <c r="Q2769" s="17">
        <v>95.1714507205578</v>
      </c>
      <c r="R2769" s="17">
        <v>95.171449368812887</v>
      </c>
      <c r="S2769" s="17"/>
      <c r="T2769" s="17"/>
    </row>
    <row r="2770" spans="1:20" x14ac:dyDescent="0.25">
      <c r="A2770" s="19" t="s">
        <v>168</v>
      </c>
      <c r="B2770" s="19" t="s">
        <v>17</v>
      </c>
      <c r="C2770" s="19" t="s">
        <v>98</v>
      </c>
      <c r="D2770" s="19" t="s">
        <v>132</v>
      </c>
      <c r="E2770" s="19" t="s">
        <v>2</v>
      </c>
      <c r="F2770" s="19" t="s">
        <v>163</v>
      </c>
      <c r="G2770" s="14">
        <v>106.63615581809157</v>
      </c>
      <c r="H2770" s="14">
        <v>3.7367023934386235E-8</v>
      </c>
      <c r="I2770" s="14">
        <v>3.1907726649091002E-7</v>
      </c>
      <c r="J2770" s="14">
        <v>2.7064063011756194</v>
      </c>
      <c r="K2770" s="14">
        <v>109.34256247571149</v>
      </c>
      <c r="L2770" s="18">
        <v>24.782996654968727</v>
      </c>
      <c r="M2770" s="18">
        <v>84.559445275712008</v>
      </c>
      <c r="N2770" s="18"/>
      <c r="O2770" s="18">
        <v>1.2054251877146525E-4</v>
      </c>
      <c r="P2770" s="18">
        <v>109.34256247319951</v>
      </c>
      <c r="Q2770" s="17">
        <v>95.179250904318366</v>
      </c>
      <c r="R2770" s="17">
        <v>95.179250769888128</v>
      </c>
      <c r="S2770" s="17"/>
      <c r="T2770" s="17"/>
    </row>
    <row r="2771" spans="1:20" x14ac:dyDescent="0.25">
      <c r="A2771" s="19" t="s">
        <v>168</v>
      </c>
      <c r="B2771" s="19" t="s">
        <v>17</v>
      </c>
      <c r="C2771" s="19" t="s">
        <v>98</v>
      </c>
      <c r="D2771" s="19" t="s">
        <v>132</v>
      </c>
      <c r="E2771" s="19" t="s">
        <v>3</v>
      </c>
      <c r="F2771" s="19" t="s">
        <v>161</v>
      </c>
      <c r="G2771" s="14">
        <v>128.3253644298189</v>
      </c>
      <c r="H2771" s="14">
        <v>2.0544404084733913E-7</v>
      </c>
      <c r="I2771" s="14">
        <v>9.6320527387753896E-7</v>
      </c>
      <c r="J2771" s="14">
        <v>6.6453921118568012E-5</v>
      </c>
      <c r="K2771" s="14">
        <v>128.32543205238935</v>
      </c>
      <c r="L2771" s="18">
        <v>31.278031813898842</v>
      </c>
      <c r="M2771" s="18">
        <v>93.015389771535609</v>
      </c>
      <c r="N2771" s="18"/>
      <c r="O2771" s="18">
        <v>4.032010404448708</v>
      </c>
      <c r="P2771" s="18">
        <v>128.32543198988316</v>
      </c>
      <c r="Q2771" s="17">
        <v>113.29747104378964</v>
      </c>
      <c r="R2771" s="17">
        <v>113.29747057996615</v>
      </c>
      <c r="S2771" s="17"/>
      <c r="T2771" s="17"/>
    </row>
    <row r="2772" spans="1:20" x14ac:dyDescent="0.25">
      <c r="A2772" s="19" t="s">
        <v>168</v>
      </c>
      <c r="B2772" s="19" t="s">
        <v>17</v>
      </c>
      <c r="C2772" s="19" t="s">
        <v>98</v>
      </c>
      <c r="D2772" s="19" t="s">
        <v>132</v>
      </c>
      <c r="E2772" s="19" t="s">
        <v>3</v>
      </c>
      <c r="F2772" s="19" t="s">
        <v>162</v>
      </c>
      <c r="G2772" s="14">
        <v>128.40537334129837</v>
      </c>
      <c r="H2772" s="14">
        <v>6.0268449545488697E-8</v>
      </c>
      <c r="I2772" s="14">
        <v>8.6921207520846587E-7</v>
      </c>
      <c r="J2772" s="14">
        <v>3.9211306637741843</v>
      </c>
      <c r="K2772" s="14">
        <v>132.3265049345531</v>
      </c>
      <c r="L2772" s="18">
        <v>39.311015284041069</v>
      </c>
      <c r="M2772" s="18">
        <v>93.015389803756634</v>
      </c>
      <c r="N2772" s="18"/>
      <c r="O2772" s="18">
        <v>9.9851006103453087E-5</v>
      </c>
      <c r="P2772" s="18">
        <v>132.32650493880379</v>
      </c>
      <c r="Q2772" s="17">
        <v>113.42044197185487</v>
      </c>
      <c r="R2772" s="17">
        <v>113.42044183408676</v>
      </c>
      <c r="S2772" s="17"/>
      <c r="T2772" s="17"/>
    </row>
    <row r="2773" spans="1:20" x14ac:dyDescent="0.25">
      <c r="A2773" s="19" t="s">
        <v>168</v>
      </c>
      <c r="B2773" s="19" t="s">
        <v>17</v>
      </c>
      <c r="C2773" s="19" t="s">
        <v>98</v>
      </c>
      <c r="D2773" s="19" t="s">
        <v>132</v>
      </c>
      <c r="E2773" s="19" t="s">
        <v>3</v>
      </c>
      <c r="F2773" s="19" t="s">
        <v>163</v>
      </c>
      <c r="G2773" s="14">
        <v>128.44523610681958</v>
      </c>
      <c r="H2773" s="14">
        <v>6.0820909038174173E-8</v>
      </c>
      <c r="I2773" s="14">
        <v>5.0359010480279933E-7</v>
      </c>
      <c r="J2773" s="14">
        <v>4.2999529080286871</v>
      </c>
      <c r="K2773" s="14">
        <v>132.74518957925929</v>
      </c>
      <c r="L2773" s="18">
        <v>39.729591449404843</v>
      </c>
      <c r="M2773" s="18">
        <v>93.015389796504465</v>
      </c>
      <c r="N2773" s="18"/>
      <c r="O2773" s="18">
        <v>2.0834979461809228E-4</v>
      </c>
      <c r="P2773" s="18">
        <v>132.74518959570392</v>
      </c>
      <c r="Q2773" s="17">
        <v>113.48170991543742</v>
      </c>
      <c r="R2773" s="17">
        <v>113.48170976229297</v>
      </c>
      <c r="S2773" s="17"/>
      <c r="T2773" s="17"/>
    </row>
    <row r="2774" spans="1:20" x14ac:dyDescent="0.25">
      <c r="A2774" s="19" t="s">
        <v>168</v>
      </c>
      <c r="B2774" s="19" t="s">
        <v>17</v>
      </c>
      <c r="C2774" s="19" t="s">
        <v>98</v>
      </c>
      <c r="D2774" s="19" t="s">
        <v>132</v>
      </c>
      <c r="E2774" s="19" t="s">
        <v>4</v>
      </c>
      <c r="F2774" s="19" t="s">
        <v>161</v>
      </c>
      <c r="G2774" s="14">
        <v>149.68507619883383</v>
      </c>
      <c r="H2774" s="14">
        <v>4.1264718525363717</v>
      </c>
      <c r="I2774" s="14">
        <v>1.4204657790213697</v>
      </c>
      <c r="J2774" s="14">
        <v>1.5973423328915989E-6</v>
      </c>
      <c r="K2774" s="14">
        <v>155.2320154277339</v>
      </c>
      <c r="L2774" s="18">
        <v>36.723691752021821</v>
      </c>
      <c r="M2774" s="18">
        <v>114.25270535326368</v>
      </c>
      <c r="N2774" s="18"/>
      <c r="O2774" s="18">
        <v>4.2556184885528339</v>
      </c>
      <c r="P2774" s="18">
        <v>155.23201559383836</v>
      </c>
      <c r="Q2774" s="17">
        <v>173.02548309908366</v>
      </c>
      <c r="R2774" s="17">
        <v>173.02548239883274</v>
      </c>
      <c r="S2774" s="17"/>
      <c r="T2774" s="17"/>
    </row>
    <row r="2775" spans="1:20" x14ac:dyDescent="0.25">
      <c r="A2775" s="19" t="s">
        <v>168</v>
      </c>
      <c r="B2775" s="19" t="s">
        <v>17</v>
      </c>
      <c r="C2775" s="19" t="s">
        <v>98</v>
      </c>
      <c r="D2775" s="19" t="s">
        <v>132</v>
      </c>
      <c r="E2775" s="19" t="s">
        <v>4</v>
      </c>
      <c r="F2775" s="19" t="s">
        <v>162</v>
      </c>
      <c r="G2775" s="14">
        <v>150.21171354054917</v>
      </c>
      <c r="H2775" s="14">
        <v>4.1264706772172985</v>
      </c>
      <c r="I2775" s="14">
        <v>1.3533941229220756</v>
      </c>
      <c r="J2775" s="14">
        <v>3.008671998091069</v>
      </c>
      <c r="K2775" s="14">
        <v>158.70025033877963</v>
      </c>
      <c r="L2775" s="18">
        <v>44.447541440493694</v>
      </c>
      <c r="M2775" s="18">
        <v>114.25270615657401</v>
      </c>
      <c r="N2775" s="18"/>
      <c r="O2775" s="18">
        <v>2.8776547862115241E-6</v>
      </c>
      <c r="P2775" s="18">
        <v>158.70025047472248</v>
      </c>
      <c r="Q2775" s="17">
        <v>188.8652456432913</v>
      </c>
      <c r="R2775" s="17">
        <v>188.86524331278716</v>
      </c>
      <c r="S2775" s="17"/>
      <c r="T2775" s="17"/>
    </row>
    <row r="2776" spans="1:20" x14ac:dyDescent="0.25">
      <c r="A2776" s="19" t="s">
        <v>168</v>
      </c>
      <c r="B2776" s="19" t="s">
        <v>17</v>
      </c>
      <c r="C2776" s="19" t="s">
        <v>98</v>
      </c>
      <c r="D2776" s="19" t="s">
        <v>132</v>
      </c>
      <c r="E2776" s="19" t="s">
        <v>4</v>
      </c>
      <c r="F2776" s="19" t="s">
        <v>163</v>
      </c>
      <c r="G2776" s="14">
        <v>150.36295895285031</v>
      </c>
      <c r="H2776" s="14">
        <v>1.7502952158951808</v>
      </c>
      <c r="I2776" s="14">
        <v>1.8151045078932387E-6</v>
      </c>
      <c r="J2776" s="14">
        <v>6.7251461590945238</v>
      </c>
      <c r="K2776" s="14">
        <v>158.83840214294452</v>
      </c>
      <c r="L2776" s="18">
        <v>44.585692209186753</v>
      </c>
      <c r="M2776" s="18">
        <v>114.25270619578669</v>
      </c>
      <c r="N2776" s="18"/>
      <c r="O2776" s="18">
        <v>3.9354421705821733E-6</v>
      </c>
      <c r="P2776" s="18">
        <v>158.83840234041563</v>
      </c>
      <c r="Q2776" s="17">
        <v>193.41428371722594</v>
      </c>
      <c r="R2776" s="17">
        <v>193.41427798315416</v>
      </c>
      <c r="S2776" s="17"/>
      <c r="T2776" s="17"/>
    </row>
    <row r="2777" spans="1:20" x14ac:dyDescent="0.25">
      <c r="A2777" s="19" t="s">
        <v>168</v>
      </c>
      <c r="B2777" s="19" t="s">
        <v>17</v>
      </c>
      <c r="C2777" s="19" t="s">
        <v>98</v>
      </c>
      <c r="D2777" s="19" t="s">
        <v>132</v>
      </c>
      <c r="E2777" s="19" t="s">
        <v>5</v>
      </c>
      <c r="F2777" s="19" t="s">
        <v>161</v>
      </c>
      <c r="G2777" s="14">
        <v>166.40012775509254</v>
      </c>
      <c r="H2777" s="14">
        <v>16.624175640970844</v>
      </c>
      <c r="I2777" s="14">
        <v>9.8987188038840012E-6</v>
      </c>
      <c r="J2777" s="14">
        <v>1.9818875661143842E-6</v>
      </c>
      <c r="K2777" s="14">
        <v>183.02431527666977</v>
      </c>
      <c r="L2777" s="18">
        <v>47.32560538356892</v>
      </c>
      <c r="M2777" s="18">
        <v>131.44309242666853</v>
      </c>
      <c r="N2777" s="18"/>
      <c r="O2777" s="18">
        <v>4.2556174476164594</v>
      </c>
      <c r="P2777" s="18">
        <v>183.02431525785391</v>
      </c>
      <c r="Q2777" s="17">
        <v>210.64204075106539</v>
      </c>
      <c r="R2777" s="17">
        <v>210.64203943460248</v>
      </c>
      <c r="S2777" s="17"/>
      <c r="T2777" s="17"/>
    </row>
    <row r="2778" spans="1:20" x14ac:dyDescent="0.25">
      <c r="A2778" s="19" t="s">
        <v>168</v>
      </c>
      <c r="B2778" s="19" t="s">
        <v>17</v>
      </c>
      <c r="C2778" s="19" t="s">
        <v>98</v>
      </c>
      <c r="D2778" s="19" t="s">
        <v>132</v>
      </c>
      <c r="E2778" s="19" t="s">
        <v>5</v>
      </c>
      <c r="F2778" s="19" t="s">
        <v>162</v>
      </c>
      <c r="G2778" s="14">
        <v>167.00016286515327</v>
      </c>
      <c r="H2778" s="14">
        <v>16.624173808290951</v>
      </c>
      <c r="I2778" s="14">
        <v>3.3577663025330984</v>
      </c>
      <c r="J2778" s="14">
        <v>3.0086699592327002</v>
      </c>
      <c r="K2778" s="14">
        <v>189.99077293521</v>
      </c>
      <c r="L2778" s="18">
        <v>57.392991665162739</v>
      </c>
      <c r="M2778" s="18">
        <v>132.59777758934089</v>
      </c>
      <c r="N2778" s="18"/>
      <c r="O2778" s="18">
        <v>3.8694077208039764E-6</v>
      </c>
      <c r="P2778" s="18">
        <v>189.99077312391134</v>
      </c>
      <c r="Q2778" s="17">
        <v>229.27997670871281</v>
      </c>
      <c r="R2778" s="17">
        <v>229.27996562205141</v>
      </c>
      <c r="S2778" s="17"/>
      <c r="T2778" s="17"/>
    </row>
    <row r="2779" spans="1:20" x14ac:dyDescent="0.25">
      <c r="A2779" s="19" t="s">
        <v>168</v>
      </c>
      <c r="B2779" s="19" t="s">
        <v>17</v>
      </c>
      <c r="C2779" s="19" t="s">
        <v>98</v>
      </c>
      <c r="D2779" s="19" t="s">
        <v>132</v>
      </c>
      <c r="E2779" s="19" t="s">
        <v>5</v>
      </c>
      <c r="F2779" s="19" t="s">
        <v>163</v>
      </c>
      <c r="G2779" s="14">
        <v>167.1096476247678</v>
      </c>
      <c r="H2779" s="14">
        <v>16.624173896869188</v>
      </c>
      <c r="I2779" s="14">
        <v>2.5855795315451875E-6</v>
      </c>
      <c r="J2779" s="14">
        <v>6.7251489675325384</v>
      </c>
      <c r="K2779" s="14">
        <v>190.45897307474905</v>
      </c>
      <c r="L2779" s="18">
        <v>57.861190336042156</v>
      </c>
      <c r="M2779" s="18">
        <v>132.59777767092623</v>
      </c>
      <c r="N2779" s="18"/>
      <c r="O2779" s="18">
        <v>5.0856480787134645E-6</v>
      </c>
      <c r="P2779" s="18">
        <v>190.45897309261647</v>
      </c>
      <c r="Q2779" s="17">
        <v>232.68077966200906</v>
      </c>
      <c r="R2779" s="17">
        <v>232.68071550887578</v>
      </c>
      <c r="S2779" s="17"/>
      <c r="T2779" s="17"/>
    </row>
    <row r="2780" spans="1:20" x14ac:dyDescent="0.25">
      <c r="A2780" s="19" t="s">
        <v>168</v>
      </c>
      <c r="B2780" s="19" t="s">
        <v>17</v>
      </c>
      <c r="C2780" s="19" t="s">
        <v>98</v>
      </c>
      <c r="D2780" s="19" t="s">
        <v>132</v>
      </c>
      <c r="E2780" s="19" t="s">
        <v>6</v>
      </c>
      <c r="F2780" s="19" t="s">
        <v>161</v>
      </c>
      <c r="G2780" s="14">
        <v>180.07385420637536</v>
      </c>
      <c r="H2780" s="14">
        <v>16.624175967940328</v>
      </c>
      <c r="I2780" s="14">
        <v>1.0428081229876657E-5</v>
      </c>
      <c r="J2780" s="14">
        <v>1.5569610169695799E-6</v>
      </c>
      <c r="K2780" s="14">
        <v>196.69804215935793</v>
      </c>
      <c r="L2780" s="18">
        <v>57.069972957533963</v>
      </c>
      <c r="M2780" s="18">
        <v>135.37245094294568</v>
      </c>
      <c r="N2780" s="18"/>
      <c r="O2780" s="18">
        <v>4.2556182350242047</v>
      </c>
      <c r="P2780" s="18">
        <v>196.69804213550384</v>
      </c>
      <c r="Q2780" s="17">
        <v>247.61926049067057</v>
      </c>
      <c r="R2780" s="17">
        <v>247.61925818661433</v>
      </c>
      <c r="S2780" s="17"/>
      <c r="T2780" s="17"/>
    </row>
    <row r="2781" spans="1:20" x14ac:dyDescent="0.25">
      <c r="A2781" s="19" t="s">
        <v>168</v>
      </c>
      <c r="B2781" s="19" t="s">
        <v>17</v>
      </c>
      <c r="C2781" s="19" t="s">
        <v>98</v>
      </c>
      <c r="D2781" s="19" t="s">
        <v>132</v>
      </c>
      <c r="E2781" s="19" t="s">
        <v>6</v>
      </c>
      <c r="F2781" s="19" t="s">
        <v>162</v>
      </c>
      <c r="G2781" s="14">
        <v>180.67984074993217</v>
      </c>
      <c r="H2781" s="14">
        <v>16.624174076245019</v>
      </c>
      <c r="I2781" s="14">
        <v>2.6382748018356361</v>
      </c>
      <c r="J2781" s="14">
        <v>3.0086731124896939</v>
      </c>
      <c r="K2781" s="14">
        <v>202.95096274050255</v>
      </c>
      <c r="L2781" s="18">
        <v>67.578508925194271</v>
      </c>
      <c r="M2781" s="18">
        <v>135.37245088955282</v>
      </c>
      <c r="N2781" s="18"/>
      <c r="O2781" s="18">
        <v>2.9354426720311294E-6</v>
      </c>
      <c r="P2781" s="18">
        <v>202.95096275018975</v>
      </c>
      <c r="Q2781" s="17">
        <v>281.42551514617924</v>
      </c>
      <c r="R2781" s="17">
        <v>267.56102470092782</v>
      </c>
      <c r="S2781" s="17"/>
      <c r="T2781" s="17"/>
    </row>
    <row r="2782" spans="1:20" x14ac:dyDescent="0.25">
      <c r="A2782" s="19" t="s">
        <v>168</v>
      </c>
      <c r="B2782" s="19" t="s">
        <v>17</v>
      </c>
      <c r="C2782" s="19" t="s">
        <v>98</v>
      </c>
      <c r="D2782" s="19" t="s">
        <v>132</v>
      </c>
      <c r="E2782" s="19" t="s">
        <v>6</v>
      </c>
      <c r="F2782" s="19" t="s">
        <v>163</v>
      </c>
      <c r="G2782" s="14">
        <v>180.67984061516677</v>
      </c>
      <c r="H2782" s="14">
        <v>16.624174079805186</v>
      </c>
      <c r="I2782" s="14">
        <v>4.3022240262270766E-6</v>
      </c>
      <c r="J2782" s="14">
        <v>6.7251441834916443</v>
      </c>
      <c r="K2782" s="14">
        <v>204.02916318068762</v>
      </c>
      <c r="L2782" s="18">
        <v>68.656707590394959</v>
      </c>
      <c r="M2782" s="18">
        <v>135.37245095616905</v>
      </c>
      <c r="N2782" s="18"/>
      <c r="O2782" s="18">
        <v>4.6340829505375131E-6</v>
      </c>
      <c r="P2782" s="18">
        <v>204.02916318064698</v>
      </c>
      <c r="Q2782" s="17">
        <v>281.75727164377827</v>
      </c>
      <c r="R2782" s="17">
        <v>267.56102124206342</v>
      </c>
      <c r="S2782" s="17"/>
      <c r="T2782" s="17"/>
    </row>
    <row r="2783" spans="1:20" x14ac:dyDescent="0.25">
      <c r="A2783" s="19" t="s">
        <v>168</v>
      </c>
      <c r="B2783" s="19" t="s">
        <v>17</v>
      </c>
      <c r="C2783" s="19" t="s">
        <v>98</v>
      </c>
      <c r="D2783" s="19" t="s">
        <v>132</v>
      </c>
      <c r="E2783" s="19" t="s">
        <v>7</v>
      </c>
      <c r="F2783" s="19" t="s">
        <v>161</v>
      </c>
      <c r="G2783" s="14">
        <v>193.69554132469796</v>
      </c>
      <c r="H2783" s="14">
        <v>16.624176282892481</v>
      </c>
      <c r="I2783" s="14">
        <v>1.0679738816559576E-5</v>
      </c>
      <c r="J2783" s="14">
        <v>1.9398393429095976E-6</v>
      </c>
      <c r="K2783" s="14">
        <v>210.31973022716858</v>
      </c>
      <c r="L2783" s="18">
        <v>63.499210225585216</v>
      </c>
      <c r="M2783" s="18">
        <v>142.56490261840466</v>
      </c>
      <c r="N2783" s="18"/>
      <c r="O2783" s="18">
        <v>4.2556173735339344</v>
      </c>
      <c r="P2783" s="18">
        <v>210.31973021752381</v>
      </c>
      <c r="Q2783" s="17">
        <v>288.05183693994127</v>
      </c>
      <c r="R2783" s="17">
        <v>288.05183331330596</v>
      </c>
      <c r="S2783" s="17"/>
      <c r="T2783" s="17"/>
    </row>
    <row r="2784" spans="1:20" x14ac:dyDescent="0.25">
      <c r="A2784" s="19" t="s">
        <v>168</v>
      </c>
      <c r="B2784" s="19" t="s">
        <v>17</v>
      </c>
      <c r="C2784" s="19" t="s">
        <v>98</v>
      </c>
      <c r="D2784" s="19" t="s">
        <v>132</v>
      </c>
      <c r="E2784" s="19" t="s">
        <v>7</v>
      </c>
      <c r="F2784" s="19" t="s">
        <v>162</v>
      </c>
      <c r="G2784" s="14">
        <v>194.21973054231512</v>
      </c>
      <c r="H2784" s="14">
        <v>16.624174168816378</v>
      </c>
      <c r="I2784" s="14">
        <v>4.3274368355838932</v>
      </c>
      <c r="J2784" s="14">
        <v>2.574017173610982</v>
      </c>
      <c r="K2784" s="14">
        <v>217.74535872032635</v>
      </c>
      <c r="L2784" s="18">
        <v>75.180452209678364</v>
      </c>
      <c r="M2784" s="18">
        <v>142.56490258628432</v>
      </c>
      <c r="N2784" s="18"/>
      <c r="O2784" s="18">
        <v>3.9243838322119995E-6</v>
      </c>
      <c r="P2784" s="18">
        <v>217.7453587203465</v>
      </c>
      <c r="Q2784" s="17">
        <v>327.86775058853618</v>
      </c>
      <c r="R2784" s="17">
        <v>306.43050990795103</v>
      </c>
      <c r="S2784" s="17"/>
      <c r="T2784" s="17"/>
    </row>
    <row r="2785" spans="1:20" x14ac:dyDescent="0.25">
      <c r="A2785" s="19" t="s">
        <v>168</v>
      </c>
      <c r="B2785" s="19" t="s">
        <v>17</v>
      </c>
      <c r="C2785" s="19" t="s">
        <v>98</v>
      </c>
      <c r="D2785" s="19" t="s">
        <v>132</v>
      </c>
      <c r="E2785" s="19" t="s">
        <v>7</v>
      </c>
      <c r="F2785" s="19" t="s">
        <v>163</v>
      </c>
      <c r="G2785" s="14">
        <v>194.21973043705358</v>
      </c>
      <c r="H2785" s="14">
        <v>16.624174182079301</v>
      </c>
      <c r="I2785" s="14">
        <v>6.3546902387472701E-6</v>
      </c>
      <c r="J2785" s="14">
        <v>7.5664126348876009</v>
      </c>
      <c r="K2785" s="14">
        <v>218.41032360871074</v>
      </c>
      <c r="L2785" s="18">
        <v>75.845415700117258</v>
      </c>
      <c r="M2785" s="18">
        <v>142.56490262339688</v>
      </c>
      <c r="N2785" s="18"/>
      <c r="O2785" s="18">
        <v>5.285195869951738E-6</v>
      </c>
      <c r="P2785" s="18">
        <v>218.41032360871</v>
      </c>
      <c r="Q2785" s="17">
        <v>332.27323763956701</v>
      </c>
      <c r="R2785" s="17">
        <v>306.43050742183596</v>
      </c>
      <c r="S2785" s="17"/>
      <c r="T2785" s="17"/>
    </row>
    <row r="2786" spans="1:20" x14ac:dyDescent="0.25">
      <c r="A2786" s="19" t="s">
        <v>168</v>
      </c>
      <c r="B2786" s="19" t="s">
        <v>17</v>
      </c>
      <c r="C2786" s="19" t="s">
        <v>98</v>
      </c>
      <c r="D2786" s="19" t="s">
        <v>132</v>
      </c>
      <c r="E2786" s="19" t="s">
        <v>8</v>
      </c>
      <c r="F2786" s="19" t="s">
        <v>161</v>
      </c>
      <c r="G2786" s="14">
        <v>207.75961975642716</v>
      </c>
      <c r="H2786" s="14">
        <v>16.624176896225606</v>
      </c>
      <c r="I2786" s="14">
        <v>9.6069750108146029E-6</v>
      </c>
      <c r="J2786" s="14">
        <v>2.3685959269285386E-6</v>
      </c>
      <c r="K2786" s="14">
        <v>224.38380862822368</v>
      </c>
      <c r="L2786" s="18">
        <v>68.686055498342355</v>
      </c>
      <c r="M2786" s="18">
        <v>151.44213675934643</v>
      </c>
      <c r="N2786" s="18"/>
      <c r="O2786" s="18">
        <v>4.2556163705543035</v>
      </c>
      <c r="P2786" s="18">
        <v>224.38380862824309</v>
      </c>
      <c r="Q2786" s="17">
        <v>354.49032693440415</v>
      </c>
      <c r="R2786" s="17">
        <v>350.94667316942218</v>
      </c>
      <c r="S2786" s="17"/>
      <c r="T2786" s="17"/>
    </row>
    <row r="2787" spans="1:20" x14ac:dyDescent="0.25">
      <c r="A2787" s="19" t="s">
        <v>168</v>
      </c>
      <c r="B2787" s="19" t="s">
        <v>17</v>
      </c>
      <c r="C2787" s="19" t="s">
        <v>98</v>
      </c>
      <c r="D2787" s="19" t="s">
        <v>132</v>
      </c>
      <c r="E2787" s="19" t="s">
        <v>8</v>
      </c>
      <c r="F2787" s="19" t="s">
        <v>162</v>
      </c>
      <c r="G2787" s="14">
        <v>207.75962039338594</v>
      </c>
      <c r="H2787" s="14">
        <v>16.624174319674882</v>
      </c>
      <c r="I2787" s="14">
        <v>6.1713389728297363</v>
      </c>
      <c r="J2787" s="14">
        <v>2.07524172024165</v>
      </c>
      <c r="K2787" s="14">
        <v>232.63037540613223</v>
      </c>
      <c r="L2787" s="18">
        <v>81.188233671880354</v>
      </c>
      <c r="M2787" s="18">
        <v>151.44213671531267</v>
      </c>
      <c r="N2787" s="18"/>
      <c r="O2787" s="18">
        <v>5.0189334070207575E-6</v>
      </c>
      <c r="P2787" s="18">
        <v>232.6303754061264</v>
      </c>
      <c r="Q2787" s="17">
        <v>403.87743083464306</v>
      </c>
      <c r="R2787" s="17">
        <v>350.94669727884798</v>
      </c>
      <c r="S2787" s="17"/>
      <c r="T2787" s="17"/>
    </row>
    <row r="2788" spans="1:20" x14ac:dyDescent="0.25">
      <c r="A2788" s="19" t="s">
        <v>168</v>
      </c>
      <c r="B2788" s="19" t="s">
        <v>17</v>
      </c>
      <c r="C2788" s="19" t="s">
        <v>98</v>
      </c>
      <c r="D2788" s="19" t="s">
        <v>132</v>
      </c>
      <c r="E2788" s="19" t="s">
        <v>8</v>
      </c>
      <c r="F2788" s="19" t="s">
        <v>163</v>
      </c>
      <c r="G2788" s="14">
        <v>207.75962030309091</v>
      </c>
      <c r="H2788" s="14">
        <v>16.624174387969013</v>
      </c>
      <c r="I2788" s="14">
        <v>1.4799530495638344E-5</v>
      </c>
      <c r="J2788" s="14">
        <v>8.5317832484500631</v>
      </c>
      <c r="K2788" s="14">
        <v>232.91559273904051</v>
      </c>
      <c r="L2788" s="18">
        <v>81.473449915739579</v>
      </c>
      <c r="M2788" s="18">
        <v>151.44213666228697</v>
      </c>
      <c r="N2788" s="18"/>
      <c r="O2788" s="18">
        <v>6.1610093126084075E-6</v>
      </c>
      <c r="P2788" s="18">
        <v>232.91559273903584</v>
      </c>
      <c r="Q2788" s="17">
        <v>413.28233846888281</v>
      </c>
      <c r="R2788" s="17">
        <v>350.94669528174541</v>
      </c>
      <c r="S2788" s="17"/>
      <c r="T2788" s="17"/>
    </row>
    <row r="2789" spans="1:20" x14ac:dyDescent="0.25">
      <c r="A2789" s="19" t="s">
        <v>168</v>
      </c>
      <c r="B2789" s="19" t="s">
        <v>17</v>
      </c>
      <c r="C2789" s="19" t="s">
        <v>98</v>
      </c>
      <c r="D2789" s="19" t="s">
        <v>132</v>
      </c>
      <c r="E2789" s="19" t="s">
        <v>9</v>
      </c>
      <c r="F2789" s="19" t="s">
        <v>161</v>
      </c>
      <c r="G2789" s="14">
        <v>221.29951018544818</v>
      </c>
      <c r="H2789" s="14">
        <v>16.624177265459338</v>
      </c>
      <c r="I2789" s="14">
        <v>1.2962637566625092E-5</v>
      </c>
      <c r="J2789" s="14">
        <v>2.1461325973674514E-6</v>
      </c>
      <c r="K2789" s="14">
        <v>237.92370255967768</v>
      </c>
      <c r="L2789" s="18">
        <v>74.764398310943562</v>
      </c>
      <c r="M2789" s="18">
        <v>158.90368736412088</v>
      </c>
      <c r="N2789" s="18"/>
      <c r="O2789" s="18">
        <v>4.2556168844989104</v>
      </c>
      <c r="P2789" s="18">
        <v>237.92370255956337</v>
      </c>
      <c r="Q2789" s="17">
        <v>441.76996885323877</v>
      </c>
      <c r="R2789" s="17">
        <v>401.92989732717155</v>
      </c>
      <c r="S2789" s="17"/>
      <c r="T2789" s="17"/>
    </row>
    <row r="2790" spans="1:20" x14ac:dyDescent="0.25">
      <c r="A2790" s="19" t="s">
        <v>168</v>
      </c>
      <c r="B2790" s="19" t="s">
        <v>17</v>
      </c>
      <c r="C2790" s="19" t="s">
        <v>98</v>
      </c>
      <c r="D2790" s="19" t="s">
        <v>132</v>
      </c>
      <c r="E2790" s="19" t="s">
        <v>9</v>
      </c>
      <c r="F2790" s="19" t="s">
        <v>162</v>
      </c>
      <c r="G2790" s="14">
        <v>221.29951022618266</v>
      </c>
      <c r="H2790" s="14">
        <v>16.6241744047514</v>
      </c>
      <c r="I2790" s="14">
        <v>5.2882360243020567</v>
      </c>
      <c r="J2790" s="14">
        <v>2.0752423274168357</v>
      </c>
      <c r="K2790" s="14">
        <v>245.28716298265297</v>
      </c>
      <c r="L2790" s="18">
        <v>86.383471458527737</v>
      </c>
      <c r="M2790" s="18">
        <v>158.90368730302811</v>
      </c>
      <c r="N2790" s="18"/>
      <c r="O2790" s="18">
        <v>4.2210993502192804E-6</v>
      </c>
      <c r="P2790" s="18">
        <v>245.28716298265519</v>
      </c>
      <c r="Q2790" s="17">
        <v>522.74102851002976</v>
      </c>
      <c r="R2790" s="17">
        <v>401.9298991845514</v>
      </c>
      <c r="S2790" s="17"/>
      <c r="T2790" s="17"/>
    </row>
    <row r="2791" spans="1:20" x14ac:dyDescent="0.25">
      <c r="A2791" s="19" t="s">
        <v>168</v>
      </c>
      <c r="B2791" s="19" t="s">
        <v>17</v>
      </c>
      <c r="C2791" s="19" t="s">
        <v>98</v>
      </c>
      <c r="D2791" s="19" t="s">
        <v>132</v>
      </c>
      <c r="E2791" s="19" t="s">
        <v>9</v>
      </c>
      <c r="F2791" s="19" t="s">
        <v>163</v>
      </c>
      <c r="G2791" s="14">
        <v>221.29951014049061</v>
      </c>
      <c r="H2791" s="14">
        <v>16.624174541874403</v>
      </c>
      <c r="I2791" s="14">
        <v>1.984507725036393E-5</v>
      </c>
      <c r="J2791" s="14">
        <v>8.5317828077399938</v>
      </c>
      <c r="K2791" s="14">
        <v>246.45548733518226</v>
      </c>
      <c r="L2791" s="18">
        <v>87.551793793756417</v>
      </c>
      <c r="M2791" s="18">
        <v>158.90368727532822</v>
      </c>
      <c r="N2791" s="18"/>
      <c r="O2791" s="18">
        <v>6.2661587569511453E-6</v>
      </c>
      <c r="P2791" s="18">
        <v>246.45548733524339</v>
      </c>
      <c r="Q2791" s="17">
        <v>526.45796064145634</v>
      </c>
      <c r="R2791" s="17">
        <v>401.92989731886911</v>
      </c>
      <c r="S2791" s="17"/>
      <c r="T2791" s="17"/>
    </row>
    <row r="2792" spans="1:20" x14ac:dyDescent="0.25">
      <c r="A2792" s="19" t="s">
        <v>168</v>
      </c>
      <c r="B2792" s="19" t="s">
        <v>17</v>
      </c>
      <c r="C2792" s="19" t="s">
        <v>98</v>
      </c>
      <c r="D2792" s="19" t="s">
        <v>133</v>
      </c>
      <c r="E2792" s="19" t="s">
        <v>2</v>
      </c>
      <c r="F2792" s="19" t="s">
        <v>161</v>
      </c>
      <c r="G2792" s="14">
        <v>2.5152455892030017</v>
      </c>
      <c r="H2792" s="14">
        <v>113.22582767558413</v>
      </c>
      <c r="I2792" s="14">
        <v>22.194844649994049</v>
      </c>
      <c r="J2792" s="14">
        <v>1.2220439126095693E-6</v>
      </c>
      <c r="K2792" s="14">
        <v>137.93591913682511</v>
      </c>
      <c r="L2792" s="18">
        <v>126.71705188442992</v>
      </c>
      <c r="M2792" s="18"/>
      <c r="N2792" s="18"/>
      <c r="O2792" s="18">
        <v>11.218867252394443</v>
      </c>
      <c r="P2792" s="18">
        <v>137.93591913682437</v>
      </c>
      <c r="Q2792" s="17">
        <v>170.1137349100847</v>
      </c>
      <c r="R2792" s="17">
        <v>170.11372760411655</v>
      </c>
      <c r="S2792" s="17"/>
      <c r="T2792" s="17"/>
    </row>
    <row r="2793" spans="1:20" x14ac:dyDescent="0.25">
      <c r="A2793" s="19" t="s">
        <v>168</v>
      </c>
      <c r="B2793" s="19" t="s">
        <v>17</v>
      </c>
      <c r="C2793" s="19" t="s">
        <v>98</v>
      </c>
      <c r="D2793" s="19" t="s">
        <v>133</v>
      </c>
      <c r="E2793" s="19" t="s">
        <v>2</v>
      </c>
      <c r="F2793" s="19" t="s">
        <v>162</v>
      </c>
      <c r="G2793" s="14">
        <v>2.5188721653131196</v>
      </c>
      <c r="H2793" s="14">
        <v>82.870978745348253</v>
      </c>
      <c r="I2793" s="14">
        <v>32.229446694335984</v>
      </c>
      <c r="J2793" s="14">
        <v>11.253331419668022</v>
      </c>
      <c r="K2793" s="14">
        <v>128.8726290246654</v>
      </c>
      <c r="L2793" s="18">
        <v>128.87262658967981</v>
      </c>
      <c r="M2793" s="18"/>
      <c r="N2793" s="18"/>
      <c r="O2793" s="18">
        <v>2.434983302366657E-6</v>
      </c>
      <c r="P2793" s="18">
        <v>128.87262902466313</v>
      </c>
      <c r="Q2793" s="17">
        <v>177.24379938180073</v>
      </c>
      <c r="R2793" s="17">
        <v>177.24378540726332</v>
      </c>
      <c r="S2793" s="17"/>
      <c r="T2793" s="17"/>
    </row>
    <row r="2794" spans="1:20" x14ac:dyDescent="0.25">
      <c r="A2794" s="19" t="s">
        <v>168</v>
      </c>
      <c r="B2794" s="19" t="s">
        <v>17</v>
      </c>
      <c r="C2794" s="19" t="s">
        <v>98</v>
      </c>
      <c r="D2794" s="19" t="s">
        <v>133</v>
      </c>
      <c r="E2794" s="19" t="s">
        <v>2</v>
      </c>
      <c r="F2794" s="19" t="s">
        <v>163</v>
      </c>
      <c r="G2794" s="14">
        <v>2.5313623567790162</v>
      </c>
      <c r="H2794" s="14">
        <v>85.876199491746291</v>
      </c>
      <c r="I2794" s="14">
        <v>21.670594554287511</v>
      </c>
      <c r="J2794" s="14">
        <v>11.299999958827614</v>
      </c>
      <c r="K2794" s="14">
        <v>121.37815636164044</v>
      </c>
      <c r="L2794" s="18">
        <v>121.37815563422259</v>
      </c>
      <c r="M2794" s="18"/>
      <c r="N2794" s="18"/>
      <c r="O2794" s="18">
        <v>7.2741640510556012E-7</v>
      </c>
      <c r="P2794" s="18">
        <v>121.378156361639</v>
      </c>
      <c r="Q2794" s="17">
        <v>201.80026690645076</v>
      </c>
      <c r="R2794" s="17">
        <v>201.80020756270835</v>
      </c>
      <c r="S2794" s="17"/>
      <c r="T2794" s="17"/>
    </row>
    <row r="2795" spans="1:20" x14ac:dyDescent="0.25">
      <c r="A2795" s="19" t="s">
        <v>168</v>
      </c>
      <c r="B2795" s="19" t="s">
        <v>17</v>
      </c>
      <c r="C2795" s="19" t="s">
        <v>98</v>
      </c>
      <c r="D2795" s="19" t="s">
        <v>133</v>
      </c>
      <c r="E2795" s="19" t="s">
        <v>3</v>
      </c>
      <c r="F2795" s="19" t="s">
        <v>161</v>
      </c>
      <c r="G2795" s="14">
        <v>2.9218972828508472</v>
      </c>
      <c r="H2795" s="14">
        <v>86.403756924574864</v>
      </c>
      <c r="I2795" s="14">
        <v>140.54794520827866</v>
      </c>
      <c r="J2795" s="14">
        <v>6.905097052253755E-5</v>
      </c>
      <c r="K2795" s="14">
        <v>229.8736684666749</v>
      </c>
      <c r="L2795" s="18">
        <v>216.53348444095221</v>
      </c>
      <c r="M2795" s="18"/>
      <c r="N2795" s="18"/>
      <c r="O2795" s="18">
        <v>13.340184025668799</v>
      </c>
      <c r="P2795" s="18">
        <v>229.87366846662101</v>
      </c>
      <c r="Q2795" s="17">
        <v>180.27019896172783</v>
      </c>
      <c r="R2795" s="17">
        <v>180.27019233407395</v>
      </c>
      <c r="S2795" s="17"/>
      <c r="T2795" s="17"/>
    </row>
    <row r="2796" spans="1:20" x14ac:dyDescent="0.25">
      <c r="A2796" s="19" t="s">
        <v>168</v>
      </c>
      <c r="B2796" s="19" t="s">
        <v>17</v>
      </c>
      <c r="C2796" s="19" t="s">
        <v>98</v>
      </c>
      <c r="D2796" s="19" t="s">
        <v>133</v>
      </c>
      <c r="E2796" s="19" t="s">
        <v>3</v>
      </c>
      <c r="F2796" s="19" t="s">
        <v>162</v>
      </c>
      <c r="G2796" s="14">
        <v>2.9330264384117939</v>
      </c>
      <c r="H2796" s="14">
        <v>55.563115748273631</v>
      </c>
      <c r="I2796" s="14">
        <v>140.54794521107891</v>
      </c>
      <c r="J2796" s="14">
        <v>13.39999974236969</v>
      </c>
      <c r="K2796" s="14">
        <v>212.44408714013403</v>
      </c>
      <c r="L2796" s="18">
        <v>212.44408615261978</v>
      </c>
      <c r="M2796" s="18"/>
      <c r="N2796" s="18"/>
      <c r="O2796" s="18">
        <v>9.9640462272133086E-7</v>
      </c>
      <c r="P2796" s="18">
        <v>212.4440871490244</v>
      </c>
      <c r="Q2796" s="17">
        <v>201.36976173126118</v>
      </c>
      <c r="R2796" s="17">
        <v>201.369743133111</v>
      </c>
      <c r="S2796" s="17"/>
      <c r="T2796" s="17"/>
    </row>
    <row r="2797" spans="1:20" x14ac:dyDescent="0.25">
      <c r="A2797" s="19" t="s">
        <v>168</v>
      </c>
      <c r="B2797" s="19" t="s">
        <v>17</v>
      </c>
      <c r="C2797" s="19" t="s">
        <v>98</v>
      </c>
      <c r="D2797" s="19" t="s">
        <v>133</v>
      </c>
      <c r="E2797" s="19" t="s">
        <v>3</v>
      </c>
      <c r="F2797" s="19" t="s">
        <v>163</v>
      </c>
      <c r="G2797" s="14">
        <v>2.9435625395759488</v>
      </c>
      <c r="H2797" s="14">
        <v>48.410642998522967</v>
      </c>
      <c r="I2797" s="14">
        <v>140.54794334696621</v>
      </c>
      <c r="J2797" s="14">
        <v>13.399999949331178</v>
      </c>
      <c r="K2797" s="14">
        <v>205.30214883439629</v>
      </c>
      <c r="L2797" s="18">
        <v>205.30214786890019</v>
      </c>
      <c r="M2797" s="18"/>
      <c r="N2797" s="18"/>
      <c r="O2797" s="18">
        <v>9.6549535876431743E-7</v>
      </c>
      <c r="P2797" s="18">
        <v>205.30214883439555</v>
      </c>
      <c r="Q2797" s="17">
        <v>221.34504080143154</v>
      </c>
      <c r="R2797" s="17">
        <v>221.34497893234496</v>
      </c>
      <c r="S2797" s="17"/>
      <c r="T2797" s="17"/>
    </row>
    <row r="2798" spans="1:20" x14ac:dyDescent="0.25">
      <c r="A2798" s="19" t="s">
        <v>168</v>
      </c>
      <c r="B2798" s="19" t="s">
        <v>17</v>
      </c>
      <c r="C2798" s="19" t="s">
        <v>98</v>
      </c>
      <c r="D2798" s="19" t="s">
        <v>133</v>
      </c>
      <c r="E2798" s="19" t="s">
        <v>4</v>
      </c>
      <c r="F2798" s="19" t="s">
        <v>161</v>
      </c>
      <c r="G2798" s="14">
        <v>3.2532338015320028</v>
      </c>
      <c r="H2798" s="14">
        <v>64.52608060572166</v>
      </c>
      <c r="I2798" s="14">
        <v>236.40875480748085</v>
      </c>
      <c r="J2798" s="14">
        <v>6.4645592333819396E-7</v>
      </c>
      <c r="K2798" s="14">
        <v>304.18806986119046</v>
      </c>
      <c r="L2798" s="18">
        <v>290.81404126125386</v>
      </c>
      <c r="M2798" s="18"/>
      <c r="N2798" s="18"/>
      <c r="O2798" s="18">
        <v>13.37402859990444</v>
      </c>
      <c r="P2798" s="18">
        <v>304.18806986115828</v>
      </c>
      <c r="Q2798" s="17">
        <v>208.9205730804901</v>
      </c>
      <c r="R2798" s="17">
        <v>208.92056264053093</v>
      </c>
      <c r="S2798" s="17"/>
      <c r="T2798" s="17"/>
    </row>
    <row r="2799" spans="1:20" x14ac:dyDescent="0.25">
      <c r="A2799" s="19" t="s">
        <v>168</v>
      </c>
      <c r="B2799" s="19" t="s">
        <v>17</v>
      </c>
      <c r="C2799" s="19" t="s">
        <v>98</v>
      </c>
      <c r="D2799" s="19" t="s">
        <v>133</v>
      </c>
      <c r="E2799" s="19" t="s">
        <v>4</v>
      </c>
      <c r="F2799" s="19" t="s">
        <v>162</v>
      </c>
      <c r="G2799" s="14">
        <v>3.2736950623786196</v>
      </c>
      <c r="H2799" s="14">
        <v>29.502809244992381</v>
      </c>
      <c r="I2799" s="14">
        <v>236.4087548135611</v>
      </c>
      <c r="J2799" s="14">
        <v>8.2849994801106259</v>
      </c>
      <c r="K2799" s="14">
        <v>277.4702586010427</v>
      </c>
      <c r="L2799" s="18">
        <v>277.47025756657661</v>
      </c>
      <c r="M2799" s="18"/>
      <c r="N2799" s="18"/>
      <c r="O2799" s="18">
        <v>1.0440830972293942E-6</v>
      </c>
      <c r="P2799" s="18">
        <v>277.4702586106597</v>
      </c>
      <c r="Q2799" s="17">
        <v>248.05097182744817</v>
      </c>
      <c r="R2799" s="17">
        <v>248.0509273330166</v>
      </c>
      <c r="S2799" s="17"/>
      <c r="T2799" s="17"/>
    </row>
    <row r="2800" spans="1:20" x14ac:dyDescent="0.25">
      <c r="A2800" s="19" t="s">
        <v>168</v>
      </c>
      <c r="B2800" s="19" t="s">
        <v>17</v>
      </c>
      <c r="C2800" s="19" t="s">
        <v>98</v>
      </c>
      <c r="D2800" s="19" t="s">
        <v>133</v>
      </c>
      <c r="E2800" s="19" t="s">
        <v>4</v>
      </c>
      <c r="F2800" s="19" t="s">
        <v>163</v>
      </c>
      <c r="G2800" s="14">
        <v>3.2821715434255561</v>
      </c>
      <c r="H2800" s="14">
        <v>9.5107667494483383</v>
      </c>
      <c r="I2800" s="14">
        <v>236.40875465746893</v>
      </c>
      <c r="J2800" s="14">
        <v>23.399999068710457</v>
      </c>
      <c r="K2800" s="14">
        <v>272.6016920190533</v>
      </c>
      <c r="L2800" s="18">
        <v>272.60169062312065</v>
      </c>
      <c r="M2800" s="18"/>
      <c r="N2800" s="18"/>
      <c r="O2800" s="18">
        <v>1.3959337970528908E-6</v>
      </c>
      <c r="P2800" s="18">
        <v>272.60169201905444</v>
      </c>
      <c r="Q2800" s="17">
        <v>264.26163099294865</v>
      </c>
      <c r="R2800" s="17">
        <v>264.26149312997597</v>
      </c>
      <c r="S2800" s="17"/>
      <c r="T2800" s="17"/>
    </row>
    <row r="2801" spans="1:20" x14ac:dyDescent="0.25">
      <c r="A2801" s="19" t="s">
        <v>168</v>
      </c>
      <c r="B2801" s="19" t="s">
        <v>17</v>
      </c>
      <c r="C2801" s="19" t="s">
        <v>98</v>
      </c>
      <c r="D2801" s="19" t="s">
        <v>133</v>
      </c>
      <c r="E2801" s="19" t="s">
        <v>5</v>
      </c>
      <c r="F2801" s="19" t="s">
        <v>161</v>
      </c>
      <c r="G2801" s="14">
        <v>3.6155824822506761</v>
      </c>
      <c r="H2801" s="14">
        <v>41.352956535856251</v>
      </c>
      <c r="I2801" s="14">
        <v>333.61844549487569</v>
      </c>
      <c r="J2801" s="14">
        <v>7.8762652341002287E-7</v>
      </c>
      <c r="K2801" s="14">
        <v>378.58698530060911</v>
      </c>
      <c r="L2801" s="18">
        <v>365.21295717836483</v>
      </c>
      <c r="M2801" s="18"/>
      <c r="N2801" s="18"/>
      <c r="O2801" s="18">
        <v>13.374028122209317</v>
      </c>
      <c r="P2801" s="18">
        <v>378.58698530057416</v>
      </c>
      <c r="Q2801" s="17">
        <v>254.6739286593446</v>
      </c>
      <c r="R2801" s="17">
        <v>254.67390951402891</v>
      </c>
      <c r="S2801" s="17"/>
      <c r="T2801" s="17"/>
    </row>
    <row r="2802" spans="1:20" x14ac:dyDescent="0.25">
      <c r="A2802" s="19" t="s">
        <v>168</v>
      </c>
      <c r="B2802" s="19" t="s">
        <v>17</v>
      </c>
      <c r="C2802" s="19" t="s">
        <v>98</v>
      </c>
      <c r="D2802" s="19" t="s">
        <v>133</v>
      </c>
      <c r="E2802" s="19" t="s">
        <v>5</v>
      </c>
      <c r="F2802" s="19" t="s">
        <v>162</v>
      </c>
      <c r="G2802" s="14">
        <v>3.638762927705514</v>
      </c>
      <c r="H2802" s="14">
        <v>3.5241373845333711E-6</v>
      </c>
      <c r="I2802" s="14">
        <v>333.61844551166575</v>
      </c>
      <c r="J2802" s="14">
        <v>11.673957315721085</v>
      </c>
      <c r="K2802" s="14">
        <v>348.93116927922978</v>
      </c>
      <c r="L2802" s="18">
        <v>348.93116802242764</v>
      </c>
      <c r="M2802" s="18"/>
      <c r="N2802" s="18"/>
      <c r="O2802" s="18">
        <v>1.2567672385549624E-6</v>
      </c>
      <c r="P2802" s="18">
        <v>348.93116927919488</v>
      </c>
      <c r="Q2802" s="17">
        <v>300.45523141395165</v>
      </c>
      <c r="R2802" s="17">
        <v>300.45513686720938</v>
      </c>
      <c r="S2802" s="17"/>
      <c r="T2802" s="17"/>
    </row>
    <row r="2803" spans="1:20" x14ac:dyDescent="0.25">
      <c r="A2803" s="19" t="s">
        <v>168</v>
      </c>
      <c r="B2803" s="19" t="s">
        <v>17</v>
      </c>
      <c r="C2803" s="19" t="s">
        <v>98</v>
      </c>
      <c r="D2803" s="19" t="s">
        <v>133</v>
      </c>
      <c r="E2803" s="19" t="s">
        <v>5</v>
      </c>
      <c r="F2803" s="19" t="s">
        <v>163</v>
      </c>
      <c r="G2803" s="14">
        <v>3.6387687970233356</v>
      </c>
      <c r="H2803" s="14">
        <v>2.4920422771925759E-6</v>
      </c>
      <c r="I2803" s="14">
        <v>333.61844479920387</v>
      </c>
      <c r="J2803" s="14">
        <v>16.840725437523009</v>
      </c>
      <c r="K2803" s="14">
        <v>354.09794152579252</v>
      </c>
      <c r="L2803" s="18">
        <v>354.09793911580255</v>
      </c>
      <c r="M2803" s="18"/>
      <c r="N2803" s="18"/>
      <c r="O2803" s="18">
        <v>2.4099811512664509E-6</v>
      </c>
      <c r="P2803" s="18">
        <v>354.09794152578371</v>
      </c>
      <c r="Q2803" s="17">
        <v>300.46694209098416</v>
      </c>
      <c r="R2803" s="17">
        <v>300.46677625315385</v>
      </c>
      <c r="S2803" s="17"/>
      <c r="T2803" s="17"/>
    </row>
    <row r="2804" spans="1:20" x14ac:dyDescent="0.25">
      <c r="A2804" s="19" t="s">
        <v>168</v>
      </c>
      <c r="B2804" s="19" t="s">
        <v>17</v>
      </c>
      <c r="C2804" s="19" t="s">
        <v>98</v>
      </c>
      <c r="D2804" s="19" t="s">
        <v>133</v>
      </c>
      <c r="E2804" s="19" t="s">
        <v>6</v>
      </c>
      <c r="F2804" s="19" t="s">
        <v>161</v>
      </c>
      <c r="G2804" s="14">
        <v>3.9180371175798201</v>
      </c>
      <c r="H2804" s="14">
        <v>32.876726734515401</v>
      </c>
      <c r="I2804" s="14">
        <v>404.96625606469081</v>
      </c>
      <c r="J2804" s="14">
        <v>1.3975597367784631E-6</v>
      </c>
      <c r="K2804" s="14">
        <v>441.76102131434578</v>
      </c>
      <c r="L2804" s="18">
        <v>428.38699447966104</v>
      </c>
      <c r="M2804" s="18"/>
      <c r="N2804" s="18"/>
      <c r="O2804" s="18">
        <v>13.374026834747614</v>
      </c>
      <c r="P2804" s="18">
        <v>441.76102131440865</v>
      </c>
      <c r="Q2804" s="17">
        <v>311.67222815227103</v>
      </c>
      <c r="R2804" s="17">
        <v>311.67219063965365</v>
      </c>
      <c r="S2804" s="17"/>
      <c r="T2804" s="17"/>
    </row>
    <row r="2805" spans="1:20" x14ac:dyDescent="0.25">
      <c r="A2805" s="19" t="s">
        <v>168</v>
      </c>
      <c r="B2805" s="19" t="s">
        <v>17</v>
      </c>
      <c r="C2805" s="19" t="s">
        <v>98</v>
      </c>
      <c r="D2805" s="19" t="s">
        <v>133</v>
      </c>
      <c r="E2805" s="19" t="s">
        <v>6</v>
      </c>
      <c r="F2805" s="19" t="s">
        <v>162</v>
      </c>
      <c r="G2805" s="14">
        <v>3.9355193717665737</v>
      </c>
      <c r="H2805" s="14">
        <v>2.3673241780667166E-6</v>
      </c>
      <c r="I2805" s="14">
        <v>404.96625606409924</v>
      </c>
      <c r="J2805" s="14">
        <v>11.431634710973274</v>
      </c>
      <c r="K2805" s="14">
        <v>420.33341251416329</v>
      </c>
      <c r="L2805" s="18">
        <v>420.33341028537586</v>
      </c>
      <c r="M2805" s="18"/>
      <c r="N2805" s="18"/>
      <c r="O2805" s="18">
        <v>2.228770917572006E-6</v>
      </c>
      <c r="P2805" s="18">
        <v>420.3334125141468</v>
      </c>
      <c r="Q2805" s="17">
        <v>348.25227277463955</v>
      </c>
      <c r="R2805" s="17">
        <v>348.25212830023429</v>
      </c>
      <c r="S2805" s="17"/>
      <c r="T2805" s="17"/>
    </row>
    <row r="2806" spans="1:20" x14ac:dyDescent="0.25">
      <c r="A2806" s="19" t="s">
        <v>168</v>
      </c>
      <c r="B2806" s="19" t="s">
        <v>17</v>
      </c>
      <c r="C2806" s="19" t="s">
        <v>98</v>
      </c>
      <c r="D2806" s="19" t="s">
        <v>133</v>
      </c>
      <c r="E2806" s="19" t="s">
        <v>6</v>
      </c>
      <c r="F2806" s="19" t="s">
        <v>163</v>
      </c>
      <c r="G2806" s="14">
        <v>3.9355257008073918</v>
      </c>
      <c r="H2806" s="14">
        <v>2.6232539056483952E-6</v>
      </c>
      <c r="I2806" s="14">
        <v>404.96625532424179</v>
      </c>
      <c r="J2806" s="14">
        <v>17.309735112582548</v>
      </c>
      <c r="K2806" s="14">
        <v>426.21151876088561</v>
      </c>
      <c r="L2806" s="18">
        <v>426.21151444984031</v>
      </c>
      <c r="M2806" s="18"/>
      <c r="N2806" s="18"/>
      <c r="O2806" s="18">
        <v>4.3110405559248809E-6</v>
      </c>
      <c r="P2806" s="18">
        <v>426.21151876088089</v>
      </c>
      <c r="Q2806" s="17">
        <v>348.26568475660747</v>
      </c>
      <c r="R2806" s="17">
        <v>348.26543283998996</v>
      </c>
      <c r="S2806" s="17"/>
      <c r="T2806" s="17"/>
    </row>
    <row r="2807" spans="1:20" x14ac:dyDescent="0.25">
      <c r="A2807" s="19" t="s">
        <v>168</v>
      </c>
      <c r="B2807" s="19" t="s">
        <v>17</v>
      </c>
      <c r="C2807" s="19" t="s">
        <v>98</v>
      </c>
      <c r="D2807" s="19" t="s">
        <v>133</v>
      </c>
      <c r="E2807" s="19" t="s">
        <v>7</v>
      </c>
      <c r="F2807" s="19" t="s">
        <v>161</v>
      </c>
      <c r="G2807" s="14">
        <v>4.2143708163709732</v>
      </c>
      <c r="H2807" s="14">
        <v>32.876730440332871</v>
      </c>
      <c r="I2807" s="14">
        <v>452.59723525856992</v>
      </c>
      <c r="J2807" s="14">
        <v>1.790263106214998E-6</v>
      </c>
      <c r="K2807" s="14">
        <v>489.68833830553689</v>
      </c>
      <c r="L2807" s="18">
        <v>476.31431230798398</v>
      </c>
      <c r="M2807" s="18"/>
      <c r="N2807" s="18"/>
      <c r="O2807" s="18">
        <v>13.374025997712822</v>
      </c>
      <c r="P2807" s="18">
        <v>489.68833830569679</v>
      </c>
      <c r="Q2807" s="17">
        <v>363.01717125782932</v>
      </c>
      <c r="R2807" s="17">
        <v>363.01711535756965</v>
      </c>
      <c r="S2807" s="17"/>
      <c r="T2807" s="17"/>
    </row>
    <row r="2808" spans="1:20" x14ac:dyDescent="0.25">
      <c r="A2808" s="19" t="s">
        <v>168</v>
      </c>
      <c r="B2808" s="19" t="s">
        <v>17</v>
      </c>
      <c r="C2808" s="19" t="s">
        <v>98</v>
      </c>
      <c r="D2808" s="19" t="s">
        <v>133</v>
      </c>
      <c r="E2808" s="19" t="s">
        <v>7</v>
      </c>
      <c r="F2808" s="19" t="s">
        <v>162</v>
      </c>
      <c r="G2808" s="14">
        <v>4.233046888370537</v>
      </c>
      <c r="H2808" s="14">
        <v>2.8481047987733251E-6</v>
      </c>
      <c r="I2808" s="14">
        <v>452.59723526465257</v>
      </c>
      <c r="J2808" s="14">
        <v>11.261380873643942</v>
      </c>
      <c r="K2808" s="14">
        <v>468.09166587477182</v>
      </c>
      <c r="L2808" s="18">
        <v>468.09166300473049</v>
      </c>
      <c r="M2808" s="18"/>
      <c r="N2808" s="18"/>
      <c r="O2808" s="18">
        <v>2.8700663732138887E-6</v>
      </c>
      <c r="P2808" s="18">
        <v>468.09166587479689</v>
      </c>
      <c r="Q2808" s="17">
        <v>404.65215836662014</v>
      </c>
      <c r="R2808" s="17">
        <v>404.65192630724272</v>
      </c>
      <c r="S2808" s="17"/>
      <c r="T2808" s="17"/>
    </row>
    <row r="2809" spans="1:20" x14ac:dyDescent="0.25">
      <c r="A2809" s="19" t="s">
        <v>168</v>
      </c>
      <c r="B2809" s="19" t="s">
        <v>17</v>
      </c>
      <c r="C2809" s="19" t="s">
        <v>98</v>
      </c>
      <c r="D2809" s="19" t="s">
        <v>133</v>
      </c>
      <c r="E2809" s="19" t="s">
        <v>7</v>
      </c>
      <c r="F2809" s="19" t="s">
        <v>163</v>
      </c>
      <c r="G2809" s="14">
        <v>4.2330536639856318</v>
      </c>
      <c r="H2809" s="14">
        <v>3.2232202391190748E-6</v>
      </c>
      <c r="I2809" s="14">
        <v>452.59723458525968</v>
      </c>
      <c r="J2809" s="14">
        <v>17.639257517172933</v>
      </c>
      <c r="K2809" s="14">
        <v>474.4695489896385</v>
      </c>
      <c r="L2809" s="18">
        <v>474.46954344162242</v>
      </c>
      <c r="M2809" s="18"/>
      <c r="N2809" s="18"/>
      <c r="O2809" s="18">
        <v>5.5480111972854077E-6</v>
      </c>
      <c r="P2809" s="18">
        <v>474.46954898963361</v>
      </c>
      <c r="Q2809" s="17">
        <v>404.66751911404504</v>
      </c>
      <c r="R2809" s="17">
        <v>404.66711174227743</v>
      </c>
      <c r="S2809" s="17"/>
      <c r="T2809" s="17"/>
    </row>
    <row r="2810" spans="1:20" x14ac:dyDescent="0.25">
      <c r="A2810" s="19" t="s">
        <v>168</v>
      </c>
      <c r="B2810" s="19" t="s">
        <v>17</v>
      </c>
      <c r="C2810" s="19" t="s">
        <v>98</v>
      </c>
      <c r="D2810" s="19" t="s">
        <v>133</v>
      </c>
      <c r="E2810" s="19" t="s">
        <v>8</v>
      </c>
      <c r="F2810" s="19" t="s">
        <v>161</v>
      </c>
      <c r="G2810" s="14">
        <v>4.5195788454044621</v>
      </c>
      <c r="H2810" s="14">
        <v>32.87672363411076</v>
      </c>
      <c r="I2810" s="14">
        <v>494.74070904144605</v>
      </c>
      <c r="J2810" s="14">
        <v>2.199132225656596E-6</v>
      </c>
      <c r="K2810" s="14">
        <v>532.13701372009359</v>
      </c>
      <c r="L2810" s="18">
        <v>518.76298857417214</v>
      </c>
      <c r="M2810" s="18"/>
      <c r="N2810" s="18"/>
      <c r="O2810" s="18">
        <v>13.374025145900045</v>
      </c>
      <c r="P2810" s="18">
        <v>532.13701372007222</v>
      </c>
      <c r="Q2810" s="17">
        <v>442.97798024554243</v>
      </c>
      <c r="R2810" s="17">
        <v>442.9778579858729</v>
      </c>
      <c r="S2810" s="17"/>
      <c r="T2810" s="17"/>
    </row>
    <row r="2811" spans="1:20" x14ac:dyDescent="0.25">
      <c r="A2811" s="19" t="s">
        <v>168</v>
      </c>
      <c r="B2811" s="19" t="s">
        <v>17</v>
      </c>
      <c r="C2811" s="19" t="s">
        <v>98</v>
      </c>
      <c r="D2811" s="19" t="s">
        <v>133</v>
      </c>
      <c r="E2811" s="19" t="s">
        <v>8</v>
      </c>
      <c r="F2811" s="19" t="s">
        <v>162</v>
      </c>
      <c r="G2811" s="14">
        <v>4.5382009778586996</v>
      </c>
      <c r="H2811" s="14">
        <v>3.6686097661087709E-6</v>
      </c>
      <c r="I2811" s="14">
        <v>494.74070907031614</v>
      </c>
      <c r="J2811" s="14">
        <v>11.039887613320687</v>
      </c>
      <c r="K2811" s="14">
        <v>510.31880133010526</v>
      </c>
      <c r="L2811" s="18">
        <v>510.31879779653542</v>
      </c>
      <c r="M2811" s="18"/>
      <c r="N2811" s="18"/>
      <c r="O2811" s="18">
        <v>3.5335713018448572E-6</v>
      </c>
      <c r="P2811" s="18">
        <v>510.31880133010674</v>
      </c>
      <c r="Q2811" s="17">
        <v>492.50486689612001</v>
      </c>
      <c r="R2811" s="17">
        <v>487.42480037853329</v>
      </c>
      <c r="S2811" s="17"/>
      <c r="T2811" s="17"/>
    </row>
    <row r="2812" spans="1:20" x14ac:dyDescent="0.25">
      <c r="A2812" s="19" t="s">
        <v>168</v>
      </c>
      <c r="B2812" s="19" t="s">
        <v>17</v>
      </c>
      <c r="C2812" s="19" t="s">
        <v>98</v>
      </c>
      <c r="D2812" s="19" t="s">
        <v>133</v>
      </c>
      <c r="E2812" s="19" t="s">
        <v>8</v>
      </c>
      <c r="F2812" s="19" t="s">
        <v>163</v>
      </c>
      <c r="G2812" s="14">
        <v>4.5382004534670539</v>
      </c>
      <c r="H2812" s="14">
        <v>4.0957852117284734E-6</v>
      </c>
      <c r="I2812" s="14">
        <v>494.74070883305308</v>
      </c>
      <c r="J2812" s="14">
        <v>18.067952956677747</v>
      </c>
      <c r="K2812" s="14">
        <v>517.34686633898309</v>
      </c>
      <c r="L2812" s="18">
        <v>517.34685954749705</v>
      </c>
      <c r="M2812" s="18"/>
      <c r="N2812" s="18"/>
      <c r="O2812" s="18">
        <v>6.7914876742697852E-6</v>
      </c>
      <c r="P2812" s="18">
        <v>517.34686633898468</v>
      </c>
      <c r="Q2812" s="17">
        <v>492.52245966756936</v>
      </c>
      <c r="R2812" s="17">
        <v>487.42364307664741</v>
      </c>
      <c r="S2812" s="17"/>
      <c r="T2812" s="17"/>
    </row>
    <row r="2813" spans="1:20" x14ac:dyDescent="0.25">
      <c r="A2813" s="19" t="s">
        <v>168</v>
      </c>
      <c r="B2813" s="19" t="s">
        <v>17</v>
      </c>
      <c r="C2813" s="19" t="s">
        <v>98</v>
      </c>
      <c r="D2813" s="19" t="s">
        <v>133</v>
      </c>
      <c r="E2813" s="19" t="s">
        <v>9</v>
      </c>
      <c r="F2813" s="19" t="s">
        <v>161</v>
      </c>
      <c r="G2813" s="14">
        <v>4.8339602066069407</v>
      </c>
      <c r="H2813" s="14">
        <v>34.933306185722323</v>
      </c>
      <c r="I2813" s="14">
        <v>531.03581255867675</v>
      </c>
      <c r="J2813" s="14">
        <v>2.2975773852101055E-6</v>
      </c>
      <c r="K2813" s="14">
        <v>570.80308124858334</v>
      </c>
      <c r="L2813" s="18">
        <v>557.42905628249127</v>
      </c>
      <c r="M2813" s="18"/>
      <c r="N2813" s="18"/>
      <c r="O2813" s="18">
        <v>13.374024966050515</v>
      </c>
      <c r="P2813" s="18">
        <v>570.80308124854184</v>
      </c>
      <c r="Q2813" s="17">
        <v>581.73515100304985</v>
      </c>
      <c r="R2813" s="17">
        <v>558.23563851367726</v>
      </c>
      <c r="S2813" s="17"/>
      <c r="T2813" s="17"/>
    </row>
    <row r="2814" spans="1:20" x14ac:dyDescent="0.25">
      <c r="A2814" s="19" t="s">
        <v>168</v>
      </c>
      <c r="B2814" s="19" t="s">
        <v>17</v>
      </c>
      <c r="C2814" s="19" t="s">
        <v>98</v>
      </c>
      <c r="D2814" s="19" t="s">
        <v>133</v>
      </c>
      <c r="E2814" s="19" t="s">
        <v>9</v>
      </c>
      <c r="F2814" s="19" t="s">
        <v>162</v>
      </c>
      <c r="G2814" s="14">
        <v>4.8339602657186331</v>
      </c>
      <c r="H2814" s="14">
        <v>4.1532297389655248E-6</v>
      </c>
      <c r="I2814" s="14">
        <v>531.035812559031</v>
      </c>
      <c r="J2814" s="14">
        <v>10.754961576356324</v>
      </c>
      <c r="K2814" s="14">
        <v>546.62473855433575</v>
      </c>
      <c r="L2814" s="18">
        <v>546.62473486693136</v>
      </c>
      <c r="M2814" s="18"/>
      <c r="N2814" s="18"/>
      <c r="O2814" s="18">
        <v>3.6874071977487257E-6</v>
      </c>
      <c r="P2814" s="18">
        <v>546.62473855433859</v>
      </c>
      <c r="Q2814" s="17">
        <v>650.09023157424144</v>
      </c>
      <c r="R2814" s="17">
        <v>558.23580618690653</v>
      </c>
      <c r="S2814" s="17"/>
      <c r="T2814" s="17"/>
    </row>
    <row r="2815" spans="1:20" x14ac:dyDescent="0.25">
      <c r="A2815" s="19" t="s">
        <v>168</v>
      </c>
      <c r="B2815" s="19" t="s">
        <v>17</v>
      </c>
      <c r="C2815" s="19" t="s">
        <v>98</v>
      </c>
      <c r="D2815" s="19" t="s">
        <v>133</v>
      </c>
      <c r="E2815" s="19" t="s">
        <v>9</v>
      </c>
      <c r="F2815" s="19" t="s">
        <v>163</v>
      </c>
      <c r="G2815" s="14">
        <v>4.8339601766677491</v>
      </c>
      <c r="H2815" s="14">
        <v>4.7071199677087772E-6</v>
      </c>
      <c r="I2815" s="14">
        <v>531.03581241369</v>
      </c>
      <c r="J2815" s="14">
        <v>18.619422458385738</v>
      </c>
      <c r="K2815" s="14">
        <v>554.48919975586352</v>
      </c>
      <c r="L2815" s="18">
        <v>554.48919268797283</v>
      </c>
      <c r="M2815" s="18"/>
      <c r="N2815" s="18"/>
      <c r="O2815" s="18">
        <v>7.0679470634890115E-6</v>
      </c>
      <c r="P2815" s="18">
        <v>554.48919975591991</v>
      </c>
      <c r="Q2815" s="17">
        <v>650.11038072323799</v>
      </c>
      <c r="R2815" s="17">
        <v>558.235672635995</v>
      </c>
      <c r="S2815" s="17"/>
      <c r="T2815" s="17"/>
    </row>
    <row r="2816" spans="1:20" x14ac:dyDescent="0.25">
      <c r="A2816" s="19" t="s">
        <v>168</v>
      </c>
      <c r="B2816" s="19" t="s">
        <v>17</v>
      </c>
      <c r="C2816" s="19" t="s">
        <v>98</v>
      </c>
      <c r="D2816" s="19" t="s">
        <v>134</v>
      </c>
      <c r="E2816" s="19" t="s">
        <v>2</v>
      </c>
      <c r="F2816" s="19" t="s">
        <v>161</v>
      </c>
      <c r="G2816" s="14">
        <v>153.23298959791282</v>
      </c>
      <c r="H2816" s="14">
        <v>25.691256090212836</v>
      </c>
      <c r="I2816" s="14"/>
      <c r="J2816" s="14"/>
      <c r="K2816" s="14">
        <v>178.92424568812567</v>
      </c>
      <c r="L2816" s="18">
        <v>91.998498102005527</v>
      </c>
      <c r="M2816" s="18">
        <v>86.925747576759008</v>
      </c>
      <c r="N2816" s="18"/>
      <c r="O2816" s="18"/>
      <c r="P2816" s="18">
        <v>178.92424567876452</v>
      </c>
      <c r="Q2816" s="17">
        <v>162.19297154185188</v>
      </c>
      <c r="R2816" s="17">
        <v>162.19297142198872</v>
      </c>
      <c r="S2816" s="17"/>
      <c r="T2816" s="17"/>
    </row>
    <row r="2817" spans="1:20" x14ac:dyDescent="0.25">
      <c r="A2817" s="19" t="s">
        <v>168</v>
      </c>
      <c r="B2817" s="19" t="s">
        <v>17</v>
      </c>
      <c r="C2817" s="19" t="s">
        <v>98</v>
      </c>
      <c r="D2817" s="19" t="s">
        <v>134</v>
      </c>
      <c r="E2817" s="19" t="s">
        <v>2</v>
      </c>
      <c r="F2817" s="19" t="s">
        <v>162</v>
      </c>
      <c r="G2817" s="14">
        <v>153.36347798997835</v>
      </c>
      <c r="H2817" s="14">
        <v>25.015034835443224</v>
      </c>
      <c r="I2817" s="14"/>
      <c r="J2817" s="14"/>
      <c r="K2817" s="14">
        <v>178.37851282542158</v>
      </c>
      <c r="L2817" s="18">
        <v>94.245540093012451</v>
      </c>
      <c r="M2817" s="18">
        <v>84.132972732409655</v>
      </c>
      <c r="N2817" s="18"/>
      <c r="O2817" s="18"/>
      <c r="P2817" s="18">
        <v>178.37851282542209</v>
      </c>
      <c r="Q2817" s="17">
        <v>166.39732989599042</v>
      </c>
      <c r="R2817" s="17">
        <v>166.39732973416812</v>
      </c>
      <c r="S2817" s="17"/>
      <c r="T2817" s="17"/>
    </row>
    <row r="2818" spans="1:20" x14ac:dyDescent="0.25">
      <c r="A2818" s="19" t="s">
        <v>168</v>
      </c>
      <c r="B2818" s="19" t="s">
        <v>17</v>
      </c>
      <c r="C2818" s="19" t="s">
        <v>98</v>
      </c>
      <c r="D2818" s="19" t="s">
        <v>134</v>
      </c>
      <c r="E2818" s="19" t="s">
        <v>2</v>
      </c>
      <c r="F2818" s="19" t="s">
        <v>163</v>
      </c>
      <c r="G2818" s="14">
        <v>153.87646577149181</v>
      </c>
      <c r="H2818" s="14">
        <v>24.274696729996361</v>
      </c>
      <c r="I2818" s="14"/>
      <c r="J2818" s="14"/>
      <c r="K2818" s="14">
        <v>178.15116250148816</v>
      </c>
      <c r="L2818" s="18">
        <v>90.967204186522295</v>
      </c>
      <c r="M2818" s="18">
        <v>87.18395831496278</v>
      </c>
      <c r="N2818" s="18"/>
      <c r="O2818" s="18"/>
      <c r="P2818" s="18">
        <v>178.15116250148509</v>
      </c>
      <c r="Q2818" s="17">
        <v>182.92588387871666</v>
      </c>
      <c r="R2818" s="17">
        <v>182.92588333265311</v>
      </c>
      <c r="S2818" s="17"/>
      <c r="T2818" s="17"/>
    </row>
    <row r="2819" spans="1:20" x14ac:dyDescent="0.25">
      <c r="A2819" s="19" t="s">
        <v>168</v>
      </c>
      <c r="B2819" s="19" t="s">
        <v>17</v>
      </c>
      <c r="C2819" s="19" t="s">
        <v>98</v>
      </c>
      <c r="D2819" s="19" t="s">
        <v>134</v>
      </c>
      <c r="E2819" s="19" t="s">
        <v>3</v>
      </c>
      <c r="F2819" s="19" t="s">
        <v>161</v>
      </c>
      <c r="G2819" s="14">
        <v>178.00753421413748</v>
      </c>
      <c r="H2819" s="14">
        <v>47.01086722896774</v>
      </c>
      <c r="I2819" s="14"/>
      <c r="J2819" s="14"/>
      <c r="K2819" s="14">
        <v>225.01840144310523</v>
      </c>
      <c r="L2819" s="18">
        <v>156.91357238817969</v>
      </c>
      <c r="M2819" s="18">
        <v>68.104829054915328</v>
      </c>
      <c r="N2819" s="18"/>
      <c r="O2819" s="18"/>
      <c r="P2819" s="18">
        <v>225.018401443095</v>
      </c>
      <c r="Q2819" s="17">
        <v>171.41710769462412</v>
      </c>
      <c r="R2819" s="17">
        <v>171.41710761632683</v>
      </c>
      <c r="S2819" s="17"/>
      <c r="T2819" s="17"/>
    </row>
    <row r="2820" spans="1:20" x14ac:dyDescent="0.25">
      <c r="A2820" s="19" t="s">
        <v>168</v>
      </c>
      <c r="B2820" s="19" t="s">
        <v>17</v>
      </c>
      <c r="C2820" s="19" t="s">
        <v>98</v>
      </c>
      <c r="D2820" s="19" t="s">
        <v>134</v>
      </c>
      <c r="E2820" s="19" t="s">
        <v>3</v>
      </c>
      <c r="F2820" s="19" t="s">
        <v>162</v>
      </c>
      <c r="G2820" s="14">
        <v>178.57254013762577</v>
      </c>
      <c r="H2820" s="14">
        <v>32.876713321875876</v>
      </c>
      <c r="I2820" s="14"/>
      <c r="J2820" s="14"/>
      <c r="K2820" s="14">
        <v>211.44925345950165</v>
      </c>
      <c r="L2820" s="18">
        <v>155.03999929055755</v>
      </c>
      <c r="M2820" s="18">
        <v>56.409254168944173</v>
      </c>
      <c r="N2820" s="18"/>
      <c r="O2820" s="18"/>
      <c r="P2820" s="18">
        <v>211.44925345950173</v>
      </c>
      <c r="Q2820" s="17">
        <v>188.97193193045109</v>
      </c>
      <c r="R2820" s="17">
        <v>188.97193171186188</v>
      </c>
      <c r="S2820" s="17"/>
      <c r="T2820" s="17"/>
    </row>
    <row r="2821" spans="1:20" x14ac:dyDescent="0.25">
      <c r="A2821" s="19" t="s">
        <v>168</v>
      </c>
      <c r="B2821" s="19" t="s">
        <v>17</v>
      </c>
      <c r="C2821" s="19" t="s">
        <v>98</v>
      </c>
      <c r="D2821" s="19" t="s">
        <v>134</v>
      </c>
      <c r="E2821" s="19" t="s">
        <v>3</v>
      </c>
      <c r="F2821" s="19" t="s">
        <v>163</v>
      </c>
      <c r="G2821" s="14">
        <v>178.92346686167946</v>
      </c>
      <c r="H2821" s="14">
        <v>23.288642500933364</v>
      </c>
      <c r="I2821" s="14"/>
      <c r="J2821" s="14"/>
      <c r="K2821" s="14">
        <v>202.21210936261281</v>
      </c>
      <c r="L2821" s="18">
        <v>153.06424902197642</v>
      </c>
      <c r="M2821" s="18">
        <v>49.147860340636541</v>
      </c>
      <c r="N2821" s="18"/>
      <c r="O2821" s="18"/>
      <c r="P2821" s="18">
        <v>202.21210936261298</v>
      </c>
      <c r="Q2821" s="17">
        <v>199.87528446971265</v>
      </c>
      <c r="R2821" s="17">
        <v>199.8752838814959</v>
      </c>
      <c r="S2821" s="17"/>
      <c r="T2821" s="17"/>
    </row>
    <row r="2822" spans="1:20" x14ac:dyDescent="0.25">
      <c r="A2822" s="19" t="s">
        <v>168</v>
      </c>
      <c r="B2822" s="19" t="s">
        <v>17</v>
      </c>
      <c r="C2822" s="19" t="s">
        <v>98</v>
      </c>
      <c r="D2822" s="19" t="s">
        <v>134</v>
      </c>
      <c r="E2822" s="19" t="s">
        <v>4</v>
      </c>
      <c r="F2822" s="19" t="s">
        <v>161</v>
      </c>
      <c r="G2822" s="14">
        <v>198.18574396369775</v>
      </c>
      <c r="H2822" s="14">
        <v>44.427350855605951</v>
      </c>
      <c r="I2822" s="14"/>
      <c r="J2822" s="14"/>
      <c r="K2822" s="14">
        <v>242.61309481930368</v>
      </c>
      <c r="L2822" s="18">
        <v>210.4817554471561</v>
      </c>
      <c r="M2822" s="18">
        <v>32.131339446056337</v>
      </c>
      <c r="N2822" s="18"/>
      <c r="O2822" s="18"/>
      <c r="P2822" s="18">
        <v>242.61309489321243</v>
      </c>
      <c r="Q2822" s="17">
        <v>198.74443491555888</v>
      </c>
      <c r="R2822" s="17">
        <v>198.7444347687495</v>
      </c>
      <c r="S2822" s="17"/>
      <c r="T2822" s="17"/>
    </row>
    <row r="2823" spans="1:20" x14ac:dyDescent="0.25">
      <c r="A2823" s="19" t="s">
        <v>168</v>
      </c>
      <c r="B2823" s="19" t="s">
        <v>17</v>
      </c>
      <c r="C2823" s="19" t="s">
        <v>98</v>
      </c>
      <c r="D2823" s="19" t="s">
        <v>134</v>
      </c>
      <c r="E2823" s="19" t="s">
        <v>4</v>
      </c>
      <c r="F2823" s="19" t="s">
        <v>162</v>
      </c>
      <c r="G2823" s="14">
        <v>199.29758295587206</v>
      </c>
      <c r="H2823" s="14">
        <v>32.876714618374294</v>
      </c>
      <c r="I2823" s="14"/>
      <c r="J2823" s="14"/>
      <c r="K2823" s="14">
        <v>232.17429757424634</v>
      </c>
      <c r="L2823" s="18">
        <v>202.22220787179646</v>
      </c>
      <c r="M2823" s="18">
        <v>29.952089770528286</v>
      </c>
      <c r="N2823" s="18"/>
      <c r="O2823" s="18"/>
      <c r="P2823" s="18">
        <v>232.17429764232475</v>
      </c>
      <c r="Q2823" s="17">
        <v>233.59065463406415</v>
      </c>
      <c r="R2823" s="17">
        <v>233.59065410498232</v>
      </c>
      <c r="S2823" s="17"/>
      <c r="T2823" s="17"/>
    </row>
    <row r="2824" spans="1:20" x14ac:dyDescent="0.25">
      <c r="A2824" s="19" t="s">
        <v>168</v>
      </c>
      <c r="B2824" s="19" t="s">
        <v>17</v>
      </c>
      <c r="C2824" s="19" t="s">
        <v>98</v>
      </c>
      <c r="D2824" s="19" t="s">
        <v>134</v>
      </c>
      <c r="E2824" s="19" t="s">
        <v>4</v>
      </c>
      <c r="F2824" s="19" t="s">
        <v>163</v>
      </c>
      <c r="G2824" s="14">
        <v>199.48649866375598</v>
      </c>
      <c r="H2824" s="14">
        <v>12.768417487188053</v>
      </c>
      <c r="I2824" s="14"/>
      <c r="J2824" s="14"/>
      <c r="K2824" s="14">
        <v>212.25491615094404</v>
      </c>
      <c r="L2824" s="18">
        <v>202.59931643034747</v>
      </c>
      <c r="M2824" s="18">
        <v>9.6555997732736305</v>
      </c>
      <c r="N2824" s="18"/>
      <c r="O2824" s="18"/>
      <c r="P2824" s="18">
        <v>212.25491620362109</v>
      </c>
      <c r="Q2824" s="17">
        <v>239.51147597862609</v>
      </c>
      <c r="R2824" s="17">
        <v>239.51147477549313</v>
      </c>
      <c r="S2824" s="17"/>
      <c r="T2824" s="17"/>
    </row>
    <row r="2825" spans="1:20" x14ac:dyDescent="0.25">
      <c r="A2825" s="19" t="s">
        <v>168</v>
      </c>
      <c r="B2825" s="19" t="s">
        <v>17</v>
      </c>
      <c r="C2825" s="19" t="s">
        <v>98</v>
      </c>
      <c r="D2825" s="19" t="s">
        <v>134</v>
      </c>
      <c r="E2825" s="19" t="s">
        <v>5</v>
      </c>
      <c r="F2825" s="19" t="s">
        <v>161</v>
      </c>
      <c r="G2825" s="14">
        <v>220.25352502689995</v>
      </c>
      <c r="H2825" s="14">
        <v>54.500226485057155</v>
      </c>
      <c r="I2825" s="14"/>
      <c r="J2825" s="14"/>
      <c r="K2825" s="14">
        <v>274.75375151195709</v>
      </c>
      <c r="L2825" s="18">
        <v>266.14842719019521</v>
      </c>
      <c r="M2825" s="18">
        <v>8.6053243478583052</v>
      </c>
      <c r="N2825" s="18"/>
      <c r="O2825" s="18"/>
      <c r="P2825" s="18">
        <v>274.75375153805351</v>
      </c>
      <c r="Q2825" s="17">
        <v>242.78842778969192</v>
      </c>
      <c r="R2825" s="17">
        <v>242.78842754151972</v>
      </c>
      <c r="S2825" s="17"/>
      <c r="T2825" s="17"/>
    </row>
    <row r="2826" spans="1:20" x14ac:dyDescent="0.25">
      <c r="A2826" s="19" t="s">
        <v>168</v>
      </c>
      <c r="B2826" s="19" t="s">
        <v>17</v>
      </c>
      <c r="C2826" s="19" t="s">
        <v>98</v>
      </c>
      <c r="D2826" s="19" t="s">
        <v>134</v>
      </c>
      <c r="E2826" s="19" t="s">
        <v>5</v>
      </c>
      <c r="F2826" s="19" t="s">
        <v>162</v>
      </c>
      <c r="G2826" s="14">
        <v>221.69877250444191</v>
      </c>
      <c r="H2826" s="14">
        <v>32.000519193462516</v>
      </c>
      <c r="I2826" s="14"/>
      <c r="J2826" s="14"/>
      <c r="K2826" s="14">
        <v>253.69929169790441</v>
      </c>
      <c r="L2826" s="18">
        <v>253.69928923071672</v>
      </c>
      <c r="M2826" s="18">
        <v>2.476267928122622E-6</v>
      </c>
      <c r="N2826" s="18"/>
      <c r="O2826" s="18"/>
      <c r="P2826" s="18">
        <v>253.69929170698464</v>
      </c>
      <c r="Q2826" s="17">
        <v>289.56624570615929</v>
      </c>
      <c r="R2826" s="17">
        <v>289.56624444612817</v>
      </c>
      <c r="S2826" s="17"/>
      <c r="T2826" s="17"/>
    </row>
    <row r="2827" spans="1:20" x14ac:dyDescent="0.25">
      <c r="A2827" s="19" t="s">
        <v>168</v>
      </c>
      <c r="B2827" s="19" t="s">
        <v>17</v>
      </c>
      <c r="C2827" s="19" t="s">
        <v>98</v>
      </c>
      <c r="D2827" s="19" t="s">
        <v>134</v>
      </c>
      <c r="E2827" s="19" t="s">
        <v>5</v>
      </c>
      <c r="F2827" s="19" t="s">
        <v>163</v>
      </c>
      <c r="G2827" s="14">
        <v>222.2364577296465</v>
      </c>
      <c r="H2827" s="14">
        <v>27.742710035493964</v>
      </c>
      <c r="I2827" s="14"/>
      <c r="J2827" s="14"/>
      <c r="K2827" s="14">
        <v>249.97916776514046</v>
      </c>
      <c r="L2827" s="18">
        <v>249.97916630241858</v>
      </c>
      <c r="M2827" s="18">
        <v>1.4627248901262671E-6</v>
      </c>
      <c r="N2827" s="18"/>
      <c r="O2827" s="18"/>
      <c r="P2827" s="18">
        <v>249.97916776514347</v>
      </c>
      <c r="Q2827" s="17">
        <v>306.96931892126634</v>
      </c>
      <c r="R2827" s="17">
        <v>306.96931386065296</v>
      </c>
      <c r="S2827" s="17"/>
      <c r="T2827" s="17"/>
    </row>
    <row r="2828" spans="1:20" x14ac:dyDescent="0.25">
      <c r="A2828" s="19" t="s">
        <v>168</v>
      </c>
      <c r="B2828" s="19" t="s">
        <v>17</v>
      </c>
      <c r="C2828" s="19" t="s">
        <v>98</v>
      </c>
      <c r="D2828" s="19" t="s">
        <v>134</v>
      </c>
      <c r="E2828" s="19" t="s">
        <v>6</v>
      </c>
      <c r="F2828" s="19" t="s">
        <v>161</v>
      </c>
      <c r="G2828" s="14">
        <v>238.71126113365327</v>
      </c>
      <c r="H2828" s="14">
        <v>74.735387049723826</v>
      </c>
      <c r="I2828" s="14"/>
      <c r="J2828" s="14"/>
      <c r="K2828" s="14">
        <v>313.44664818337708</v>
      </c>
      <c r="L2828" s="18">
        <v>313.44663322523002</v>
      </c>
      <c r="M2828" s="18">
        <v>1.4958195637952676E-5</v>
      </c>
      <c r="N2828" s="18"/>
      <c r="O2828" s="18"/>
      <c r="P2828" s="18">
        <v>313.44664818342568</v>
      </c>
      <c r="Q2828" s="17">
        <v>299.15319757413567</v>
      </c>
      <c r="R2828" s="17">
        <v>299.15319705098852</v>
      </c>
      <c r="S2828" s="17"/>
      <c r="T2828" s="17"/>
    </row>
    <row r="2829" spans="1:20" x14ac:dyDescent="0.25">
      <c r="A2829" s="19" t="s">
        <v>168</v>
      </c>
      <c r="B2829" s="19" t="s">
        <v>17</v>
      </c>
      <c r="C2829" s="19" t="s">
        <v>98</v>
      </c>
      <c r="D2829" s="19" t="s">
        <v>134</v>
      </c>
      <c r="E2829" s="19" t="s">
        <v>6</v>
      </c>
      <c r="F2829" s="19" t="s">
        <v>162</v>
      </c>
      <c r="G2829" s="14">
        <v>240.82434587462853</v>
      </c>
      <c r="H2829" s="14">
        <v>44.670264820206285</v>
      </c>
      <c r="I2829" s="14"/>
      <c r="J2829" s="14"/>
      <c r="K2829" s="14">
        <v>285.49461069483482</v>
      </c>
      <c r="L2829" s="18">
        <v>285.4946095275875</v>
      </c>
      <c r="M2829" s="18">
        <v>1.1673177731757551E-6</v>
      </c>
      <c r="N2829" s="18"/>
      <c r="O2829" s="18"/>
      <c r="P2829" s="18">
        <v>285.49461069490525</v>
      </c>
      <c r="Q2829" s="17">
        <v>388.28240900194498</v>
      </c>
      <c r="R2829" s="17">
        <v>371.61253640163807</v>
      </c>
      <c r="S2829" s="17"/>
      <c r="T2829" s="17"/>
    </row>
    <row r="2830" spans="1:20" x14ac:dyDescent="0.25">
      <c r="A2830" s="19" t="s">
        <v>168</v>
      </c>
      <c r="B2830" s="19" t="s">
        <v>17</v>
      </c>
      <c r="C2830" s="19" t="s">
        <v>98</v>
      </c>
      <c r="D2830" s="19" t="s">
        <v>134</v>
      </c>
      <c r="E2830" s="19" t="s">
        <v>6</v>
      </c>
      <c r="F2830" s="19" t="s">
        <v>163</v>
      </c>
      <c r="G2830" s="14">
        <v>240.82434590183826</v>
      </c>
      <c r="H2830" s="14">
        <v>36.535025308204609</v>
      </c>
      <c r="I2830" s="14"/>
      <c r="J2830" s="14"/>
      <c r="K2830" s="14">
        <v>277.35937121004287</v>
      </c>
      <c r="L2830" s="18">
        <v>277.35936992203074</v>
      </c>
      <c r="M2830" s="18">
        <v>1.2880106079942283E-6</v>
      </c>
      <c r="N2830" s="18"/>
      <c r="O2830" s="18"/>
      <c r="P2830" s="18">
        <v>277.35937121004133</v>
      </c>
      <c r="Q2830" s="17">
        <v>419.80175273444934</v>
      </c>
      <c r="R2830" s="17">
        <v>371.61253787470258</v>
      </c>
      <c r="S2830" s="17"/>
      <c r="T2830" s="17"/>
    </row>
    <row r="2831" spans="1:20" x14ac:dyDescent="0.25">
      <c r="A2831" s="19" t="s">
        <v>168</v>
      </c>
      <c r="B2831" s="19" t="s">
        <v>17</v>
      </c>
      <c r="C2831" s="19" t="s">
        <v>98</v>
      </c>
      <c r="D2831" s="19" t="s">
        <v>134</v>
      </c>
      <c r="E2831" s="19" t="s">
        <v>7</v>
      </c>
      <c r="F2831" s="19" t="s">
        <v>161</v>
      </c>
      <c r="G2831" s="14">
        <v>256.76808819303818</v>
      </c>
      <c r="H2831" s="14">
        <v>94.550495355564394</v>
      </c>
      <c r="I2831" s="14"/>
      <c r="J2831" s="14"/>
      <c r="K2831" s="14">
        <v>351.31858354860259</v>
      </c>
      <c r="L2831" s="18">
        <v>351.31856486277587</v>
      </c>
      <c r="M2831" s="18">
        <v>1.8685846518341598E-5</v>
      </c>
      <c r="N2831" s="18"/>
      <c r="O2831" s="18"/>
      <c r="P2831" s="18">
        <v>351.31858354862237</v>
      </c>
      <c r="Q2831" s="17">
        <v>348.75528589703538</v>
      </c>
      <c r="R2831" s="17">
        <v>348.75528510237996</v>
      </c>
      <c r="S2831" s="17"/>
      <c r="T2831" s="17"/>
    </row>
    <row r="2832" spans="1:20" x14ac:dyDescent="0.25">
      <c r="A2832" s="19" t="s">
        <v>168</v>
      </c>
      <c r="B2832" s="19" t="s">
        <v>17</v>
      </c>
      <c r="C2832" s="19" t="s">
        <v>98</v>
      </c>
      <c r="D2832" s="19" t="s">
        <v>134</v>
      </c>
      <c r="E2832" s="19" t="s">
        <v>7</v>
      </c>
      <c r="F2832" s="19" t="s">
        <v>162</v>
      </c>
      <c r="G2832" s="14">
        <v>258.87137920137138</v>
      </c>
      <c r="H2832" s="14">
        <v>60.794696858974596</v>
      </c>
      <c r="I2832" s="14"/>
      <c r="J2832" s="14"/>
      <c r="K2832" s="14">
        <v>319.66607606034597</v>
      </c>
      <c r="L2832" s="18">
        <v>319.66607466803839</v>
      </c>
      <c r="M2832" s="18">
        <v>1.3922546333528253E-6</v>
      </c>
      <c r="N2832" s="18"/>
      <c r="O2832" s="18"/>
      <c r="P2832" s="18">
        <v>319.66607606029305</v>
      </c>
      <c r="Q2832" s="17">
        <v>457.58886428210587</v>
      </c>
      <c r="R2832" s="17">
        <v>425.59793369767806</v>
      </c>
      <c r="S2832" s="17"/>
      <c r="T2832" s="17"/>
    </row>
    <row r="2833" spans="1:20" x14ac:dyDescent="0.25">
      <c r="A2833" s="19" t="s">
        <v>168</v>
      </c>
      <c r="B2833" s="19" t="s">
        <v>17</v>
      </c>
      <c r="C2833" s="19" t="s">
        <v>98</v>
      </c>
      <c r="D2833" s="19" t="s">
        <v>134</v>
      </c>
      <c r="E2833" s="19" t="s">
        <v>7</v>
      </c>
      <c r="F2833" s="19" t="s">
        <v>163</v>
      </c>
      <c r="G2833" s="14">
        <v>258.8713791959388</v>
      </c>
      <c r="H2833" s="14">
        <v>51.609952756384693</v>
      </c>
      <c r="I2833" s="14"/>
      <c r="J2833" s="14"/>
      <c r="K2833" s="14">
        <v>310.4813319523235</v>
      </c>
      <c r="L2833" s="18">
        <v>310.48133038595768</v>
      </c>
      <c r="M2833" s="18">
        <v>1.5664711610416847E-6</v>
      </c>
      <c r="N2833" s="18"/>
      <c r="O2833" s="18"/>
      <c r="P2833" s="18">
        <v>310.48133195242883</v>
      </c>
      <c r="Q2833" s="17">
        <v>495.88077842071812</v>
      </c>
      <c r="R2833" s="17">
        <v>425.59793418935669</v>
      </c>
      <c r="S2833" s="17"/>
      <c r="T2833" s="17"/>
    </row>
    <row r="2834" spans="1:20" x14ac:dyDescent="0.25">
      <c r="A2834" s="19" t="s">
        <v>168</v>
      </c>
      <c r="B2834" s="19" t="s">
        <v>17</v>
      </c>
      <c r="C2834" s="19" t="s">
        <v>98</v>
      </c>
      <c r="D2834" s="19" t="s">
        <v>134</v>
      </c>
      <c r="E2834" s="19" t="s">
        <v>8</v>
      </c>
      <c r="F2834" s="19" t="s">
        <v>161</v>
      </c>
      <c r="G2834" s="14">
        <v>275.51356563728922</v>
      </c>
      <c r="H2834" s="14">
        <v>104.29683700021822</v>
      </c>
      <c r="I2834" s="14"/>
      <c r="J2834" s="14"/>
      <c r="K2834" s="14">
        <v>379.81040263750742</v>
      </c>
      <c r="L2834" s="18">
        <v>379.8103906215249</v>
      </c>
      <c r="M2834" s="18">
        <v>1.201597662052048E-5</v>
      </c>
      <c r="N2834" s="18"/>
      <c r="O2834" s="18"/>
      <c r="P2834" s="18">
        <v>379.81040263750151</v>
      </c>
      <c r="Q2834" s="17">
        <v>432.475261522756</v>
      </c>
      <c r="R2834" s="17">
        <v>432.47525959686322</v>
      </c>
      <c r="S2834" s="17"/>
      <c r="T2834" s="17"/>
    </row>
    <row r="2835" spans="1:20" x14ac:dyDescent="0.25">
      <c r="A2835" s="19" t="s">
        <v>168</v>
      </c>
      <c r="B2835" s="19" t="s">
        <v>17</v>
      </c>
      <c r="C2835" s="19" t="s">
        <v>98</v>
      </c>
      <c r="D2835" s="19" t="s">
        <v>134</v>
      </c>
      <c r="E2835" s="19" t="s">
        <v>8</v>
      </c>
      <c r="F2835" s="19" t="s">
        <v>162</v>
      </c>
      <c r="G2835" s="14">
        <v>276.91841253211567</v>
      </c>
      <c r="H2835" s="14">
        <v>72.56725399351842</v>
      </c>
      <c r="I2835" s="14"/>
      <c r="J2835" s="14"/>
      <c r="K2835" s="14">
        <v>349.48566652563409</v>
      </c>
      <c r="L2835" s="18">
        <v>349.48566475252568</v>
      </c>
      <c r="M2835" s="18">
        <v>1.7731540731763457E-6</v>
      </c>
      <c r="N2835" s="18"/>
      <c r="O2835" s="18"/>
      <c r="P2835" s="18">
        <v>349.48566652567973</v>
      </c>
      <c r="Q2835" s="17">
        <v>552.08092490908723</v>
      </c>
      <c r="R2835" s="17">
        <v>487.42597030447189</v>
      </c>
      <c r="S2835" s="17"/>
      <c r="T2835" s="17"/>
    </row>
    <row r="2836" spans="1:20" x14ac:dyDescent="0.25">
      <c r="A2836" s="19" t="s">
        <v>168</v>
      </c>
      <c r="B2836" s="19" t="s">
        <v>17</v>
      </c>
      <c r="C2836" s="19" t="s">
        <v>98</v>
      </c>
      <c r="D2836" s="19" t="s">
        <v>134</v>
      </c>
      <c r="E2836" s="19" t="s">
        <v>8</v>
      </c>
      <c r="F2836" s="19" t="s">
        <v>163</v>
      </c>
      <c r="G2836" s="14">
        <v>276.9184125005076</v>
      </c>
      <c r="H2836" s="14">
        <v>62.151117960966019</v>
      </c>
      <c r="I2836" s="14"/>
      <c r="J2836" s="14"/>
      <c r="K2836" s="14">
        <v>339.06953046147362</v>
      </c>
      <c r="L2836" s="18">
        <v>339.06952849007087</v>
      </c>
      <c r="M2836" s="18">
        <v>1.9714084705301409E-6</v>
      </c>
      <c r="N2836" s="18"/>
      <c r="O2836" s="18"/>
      <c r="P2836" s="18">
        <v>339.06953046147936</v>
      </c>
      <c r="Q2836" s="17">
        <v>599.34217823684662</v>
      </c>
      <c r="R2836" s="17">
        <v>487.42596992711469</v>
      </c>
      <c r="S2836" s="17"/>
      <c r="T2836" s="17"/>
    </row>
    <row r="2837" spans="1:20" x14ac:dyDescent="0.25">
      <c r="A2837" s="19" t="s">
        <v>168</v>
      </c>
      <c r="B2837" s="19" t="s">
        <v>17</v>
      </c>
      <c r="C2837" s="19" t="s">
        <v>98</v>
      </c>
      <c r="D2837" s="19" t="s">
        <v>134</v>
      </c>
      <c r="E2837" s="19" t="s">
        <v>9</v>
      </c>
      <c r="F2837" s="19" t="s">
        <v>161</v>
      </c>
      <c r="G2837" s="14">
        <v>294.96544313107603</v>
      </c>
      <c r="H2837" s="14">
        <v>113.99327016247996</v>
      </c>
      <c r="I2837" s="14"/>
      <c r="J2837" s="14"/>
      <c r="K2837" s="14">
        <v>408.958713293556</v>
      </c>
      <c r="L2837" s="18">
        <v>406.87080051356577</v>
      </c>
      <c r="M2837" s="18">
        <v>2.0879127797795531</v>
      </c>
      <c r="N2837" s="18"/>
      <c r="O2837" s="18"/>
      <c r="P2837" s="18">
        <v>408.95871329334534</v>
      </c>
      <c r="Q2837" s="17">
        <v>559.13362193928765</v>
      </c>
      <c r="R2837" s="17">
        <v>558.23585761927018</v>
      </c>
      <c r="S2837" s="17"/>
      <c r="T2837" s="17"/>
    </row>
    <row r="2838" spans="1:20" x14ac:dyDescent="0.25">
      <c r="A2838" s="19" t="s">
        <v>168</v>
      </c>
      <c r="B2838" s="19" t="s">
        <v>17</v>
      </c>
      <c r="C2838" s="19" t="s">
        <v>98</v>
      </c>
      <c r="D2838" s="19" t="s">
        <v>134</v>
      </c>
      <c r="E2838" s="19" t="s">
        <v>9</v>
      </c>
      <c r="F2838" s="19" t="s">
        <v>162</v>
      </c>
      <c r="G2838" s="14">
        <v>294.96544587016785</v>
      </c>
      <c r="H2838" s="14">
        <v>73.052296684309212</v>
      </c>
      <c r="I2838" s="14"/>
      <c r="J2838" s="14"/>
      <c r="K2838" s="14">
        <v>368.01774255447708</v>
      </c>
      <c r="L2838" s="18">
        <v>368.01774052877954</v>
      </c>
      <c r="M2838" s="18">
        <v>2.0257310631806095E-6</v>
      </c>
      <c r="N2838" s="18"/>
      <c r="O2838" s="18"/>
      <c r="P2838" s="18">
        <v>368.01774255451062</v>
      </c>
      <c r="Q2838" s="17">
        <v>729.73353333495174</v>
      </c>
      <c r="R2838" s="17">
        <v>558.23597265507146</v>
      </c>
      <c r="S2838" s="17"/>
      <c r="T2838" s="17"/>
    </row>
    <row r="2839" spans="1:20" x14ac:dyDescent="0.25">
      <c r="A2839" s="19" t="s">
        <v>168</v>
      </c>
      <c r="B2839" s="19" t="s">
        <v>17</v>
      </c>
      <c r="C2839" s="19" t="s">
        <v>98</v>
      </c>
      <c r="D2839" s="19" t="s">
        <v>134</v>
      </c>
      <c r="E2839" s="19" t="s">
        <v>9</v>
      </c>
      <c r="F2839" s="19" t="s">
        <v>163</v>
      </c>
      <c r="G2839" s="14">
        <v>294.96544582892903</v>
      </c>
      <c r="H2839" s="14">
        <v>61.45995948309109</v>
      </c>
      <c r="I2839" s="14"/>
      <c r="J2839" s="14"/>
      <c r="K2839" s="14">
        <v>356.42540531202013</v>
      </c>
      <c r="L2839" s="18">
        <v>356.42540302965415</v>
      </c>
      <c r="M2839" s="18">
        <v>2.2823772653758141E-6</v>
      </c>
      <c r="N2839" s="18"/>
      <c r="O2839" s="18"/>
      <c r="P2839" s="18">
        <v>356.42540531203139</v>
      </c>
      <c r="Q2839" s="17">
        <v>790.94024808132053</v>
      </c>
      <c r="R2839" s="17">
        <v>558.235971877868</v>
      </c>
      <c r="S2839" s="17"/>
      <c r="T2839" s="17"/>
    </row>
    <row r="2840" spans="1:20" x14ac:dyDescent="0.25">
      <c r="A2840" s="19" t="s">
        <v>168</v>
      </c>
      <c r="B2840" s="19" t="s">
        <v>17</v>
      </c>
      <c r="C2840" s="19" t="s">
        <v>98</v>
      </c>
      <c r="D2840" s="19" t="s">
        <v>135</v>
      </c>
      <c r="E2840" s="19" t="s">
        <v>2</v>
      </c>
      <c r="F2840" s="19" t="s">
        <v>161</v>
      </c>
      <c r="G2840" s="14">
        <v>13.589851258963884</v>
      </c>
      <c r="H2840" s="14">
        <v>74.428101783920809</v>
      </c>
      <c r="I2840" s="14"/>
      <c r="J2840" s="14"/>
      <c r="K2840" s="14">
        <v>88.017953042884699</v>
      </c>
      <c r="L2840" s="18">
        <v>42.508669285596106</v>
      </c>
      <c r="M2840" s="18">
        <v>45.5092837572886</v>
      </c>
      <c r="N2840" s="18"/>
      <c r="O2840" s="18"/>
      <c r="P2840" s="18">
        <v>88.017953042884699</v>
      </c>
      <c r="Q2840" s="17">
        <v>133.75599417031179</v>
      </c>
      <c r="R2840" s="17">
        <v>133.75599401252978</v>
      </c>
      <c r="S2840" s="17"/>
      <c r="T2840" s="17"/>
    </row>
    <row r="2841" spans="1:20" x14ac:dyDescent="0.25">
      <c r="A2841" s="19" t="s">
        <v>168</v>
      </c>
      <c r="B2841" s="19" t="s">
        <v>17</v>
      </c>
      <c r="C2841" s="19" t="s">
        <v>98</v>
      </c>
      <c r="D2841" s="19" t="s">
        <v>135</v>
      </c>
      <c r="E2841" s="19" t="s">
        <v>2</v>
      </c>
      <c r="F2841" s="19" t="s">
        <v>162</v>
      </c>
      <c r="G2841" s="14">
        <v>13.901823089596942</v>
      </c>
      <c r="H2841" s="14">
        <v>76.582718699415437</v>
      </c>
      <c r="I2841" s="14"/>
      <c r="J2841" s="14"/>
      <c r="K2841" s="14">
        <v>90.484541789012383</v>
      </c>
      <c r="L2841" s="18">
        <v>52.776546699952732</v>
      </c>
      <c r="M2841" s="18">
        <v>37.707995089059651</v>
      </c>
      <c r="N2841" s="18"/>
      <c r="O2841" s="18"/>
      <c r="P2841" s="18">
        <v>90.484541789012383</v>
      </c>
      <c r="Q2841" s="17">
        <v>139.2109007013147</v>
      </c>
      <c r="R2841" s="17">
        <v>139.21090025942169</v>
      </c>
      <c r="S2841" s="17"/>
      <c r="T2841" s="17"/>
    </row>
    <row r="2842" spans="1:20" x14ac:dyDescent="0.25">
      <c r="A2842" s="19" t="s">
        <v>168</v>
      </c>
      <c r="B2842" s="19" t="s">
        <v>17</v>
      </c>
      <c r="C2842" s="19" t="s">
        <v>98</v>
      </c>
      <c r="D2842" s="19" t="s">
        <v>135</v>
      </c>
      <c r="E2842" s="19" t="s">
        <v>2</v>
      </c>
      <c r="F2842" s="19" t="s">
        <v>163</v>
      </c>
      <c r="G2842" s="14">
        <v>14.528780457503171</v>
      </c>
      <c r="H2842" s="14">
        <v>58.051603987454065</v>
      </c>
      <c r="I2842" s="14"/>
      <c r="J2842" s="14"/>
      <c r="K2842" s="14">
        <v>72.580384444957232</v>
      </c>
      <c r="L2842" s="18">
        <v>50.952487238534218</v>
      </c>
      <c r="M2842" s="18">
        <v>21.627897206423025</v>
      </c>
      <c r="N2842" s="18"/>
      <c r="O2842" s="18"/>
      <c r="P2842" s="18">
        <v>72.580384444957247</v>
      </c>
      <c r="Q2842" s="17">
        <v>153.3641951509245</v>
      </c>
      <c r="R2842" s="17">
        <v>153.36419317041637</v>
      </c>
      <c r="S2842" s="17"/>
      <c r="T2842" s="17"/>
    </row>
    <row r="2843" spans="1:20" x14ac:dyDescent="0.25">
      <c r="A2843" s="19" t="s">
        <v>168</v>
      </c>
      <c r="B2843" s="19" t="s">
        <v>17</v>
      </c>
      <c r="C2843" s="19" t="s">
        <v>98</v>
      </c>
      <c r="D2843" s="19" t="s">
        <v>135</v>
      </c>
      <c r="E2843" s="19" t="s">
        <v>3</v>
      </c>
      <c r="F2843" s="19" t="s">
        <v>161</v>
      </c>
      <c r="G2843" s="14">
        <v>15.000300440683528</v>
      </c>
      <c r="H2843" s="14">
        <v>183.56164378995257</v>
      </c>
      <c r="I2843" s="14"/>
      <c r="J2843" s="14"/>
      <c r="K2843" s="14">
        <v>198.5619442306361</v>
      </c>
      <c r="L2843" s="18">
        <v>73.292479387980109</v>
      </c>
      <c r="M2843" s="18">
        <v>125.26946484265349</v>
      </c>
      <c r="N2843" s="18"/>
      <c r="O2843" s="18"/>
      <c r="P2843" s="18">
        <v>198.5619442306336</v>
      </c>
      <c r="Q2843" s="17">
        <v>136.34674225484571</v>
      </c>
      <c r="R2843" s="17">
        <v>136.34674243654231</v>
      </c>
      <c r="S2843" s="17"/>
      <c r="T2843" s="17"/>
    </row>
    <row r="2844" spans="1:20" x14ac:dyDescent="0.25">
      <c r="A2844" s="19" t="s">
        <v>168</v>
      </c>
      <c r="B2844" s="19" t="s">
        <v>17</v>
      </c>
      <c r="C2844" s="19" t="s">
        <v>98</v>
      </c>
      <c r="D2844" s="19" t="s">
        <v>135</v>
      </c>
      <c r="E2844" s="19" t="s">
        <v>3</v>
      </c>
      <c r="F2844" s="19" t="s">
        <v>162</v>
      </c>
      <c r="G2844" s="14">
        <v>16.941647037651823</v>
      </c>
      <c r="H2844" s="14">
        <v>183.56164381361057</v>
      </c>
      <c r="I2844" s="14"/>
      <c r="J2844" s="14"/>
      <c r="K2844" s="14">
        <v>200.50329085126239</v>
      </c>
      <c r="L2844" s="18">
        <v>80.758243974624193</v>
      </c>
      <c r="M2844" s="18">
        <v>119.74504687665051</v>
      </c>
      <c r="N2844" s="18"/>
      <c r="O2844" s="18"/>
      <c r="P2844" s="18">
        <v>200.5032908512747</v>
      </c>
      <c r="Q2844" s="17">
        <v>182.41886326233924</v>
      </c>
      <c r="R2844" s="17">
        <v>182.41886145657875</v>
      </c>
      <c r="S2844" s="17"/>
      <c r="T2844" s="17"/>
    </row>
    <row r="2845" spans="1:20" x14ac:dyDescent="0.25">
      <c r="A2845" s="19" t="s">
        <v>168</v>
      </c>
      <c r="B2845" s="19" t="s">
        <v>17</v>
      </c>
      <c r="C2845" s="19" t="s">
        <v>98</v>
      </c>
      <c r="D2845" s="19" t="s">
        <v>135</v>
      </c>
      <c r="E2845" s="19" t="s">
        <v>3</v>
      </c>
      <c r="F2845" s="19" t="s">
        <v>163</v>
      </c>
      <c r="G2845" s="14">
        <v>16.920019556075427</v>
      </c>
      <c r="H2845" s="14">
        <v>183.56164346648021</v>
      </c>
      <c r="I2845" s="14"/>
      <c r="J2845" s="14"/>
      <c r="K2845" s="14">
        <v>200.48166302255564</v>
      </c>
      <c r="L2845" s="18">
        <v>83.717283855598552</v>
      </c>
      <c r="M2845" s="18">
        <v>116.76437916694357</v>
      </c>
      <c r="N2845" s="18"/>
      <c r="O2845" s="18"/>
      <c r="P2845" s="18">
        <v>200.48166302254214</v>
      </c>
      <c r="Q2845" s="17">
        <v>175.3444194455422</v>
      </c>
      <c r="R2845" s="17">
        <v>175.34441671941394</v>
      </c>
      <c r="S2845" s="17"/>
      <c r="T2845" s="17"/>
    </row>
    <row r="2846" spans="1:20" x14ac:dyDescent="0.25">
      <c r="A2846" s="19" t="s">
        <v>168</v>
      </c>
      <c r="B2846" s="19" t="s">
        <v>17</v>
      </c>
      <c r="C2846" s="19" t="s">
        <v>98</v>
      </c>
      <c r="D2846" s="19" t="s">
        <v>135</v>
      </c>
      <c r="E2846" s="19" t="s">
        <v>4</v>
      </c>
      <c r="F2846" s="19" t="s">
        <v>161</v>
      </c>
      <c r="G2846" s="14">
        <v>17.175887645627206</v>
      </c>
      <c r="H2846" s="14">
        <v>191.95267959530548</v>
      </c>
      <c r="I2846" s="14"/>
      <c r="J2846" s="14"/>
      <c r="K2846" s="14">
        <v>209.12856724093268</v>
      </c>
      <c r="L2846" s="18">
        <v>97.336480899083924</v>
      </c>
      <c r="M2846" s="18">
        <v>111.79208624707672</v>
      </c>
      <c r="N2846" s="18"/>
      <c r="O2846" s="18"/>
      <c r="P2846" s="18">
        <v>209.12856714616066</v>
      </c>
      <c r="Q2846" s="17">
        <v>161.34411223184384</v>
      </c>
      <c r="R2846" s="17">
        <v>161.34411200389411</v>
      </c>
      <c r="S2846" s="17"/>
      <c r="T2846" s="17"/>
    </row>
    <row r="2847" spans="1:20" x14ac:dyDescent="0.25">
      <c r="A2847" s="19" t="s">
        <v>168</v>
      </c>
      <c r="B2847" s="19" t="s">
        <v>17</v>
      </c>
      <c r="C2847" s="19" t="s">
        <v>98</v>
      </c>
      <c r="D2847" s="19" t="s">
        <v>135</v>
      </c>
      <c r="E2847" s="19" t="s">
        <v>4</v>
      </c>
      <c r="F2847" s="19" t="s">
        <v>162</v>
      </c>
      <c r="G2847" s="14">
        <v>18.88204576933137</v>
      </c>
      <c r="H2847" s="14">
        <v>191.95267964812416</v>
      </c>
      <c r="I2847" s="14"/>
      <c r="J2847" s="14"/>
      <c r="K2847" s="14">
        <v>210.83472541745553</v>
      </c>
      <c r="L2847" s="18">
        <v>107.27011543905563</v>
      </c>
      <c r="M2847" s="18">
        <v>103.56460990003808</v>
      </c>
      <c r="N2847" s="18"/>
      <c r="O2847" s="18"/>
      <c r="P2847" s="18">
        <v>210.83472533909372</v>
      </c>
      <c r="Q2847" s="17">
        <v>217.68692146952174</v>
      </c>
      <c r="R2847" s="17">
        <v>217.68691787572794</v>
      </c>
      <c r="S2847" s="17"/>
      <c r="T2847" s="17"/>
    </row>
    <row r="2848" spans="1:20" x14ac:dyDescent="0.25">
      <c r="A2848" s="19" t="s">
        <v>168</v>
      </c>
      <c r="B2848" s="19" t="s">
        <v>17</v>
      </c>
      <c r="C2848" s="19" t="s">
        <v>98</v>
      </c>
      <c r="D2848" s="19" t="s">
        <v>135</v>
      </c>
      <c r="E2848" s="19" t="s">
        <v>4</v>
      </c>
      <c r="F2848" s="19" t="s">
        <v>163</v>
      </c>
      <c r="G2848" s="14">
        <v>18.859519858126198</v>
      </c>
      <c r="H2848" s="14">
        <v>191.95267932321781</v>
      </c>
      <c r="I2848" s="14"/>
      <c r="J2848" s="14"/>
      <c r="K2848" s="14">
        <v>210.812199181344</v>
      </c>
      <c r="L2848" s="18">
        <v>110.80637589165836</v>
      </c>
      <c r="M2848" s="18">
        <v>100.0058232360268</v>
      </c>
      <c r="N2848" s="18"/>
      <c r="O2848" s="18"/>
      <c r="P2848" s="18">
        <v>210.81219912768518</v>
      </c>
      <c r="Q2848" s="17">
        <v>210.25432528570951</v>
      </c>
      <c r="R2848" s="17">
        <v>210.2543198414341</v>
      </c>
      <c r="S2848" s="17"/>
      <c r="T2848" s="17"/>
    </row>
    <row r="2849" spans="1:20" x14ac:dyDescent="0.25">
      <c r="A2849" s="19" t="s">
        <v>168</v>
      </c>
      <c r="B2849" s="19" t="s">
        <v>17</v>
      </c>
      <c r="C2849" s="19" t="s">
        <v>98</v>
      </c>
      <c r="D2849" s="19" t="s">
        <v>135</v>
      </c>
      <c r="E2849" s="19" t="s">
        <v>5</v>
      </c>
      <c r="F2849" s="19" t="s">
        <v>161</v>
      </c>
      <c r="G2849" s="14">
        <v>19.715624765485703</v>
      </c>
      <c r="H2849" s="14">
        <v>192.88053026155106</v>
      </c>
      <c r="I2849" s="14"/>
      <c r="J2849" s="14"/>
      <c r="K2849" s="14">
        <v>212.59615502703676</v>
      </c>
      <c r="L2849" s="18">
        <v>122.45367945414429</v>
      </c>
      <c r="M2849" s="18">
        <v>90.142475516439347</v>
      </c>
      <c r="N2849" s="18"/>
      <c r="O2849" s="18"/>
      <c r="P2849" s="18">
        <v>212.59615497058365</v>
      </c>
      <c r="Q2849" s="17">
        <v>196.51361296494855</v>
      </c>
      <c r="R2849" s="17">
        <v>196.51361234413523</v>
      </c>
      <c r="S2849" s="17"/>
      <c r="T2849" s="17"/>
    </row>
    <row r="2850" spans="1:20" x14ac:dyDescent="0.25">
      <c r="A2850" s="19" t="s">
        <v>168</v>
      </c>
      <c r="B2850" s="19" t="s">
        <v>17</v>
      </c>
      <c r="C2850" s="19" t="s">
        <v>98</v>
      </c>
      <c r="D2850" s="19" t="s">
        <v>135</v>
      </c>
      <c r="E2850" s="19" t="s">
        <v>5</v>
      </c>
      <c r="F2850" s="19" t="s">
        <v>162</v>
      </c>
      <c r="G2850" s="14">
        <v>20.988938443977197</v>
      </c>
      <c r="H2850" s="14">
        <v>192.88053045073491</v>
      </c>
      <c r="I2850" s="14"/>
      <c r="J2850" s="14"/>
      <c r="K2850" s="14">
        <v>213.8694688947121</v>
      </c>
      <c r="L2850" s="18">
        <v>134.14199964622966</v>
      </c>
      <c r="M2850" s="18">
        <v>79.727469238925593</v>
      </c>
      <c r="N2850" s="18"/>
      <c r="O2850" s="18"/>
      <c r="P2850" s="18">
        <v>213.86946888515524</v>
      </c>
      <c r="Q2850" s="17">
        <v>266.0270119779089</v>
      </c>
      <c r="R2850" s="17">
        <v>266.02700517124066</v>
      </c>
      <c r="S2850" s="17"/>
      <c r="T2850" s="17"/>
    </row>
    <row r="2851" spans="1:20" x14ac:dyDescent="0.25">
      <c r="A2851" s="19" t="s">
        <v>168</v>
      </c>
      <c r="B2851" s="19" t="s">
        <v>17</v>
      </c>
      <c r="C2851" s="19" t="s">
        <v>98</v>
      </c>
      <c r="D2851" s="19" t="s">
        <v>135</v>
      </c>
      <c r="E2851" s="19" t="s">
        <v>5</v>
      </c>
      <c r="F2851" s="19" t="s">
        <v>163</v>
      </c>
      <c r="G2851" s="14">
        <v>20.998905368387561</v>
      </c>
      <c r="H2851" s="14">
        <v>192.88053004407504</v>
      </c>
      <c r="I2851" s="14"/>
      <c r="J2851" s="14"/>
      <c r="K2851" s="14">
        <v>213.87943541246261</v>
      </c>
      <c r="L2851" s="18">
        <v>135.35534933281829</v>
      </c>
      <c r="M2851" s="18">
        <v>78.524086079648953</v>
      </c>
      <c r="N2851" s="18"/>
      <c r="O2851" s="18"/>
      <c r="P2851" s="18">
        <v>213.87943541246725</v>
      </c>
      <c r="Q2851" s="17">
        <v>269.4233201388991</v>
      </c>
      <c r="R2851" s="17">
        <v>269.4233062237825</v>
      </c>
      <c r="S2851" s="17"/>
      <c r="T2851" s="17"/>
    </row>
    <row r="2852" spans="1:20" x14ac:dyDescent="0.25">
      <c r="A2852" s="19" t="s">
        <v>168</v>
      </c>
      <c r="B2852" s="19" t="s">
        <v>17</v>
      </c>
      <c r="C2852" s="19" t="s">
        <v>98</v>
      </c>
      <c r="D2852" s="19" t="s">
        <v>135</v>
      </c>
      <c r="E2852" s="19" t="s">
        <v>6</v>
      </c>
      <c r="F2852" s="19" t="s">
        <v>161</v>
      </c>
      <c r="G2852" s="14">
        <v>22.535508016776774</v>
      </c>
      <c r="H2852" s="14">
        <v>204.97065850085104</v>
      </c>
      <c r="I2852" s="14"/>
      <c r="J2852" s="14"/>
      <c r="K2852" s="14">
        <v>227.50616651762783</v>
      </c>
      <c r="L2852" s="18">
        <v>141.65186974828478</v>
      </c>
      <c r="M2852" s="18">
        <v>85.854296750184588</v>
      </c>
      <c r="N2852" s="18"/>
      <c r="O2852" s="18"/>
      <c r="P2852" s="18">
        <v>227.50616649846938</v>
      </c>
      <c r="Q2852" s="17">
        <v>249.17545812189553</v>
      </c>
      <c r="R2852" s="17">
        <v>249.17545629949058</v>
      </c>
      <c r="S2852" s="17"/>
      <c r="T2852" s="17"/>
    </row>
    <row r="2853" spans="1:20" x14ac:dyDescent="0.25">
      <c r="A2853" s="19" t="s">
        <v>168</v>
      </c>
      <c r="B2853" s="19" t="s">
        <v>17</v>
      </c>
      <c r="C2853" s="19" t="s">
        <v>98</v>
      </c>
      <c r="D2853" s="19" t="s">
        <v>135</v>
      </c>
      <c r="E2853" s="19" t="s">
        <v>6</v>
      </c>
      <c r="F2853" s="19" t="s">
        <v>162</v>
      </c>
      <c r="G2853" s="14">
        <v>22.83895958792559</v>
      </c>
      <c r="H2853" s="14">
        <v>214.83890140955668</v>
      </c>
      <c r="I2853" s="14"/>
      <c r="J2853" s="14"/>
      <c r="K2853" s="14">
        <v>237.67786099748227</v>
      </c>
      <c r="L2853" s="18">
        <v>147.88315843195397</v>
      </c>
      <c r="M2853" s="18">
        <v>89.794702565524688</v>
      </c>
      <c r="N2853" s="18"/>
      <c r="O2853" s="18"/>
      <c r="P2853" s="18">
        <v>237.67786099747866</v>
      </c>
      <c r="Q2853" s="17">
        <v>358.72532740984263</v>
      </c>
      <c r="R2853" s="17">
        <v>358.72527777765339</v>
      </c>
      <c r="S2853" s="17"/>
      <c r="T2853" s="17"/>
    </row>
    <row r="2854" spans="1:20" x14ac:dyDescent="0.25">
      <c r="A2854" s="19" t="s">
        <v>168</v>
      </c>
      <c r="B2854" s="19" t="s">
        <v>17</v>
      </c>
      <c r="C2854" s="19" t="s">
        <v>98</v>
      </c>
      <c r="D2854" s="19" t="s">
        <v>135</v>
      </c>
      <c r="E2854" s="19" t="s">
        <v>6</v>
      </c>
      <c r="F2854" s="19" t="s">
        <v>163</v>
      </c>
      <c r="G2854" s="14">
        <v>22.857127088550047</v>
      </c>
      <c r="H2854" s="14">
        <v>214.83890121212031</v>
      </c>
      <c r="I2854" s="14"/>
      <c r="J2854" s="14"/>
      <c r="K2854" s="14">
        <v>237.69602830067035</v>
      </c>
      <c r="L2854" s="18">
        <v>148.95679181292141</v>
      </c>
      <c r="M2854" s="18">
        <v>88.73923648775083</v>
      </c>
      <c r="N2854" s="18"/>
      <c r="O2854" s="18"/>
      <c r="P2854" s="18">
        <v>237.69602830067225</v>
      </c>
      <c r="Q2854" s="17">
        <v>365.28414916931047</v>
      </c>
      <c r="R2854" s="17">
        <v>365.28399701106923</v>
      </c>
      <c r="S2854" s="17"/>
      <c r="T2854" s="17"/>
    </row>
    <row r="2855" spans="1:20" x14ac:dyDescent="0.25">
      <c r="A2855" s="19" t="s">
        <v>168</v>
      </c>
      <c r="B2855" s="19" t="s">
        <v>17</v>
      </c>
      <c r="C2855" s="19" t="s">
        <v>98</v>
      </c>
      <c r="D2855" s="19" t="s">
        <v>135</v>
      </c>
      <c r="E2855" s="19" t="s">
        <v>7</v>
      </c>
      <c r="F2855" s="19" t="s">
        <v>161</v>
      </c>
      <c r="G2855" s="14">
        <v>24.281596584990425</v>
      </c>
      <c r="H2855" s="14">
        <v>220.5240008112589</v>
      </c>
      <c r="I2855" s="14"/>
      <c r="J2855" s="14"/>
      <c r="K2855" s="14">
        <v>244.80559739624931</v>
      </c>
      <c r="L2855" s="18">
        <v>153.51460349301763</v>
      </c>
      <c r="M2855" s="18">
        <v>91.290993903246644</v>
      </c>
      <c r="N2855" s="18"/>
      <c r="O2855" s="18"/>
      <c r="P2855" s="18">
        <v>244.80559739626426</v>
      </c>
      <c r="Q2855" s="17">
        <v>307.41707717652559</v>
      </c>
      <c r="R2855" s="17">
        <v>307.4170733314802</v>
      </c>
      <c r="S2855" s="17"/>
      <c r="T2855" s="17"/>
    </row>
    <row r="2856" spans="1:20" x14ac:dyDescent="0.25">
      <c r="A2856" s="19" t="s">
        <v>168</v>
      </c>
      <c r="B2856" s="19" t="s">
        <v>17</v>
      </c>
      <c r="C2856" s="19" t="s">
        <v>98</v>
      </c>
      <c r="D2856" s="19" t="s">
        <v>135</v>
      </c>
      <c r="E2856" s="19" t="s">
        <v>7</v>
      </c>
      <c r="F2856" s="19" t="s">
        <v>162</v>
      </c>
      <c r="G2856" s="14">
        <v>24.588851107416918</v>
      </c>
      <c r="H2856" s="14">
        <v>230.49132226163297</v>
      </c>
      <c r="I2856" s="14"/>
      <c r="J2856" s="14"/>
      <c r="K2856" s="14">
        <v>255.0801733690499</v>
      </c>
      <c r="L2856" s="18">
        <v>158.28349264633928</v>
      </c>
      <c r="M2856" s="18">
        <v>96.796680722714015</v>
      </c>
      <c r="N2856" s="18"/>
      <c r="O2856" s="18"/>
      <c r="P2856" s="18">
        <v>255.08017336905328</v>
      </c>
      <c r="Q2856" s="17">
        <v>443.57909974219831</v>
      </c>
      <c r="R2856" s="17">
        <v>425.59787841612405</v>
      </c>
      <c r="S2856" s="17"/>
      <c r="T2856" s="17"/>
    </row>
    <row r="2857" spans="1:20" x14ac:dyDescent="0.25">
      <c r="A2857" s="19" t="s">
        <v>168</v>
      </c>
      <c r="B2857" s="19" t="s">
        <v>17</v>
      </c>
      <c r="C2857" s="19" t="s">
        <v>98</v>
      </c>
      <c r="D2857" s="19" t="s">
        <v>135</v>
      </c>
      <c r="E2857" s="19" t="s">
        <v>7</v>
      </c>
      <c r="F2857" s="19" t="s">
        <v>163</v>
      </c>
      <c r="G2857" s="14">
        <v>24.588851034882815</v>
      </c>
      <c r="H2857" s="14">
        <v>230.49132204318275</v>
      </c>
      <c r="I2857" s="14"/>
      <c r="J2857" s="14"/>
      <c r="K2857" s="14">
        <v>255.08017307806557</v>
      </c>
      <c r="L2857" s="18">
        <v>159.27266560127978</v>
      </c>
      <c r="M2857" s="18">
        <v>95.80750747678637</v>
      </c>
      <c r="N2857" s="18"/>
      <c r="O2857" s="18"/>
      <c r="P2857" s="18">
        <v>255.08017307806614</v>
      </c>
      <c r="Q2857" s="17">
        <v>452.68682150398615</v>
      </c>
      <c r="R2857" s="17">
        <v>425.59786076180092</v>
      </c>
      <c r="S2857" s="17"/>
      <c r="T2857" s="17"/>
    </row>
    <row r="2858" spans="1:20" x14ac:dyDescent="0.25">
      <c r="A2858" s="19" t="s">
        <v>168</v>
      </c>
      <c r="B2858" s="19" t="s">
        <v>17</v>
      </c>
      <c r="C2858" s="19" t="s">
        <v>98</v>
      </c>
      <c r="D2858" s="19" t="s">
        <v>135</v>
      </c>
      <c r="E2858" s="19" t="s">
        <v>8</v>
      </c>
      <c r="F2858" s="19" t="s">
        <v>161</v>
      </c>
      <c r="G2858" s="14">
        <v>26.047492541539199</v>
      </c>
      <c r="H2858" s="14">
        <v>239.08026487777624</v>
      </c>
      <c r="I2858" s="14"/>
      <c r="J2858" s="14"/>
      <c r="K2858" s="14">
        <v>265.12775741931546</v>
      </c>
      <c r="L2858" s="18">
        <v>165.74004763599075</v>
      </c>
      <c r="M2858" s="18">
        <v>99.387709783327395</v>
      </c>
      <c r="N2858" s="18"/>
      <c r="O2858" s="18"/>
      <c r="P2858" s="18">
        <v>265.12775741931813</v>
      </c>
      <c r="Q2858" s="17">
        <v>382.18838810340299</v>
      </c>
      <c r="R2858" s="17">
        <v>382.18837961108363</v>
      </c>
      <c r="S2858" s="17"/>
      <c r="T2858" s="17"/>
    </row>
    <row r="2859" spans="1:20" x14ac:dyDescent="0.25">
      <c r="A2859" s="19" t="s">
        <v>168</v>
      </c>
      <c r="B2859" s="19" t="s">
        <v>17</v>
      </c>
      <c r="C2859" s="19" t="s">
        <v>98</v>
      </c>
      <c r="D2859" s="19" t="s">
        <v>135</v>
      </c>
      <c r="E2859" s="19" t="s">
        <v>8</v>
      </c>
      <c r="F2859" s="19" t="s">
        <v>162</v>
      </c>
      <c r="G2859" s="14">
        <v>26.303045381699089</v>
      </c>
      <c r="H2859" s="14">
        <v>249.53662793923806</v>
      </c>
      <c r="I2859" s="14"/>
      <c r="J2859" s="14"/>
      <c r="K2859" s="14">
        <v>275.83967332093715</v>
      </c>
      <c r="L2859" s="18">
        <v>170.74892645582136</v>
      </c>
      <c r="M2859" s="18">
        <v>105.09074686511634</v>
      </c>
      <c r="N2859" s="18"/>
      <c r="O2859" s="18"/>
      <c r="P2859" s="18">
        <v>275.83967332093772</v>
      </c>
      <c r="Q2859" s="17">
        <v>546.31471390640274</v>
      </c>
      <c r="R2859" s="17">
        <v>487.42593983682468</v>
      </c>
      <c r="S2859" s="17"/>
      <c r="T2859" s="17"/>
    </row>
    <row r="2860" spans="1:20" x14ac:dyDescent="0.25">
      <c r="A2860" s="19" t="s">
        <v>168</v>
      </c>
      <c r="B2860" s="19" t="s">
        <v>17</v>
      </c>
      <c r="C2860" s="19" t="s">
        <v>98</v>
      </c>
      <c r="D2860" s="19" t="s">
        <v>135</v>
      </c>
      <c r="E2860" s="19" t="s">
        <v>8</v>
      </c>
      <c r="F2860" s="19" t="s">
        <v>163</v>
      </c>
      <c r="G2860" s="14">
        <v>26.303045306629507</v>
      </c>
      <c r="H2860" s="14">
        <v>249.53662769638385</v>
      </c>
      <c r="I2860" s="14"/>
      <c r="J2860" s="14"/>
      <c r="K2860" s="14">
        <v>275.83967300301333</v>
      </c>
      <c r="L2860" s="18">
        <v>171.61940131405461</v>
      </c>
      <c r="M2860" s="18">
        <v>104.22027168895757</v>
      </c>
      <c r="N2860" s="18"/>
      <c r="O2860" s="18"/>
      <c r="P2860" s="18">
        <v>275.83967300301219</v>
      </c>
      <c r="Q2860" s="17">
        <v>558.55417655002248</v>
      </c>
      <c r="R2860" s="17">
        <v>487.42592094388021</v>
      </c>
      <c r="S2860" s="17"/>
      <c r="T2860" s="17"/>
    </row>
    <row r="2861" spans="1:20" x14ac:dyDescent="0.25">
      <c r="A2861" s="19" t="s">
        <v>168</v>
      </c>
      <c r="B2861" s="19" t="s">
        <v>17</v>
      </c>
      <c r="C2861" s="19" t="s">
        <v>98</v>
      </c>
      <c r="D2861" s="19" t="s">
        <v>135</v>
      </c>
      <c r="E2861" s="19" t="s">
        <v>9</v>
      </c>
      <c r="F2861" s="19" t="s">
        <v>161</v>
      </c>
      <c r="G2861" s="14">
        <v>27.891230129638355</v>
      </c>
      <c r="H2861" s="14">
        <v>254.58726817991638</v>
      </c>
      <c r="I2861" s="14"/>
      <c r="J2861" s="14"/>
      <c r="K2861" s="14">
        <v>282.47849830955471</v>
      </c>
      <c r="L2861" s="18">
        <v>177.93106104204998</v>
      </c>
      <c r="M2861" s="18">
        <v>104.54743726751262</v>
      </c>
      <c r="N2861" s="18"/>
      <c r="O2861" s="18"/>
      <c r="P2861" s="18">
        <v>282.47849830956261</v>
      </c>
      <c r="Q2861" s="17">
        <v>502.44254236860309</v>
      </c>
      <c r="R2861" s="17">
        <v>502.44251004481737</v>
      </c>
      <c r="S2861" s="17"/>
      <c r="T2861" s="17"/>
    </row>
    <row r="2862" spans="1:20" x14ac:dyDescent="0.25">
      <c r="A2862" s="19" t="s">
        <v>168</v>
      </c>
      <c r="B2862" s="19" t="s">
        <v>17</v>
      </c>
      <c r="C2862" s="19" t="s">
        <v>98</v>
      </c>
      <c r="D2862" s="19" t="s">
        <v>135</v>
      </c>
      <c r="E2862" s="19" t="s">
        <v>9</v>
      </c>
      <c r="F2862" s="19" t="s">
        <v>162</v>
      </c>
      <c r="G2862" s="14">
        <v>28.017239630566131</v>
      </c>
      <c r="H2862" s="14">
        <v>254.58726984025196</v>
      </c>
      <c r="I2862" s="14"/>
      <c r="J2862" s="14"/>
      <c r="K2862" s="14">
        <v>282.60450947081807</v>
      </c>
      <c r="L2862" s="18">
        <v>176.82334522440269</v>
      </c>
      <c r="M2862" s="18">
        <v>105.78116424641476</v>
      </c>
      <c r="N2862" s="18"/>
      <c r="O2862" s="18"/>
      <c r="P2862" s="18">
        <v>282.60450947081745</v>
      </c>
      <c r="Q2862" s="17">
        <v>744.36134928826095</v>
      </c>
      <c r="R2862" s="17">
        <v>558.23595697456381</v>
      </c>
      <c r="S2862" s="17"/>
      <c r="T2862" s="17"/>
    </row>
    <row r="2863" spans="1:20" x14ac:dyDescent="0.25">
      <c r="A2863" s="19" t="s">
        <v>168</v>
      </c>
      <c r="B2863" s="19" t="s">
        <v>17</v>
      </c>
      <c r="C2863" s="19" t="s">
        <v>98</v>
      </c>
      <c r="D2863" s="19" t="s">
        <v>135</v>
      </c>
      <c r="E2863" s="19" t="s">
        <v>9</v>
      </c>
      <c r="F2863" s="19" t="s">
        <v>163</v>
      </c>
      <c r="G2863" s="14">
        <v>28.017239574662288</v>
      </c>
      <c r="H2863" s="14">
        <v>254.58726965744555</v>
      </c>
      <c r="I2863" s="14"/>
      <c r="J2863" s="14"/>
      <c r="K2863" s="14">
        <v>282.60450923210783</v>
      </c>
      <c r="L2863" s="18">
        <v>177.26839255895359</v>
      </c>
      <c r="M2863" s="18">
        <v>105.33611667315824</v>
      </c>
      <c r="N2863" s="18"/>
      <c r="O2863" s="18"/>
      <c r="P2863" s="18">
        <v>282.60450923211181</v>
      </c>
      <c r="Q2863" s="17">
        <v>763.94496991506981</v>
      </c>
      <c r="R2863" s="17">
        <v>558.23594422176996</v>
      </c>
      <c r="S2863" s="17"/>
      <c r="T2863" s="17"/>
    </row>
    <row r="2864" spans="1:20" x14ac:dyDescent="0.25">
      <c r="A2864" s="19" t="s">
        <v>168</v>
      </c>
      <c r="B2864" s="19" t="s">
        <v>17</v>
      </c>
      <c r="C2864" s="19" t="s">
        <v>99</v>
      </c>
      <c r="D2864" s="19" t="s">
        <v>99</v>
      </c>
      <c r="E2864" s="19" t="s">
        <v>2</v>
      </c>
      <c r="F2864" s="19" t="s">
        <v>161</v>
      </c>
      <c r="G2864" s="14">
        <v>206.87213708299149</v>
      </c>
      <c r="H2864" s="14"/>
      <c r="I2864" s="14">
        <v>4.2778283373327625E-7</v>
      </c>
      <c r="J2864" s="14"/>
      <c r="K2864" s="14">
        <v>206.87213751077431</v>
      </c>
      <c r="L2864" s="18">
        <v>116.31408206849952</v>
      </c>
      <c r="M2864" s="18">
        <v>19.332744326575828</v>
      </c>
      <c r="N2864" s="18">
        <v>71.225310909410638</v>
      </c>
      <c r="O2864" s="18"/>
      <c r="P2864" s="18">
        <v>206.87213730448599</v>
      </c>
      <c r="Q2864" s="17">
        <v>132.62828162469648</v>
      </c>
      <c r="R2864" s="17">
        <v>132.62828135361426</v>
      </c>
      <c r="S2864" s="17"/>
      <c r="T2864" s="17"/>
    </row>
    <row r="2865" spans="1:20" x14ac:dyDescent="0.25">
      <c r="A2865" s="19" t="s">
        <v>168</v>
      </c>
      <c r="B2865" s="19" t="s">
        <v>17</v>
      </c>
      <c r="C2865" s="19" t="s">
        <v>99</v>
      </c>
      <c r="D2865" s="19" t="s">
        <v>99</v>
      </c>
      <c r="E2865" s="19" t="s">
        <v>2</v>
      </c>
      <c r="F2865" s="19" t="s">
        <v>162</v>
      </c>
      <c r="G2865" s="14">
        <v>206.20778574336049</v>
      </c>
      <c r="H2865" s="14"/>
      <c r="I2865" s="14">
        <v>4.7645134933650187E-7</v>
      </c>
      <c r="J2865" s="14"/>
      <c r="K2865" s="14">
        <v>206.20778621981185</v>
      </c>
      <c r="L2865" s="18">
        <v>121.90132503990664</v>
      </c>
      <c r="M2865" s="18">
        <v>19.332744372769127</v>
      </c>
      <c r="N2865" s="18">
        <v>64.973716610877233</v>
      </c>
      <c r="O2865" s="18"/>
      <c r="P2865" s="18">
        <v>206.20778602355298</v>
      </c>
      <c r="Q2865" s="17">
        <v>120.24146192479481</v>
      </c>
      <c r="R2865" s="17">
        <v>120.24146165991498</v>
      </c>
      <c r="S2865" s="17"/>
      <c r="T2865" s="17"/>
    </row>
    <row r="2866" spans="1:20" x14ac:dyDescent="0.25">
      <c r="A2866" s="19" t="s">
        <v>168</v>
      </c>
      <c r="B2866" s="19" t="s">
        <v>17</v>
      </c>
      <c r="C2866" s="19" t="s">
        <v>99</v>
      </c>
      <c r="D2866" s="19" t="s">
        <v>99</v>
      </c>
      <c r="E2866" s="19" t="s">
        <v>2</v>
      </c>
      <c r="F2866" s="19" t="s">
        <v>163</v>
      </c>
      <c r="G2866" s="14">
        <v>196.09874993252404</v>
      </c>
      <c r="H2866" s="14"/>
      <c r="I2866" s="14">
        <v>5.3469778399603308E-7</v>
      </c>
      <c r="J2866" s="14"/>
      <c r="K2866" s="14">
        <v>196.09875046722183</v>
      </c>
      <c r="L2866" s="18">
        <v>127.80691497232011</v>
      </c>
      <c r="M2866" s="18">
        <v>19.332744461208335</v>
      </c>
      <c r="N2866" s="18">
        <v>48.959090891190193</v>
      </c>
      <c r="O2866" s="18"/>
      <c r="P2866" s="18">
        <v>196.09875032471862</v>
      </c>
      <c r="Q2866" s="17">
        <v>107.45147549531814</v>
      </c>
      <c r="R2866" s="17">
        <v>107.45147524599903</v>
      </c>
      <c r="S2866" s="17"/>
      <c r="T2866" s="17"/>
    </row>
    <row r="2867" spans="1:20" x14ac:dyDescent="0.25">
      <c r="A2867" s="19" t="s">
        <v>168</v>
      </c>
      <c r="B2867" s="19" t="s">
        <v>17</v>
      </c>
      <c r="C2867" s="19" t="s">
        <v>99</v>
      </c>
      <c r="D2867" s="19" t="s">
        <v>99</v>
      </c>
      <c r="E2867" s="19" t="s">
        <v>2</v>
      </c>
      <c r="F2867" s="19" t="s">
        <v>169</v>
      </c>
      <c r="G2867" s="14">
        <v>74.760657871207187</v>
      </c>
      <c r="H2867" s="14"/>
      <c r="I2867" s="14">
        <v>1.6860968310132382E-7</v>
      </c>
      <c r="J2867" s="14"/>
      <c r="K2867" s="14">
        <v>74.760658039816875</v>
      </c>
      <c r="L2867" s="18">
        <v>43.837664751608045</v>
      </c>
      <c r="M2867" s="18">
        <v>7.0564516930905894</v>
      </c>
      <c r="N2867" s="18">
        <v>23.866541524981205</v>
      </c>
      <c r="O2867" s="18"/>
      <c r="P2867" s="18">
        <v>74.760657969679841</v>
      </c>
      <c r="Q2867" s="17">
        <v>123.94401193682556</v>
      </c>
      <c r="R2867" s="17"/>
      <c r="S2867" s="17"/>
      <c r="T2867" s="17"/>
    </row>
    <row r="2868" spans="1:20" x14ac:dyDescent="0.25">
      <c r="A2868" s="19" t="s">
        <v>168</v>
      </c>
      <c r="B2868" s="19" t="s">
        <v>17</v>
      </c>
      <c r="C2868" s="19" t="s">
        <v>99</v>
      </c>
      <c r="D2868" s="19" t="s">
        <v>99</v>
      </c>
      <c r="E2868" s="19" t="s">
        <v>3</v>
      </c>
      <c r="F2868" s="19" t="s">
        <v>161</v>
      </c>
      <c r="G2868" s="14">
        <v>226.94951346682228</v>
      </c>
      <c r="H2868" s="14"/>
      <c r="I2868" s="14">
        <v>6.5643222756382302E-7</v>
      </c>
      <c r="J2868" s="14"/>
      <c r="K2868" s="14">
        <v>226.94951412325452</v>
      </c>
      <c r="L2868" s="18">
        <v>144.2397227321961</v>
      </c>
      <c r="M2868" s="18">
        <v>21.266018862963389</v>
      </c>
      <c r="N2868" s="18">
        <v>61.443772265681012</v>
      </c>
      <c r="O2868" s="18"/>
      <c r="P2868" s="18">
        <v>226.94951386084051</v>
      </c>
      <c r="Q2868" s="17">
        <v>112.09247191118772</v>
      </c>
      <c r="R2868" s="17">
        <v>112.09247165391446</v>
      </c>
      <c r="S2868" s="17"/>
      <c r="T2868" s="17"/>
    </row>
    <row r="2869" spans="1:20" x14ac:dyDescent="0.25">
      <c r="A2869" s="19" t="s">
        <v>168</v>
      </c>
      <c r="B2869" s="19" t="s">
        <v>17</v>
      </c>
      <c r="C2869" s="19" t="s">
        <v>99</v>
      </c>
      <c r="D2869" s="19" t="s">
        <v>99</v>
      </c>
      <c r="E2869" s="19" t="s">
        <v>3</v>
      </c>
      <c r="F2869" s="19" t="s">
        <v>162</v>
      </c>
      <c r="G2869" s="14">
        <v>217.767022237866</v>
      </c>
      <c r="H2869" s="14"/>
      <c r="I2869" s="14">
        <v>7.6297230002791856E-7</v>
      </c>
      <c r="J2869" s="14"/>
      <c r="K2869" s="14">
        <v>217.76702300083829</v>
      </c>
      <c r="L2869" s="18">
        <v>148.02718337059164</v>
      </c>
      <c r="M2869" s="18">
        <v>21.266019024439188</v>
      </c>
      <c r="N2869" s="18">
        <v>48.473820559554561</v>
      </c>
      <c r="O2869" s="18"/>
      <c r="P2869" s="18">
        <v>217.7670229545854</v>
      </c>
      <c r="Q2869" s="17">
        <v>104.1033621206559</v>
      </c>
      <c r="R2869" s="17">
        <v>104.1033620796149</v>
      </c>
      <c r="S2869" s="17"/>
      <c r="T2869" s="17"/>
    </row>
    <row r="2870" spans="1:20" x14ac:dyDescent="0.25">
      <c r="A2870" s="19" t="s">
        <v>168</v>
      </c>
      <c r="B2870" s="19" t="s">
        <v>17</v>
      </c>
      <c r="C2870" s="19" t="s">
        <v>99</v>
      </c>
      <c r="D2870" s="19" t="s">
        <v>99</v>
      </c>
      <c r="E2870" s="19" t="s">
        <v>3</v>
      </c>
      <c r="F2870" s="19" t="s">
        <v>163</v>
      </c>
      <c r="G2870" s="14">
        <v>213.37123908114023</v>
      </c>
      <c r="H2870" s="14"/>
      <c r="I2870" s="14">
        <v>8.436185876736716E-7</v>
      </c>
      <c r="J2870" s="14"/>
      <c r="K2870" s="14">
        <v>213.37123992475881</v>
      </c>
      <c r="L2870" s="18">
        <v>149.57512636980704</v>
      </c>
      <c r="M2870" s="18">
        <v>21.266019081642764</v>
      </c>
      <c r="N2870" s="18">
        <v>42.530094459173512</v>
      </c>
      <c r="O2870" s="18"/>
      <c r="P2870" s="18">
        <v>213.3712399106233</v>
      </c>
      <c r="Q2870" s="17">
        <v>100.27886694004479</v>
      </c>
      <c r="R2870" s="17">
        <v>100.27886695422623</v>
      </c>
      <c r="S2870" s="17"/>
      <c r="T2870" s="17"/>
    </row>
    <row r="2871" spans="1:20" x14ac:dyDescent="0.25">
      <c r="A2871" s="19" t="s">
        <v>168</v>
      </c>
      <c r="B2871" s="19" t="s">
        <v>17</v>
      </c>
      <c r="C2871" s="19" t="s">
        <v>99</v>
      </c>
      <c r="D2871" s="19" t="s">
        <v>99</v>
      </c>
      <c r="E2871" s="19" t="s">
        <v>3</v>
      </c>
      <c r="F2871" s="19" t="s">
        <v>169</v>
      </c>
      <c r="G2871" s="14">
        <v>80.892820456003093</v>
      </c>
      <c r="H2871" s="14"/>
      <c r="I2871" s="14">
        <v>2.6398812608329749E-7</v>
      </c>
      <c r="J2871" s="14"/>
      <c r="K2871" s="14">
        <v>80.892820719991221</v>
      </c>
      <c r="L2871" s="18">
        <v>53.432789099390924</v>
      </c>
      <c r="M2871" s="18">
        <v>7.7620969179168542</v>
      </c>
      <c r="N2871" s="18">
        <v>19.697934648234931</v>
      </c>
      <c r="O2871" s="18"/>
      <c r="P2871" s="18">
        <v>80.8928206655427</v>
      </c>
      <c r="Q2871" s="17">
        <v>107.38622346331016</v>
      </c>
      <c r="R2871" s="17"/>
      <c r="S2871" s="17"/>
      <c r="T2871" s="17"/>
    </row>
    <row r="2872" spans="1:20" x14ac:dyDescent="0.25">
      <c r="A2872" s="19" t="s">
        <v>168</v>
      </c>
      <c r="B2872" s="19" t="s">
        <v>17</v>
      </c>
      <c r="C2872" s="19" t="s">
        <v>99</v>
      </c>
      <c r="D2872" s="19" t="s">
        <v>99</v>
      </c>
      <c r="E2872" s="19" t="s">
        <v>4</v>
      </c>
      <c r="F2872" s="19" t="s">
        <v>161</v>
      </c>
      <c r="G2872" s="14">
        <v>253.42661220611211</v>
      </c>
      <c r="H2872" s="14"/>
      <c r="I2872" s="14">
        <v>1.2095371063754043E-6</v>
      </c>
      <c r="J2872" s="14"/>
      <c r="K2872" s="14">
        <v>253.42661341564923</v>
      </c>
      <c r="L2872" s="18">
        <v>158.87545821670011</v>
      </c>
      <c r="M2872" s="18">
        <v>23.756816998656856</v>
      </c>
      <c r="N2872" s="18">
        <v>70.794338128533795</v>
      </c>
      <c r="O2872" s="18"/>
      <c r="P2872" s="18">
        <v>253.42661334389078</v>
      </c>
      <c r="Q2872" s="17">
        <v>126.47324975477471</v>
      </c>
      <c r="R2872" s="17">
        <v>126.47324965235048</v>
      </c>
      <c r="S2872" s="17"/>
      <c r="T2872" s="17"/>
    </row>
    <row r="2873" spans="1:20" x14ac:dyDescent="0.25">
      <c r="A2873" s="19" t="s">
        <v>168</v>
      </c>
      <c r="B2873" s="19" t="s">
        <v>17</v>
      </c>
      <c r="C2873" s="19" t="s">
        <v>99</v>
      </c>
      <c r="D2873" s="19" t="s">
        <v>99</v>
      </c>
      <c r="E2873" s="19" t="s">
        <v>4</v>
      </c>
      <c r="F2873" s="19" t="s">
        <v>162</v>
      </c>
      <c r="G2873" s="14">
        <v>249.57450532751082</v>
      </c>
      <c r="H2873" s="14"/>
      <c r="I2873" s="14">
        <v>1.393439219945092E-6</v>
      </c>
      <c r="J2873" s="14"/>
      <c r="K2873" s="14">
        <v>249.57450672095004</v>
      </c>
      <c r="L2873" s="18">
        <v>159.99304587155032</v>
      </c>
      <c r="M2873" s="18">
        <v>23.75681708540262</v>
      </c>
      <c r="N2873" s="18">
        <v>65.824643719499633</v>
      </c>
      <c r="O2873" s="18"/>
      <c r="P2873" s="18">
        <v>249.57450667645259</v>
      </c>
      <c r="Q2873" s="17">
        <v>123.09714500472865</v>
      </c>
      <c r="R2873" s="17">
        <v>123.09714490711924</v>
      </c>
      <c r="S2873" s="17"/>
      <c r="T2873" s="17"/>
    </row>
    <row r="2874" spans="1:20" x14ac:dyDescent="0.25">
      <c r="A2874" s="19" t="s">
        <v>168</v>
      </c>
      <c r="B2874" s="19" t="s">
        <v>17</v>
      </c>
      <c r="C2874" s="19" t="s">
        <v>99</v>
      </c>
      <c r="D2874" s="19" t="s">
        <v>99</v>
      </c>
      <c r="E2874" s="19" t="s">
        <v>4</v>
      </c>
      <c r="F2874" s="19" t="s">
        <v>163</v>
      </c>
      <c r="G2874" s="14">
        <v>239.88643583013575</v>
      </c>
      <c r="H2874" s="14"/>
      <c r="I2874" s="14">
        <v>1.4530754263786486E-6</v>
      </c>
      <c r="J2874" s="14"/>
      <c r="K2874" s="14">
        <v>239.88643728321117</v>
      </c>
      <c r="L2874" s="18">
        <v>163.85180021218522</v>
      </c>
      <c r="M2874" s="18">
        <v>23.756817073852925</v>
      </c>
      <c r="N2874" s="18">
        <v>52.2778199778746</v>
      </c>
      <c r="O2874" s="18"/>
      <c r="P2874" s="18">
        <v>239.88643726391274</v>
      </c>
      <c r="Q2874" s="17">
        <v>114.60622336995965</v>
      </c>
      <c r="R2874" s="17">
        <v>114.60622336594673</v>
      </c>
      <c r="S2874" s="17"/>
      <c r="T2874" s="17"/>
    </row>
    <row r="2875" spans="1:20" x14ac:dyDescent="0.25">
      <c r="A2875" s="19" t="s">
        <v>168</v>
      </c>
      <c r="B2875" s="19" t="s">
        <v>17</v>
      </c>
      <c r="C2875" s="19" t="s">
        <v>99</v>
      </c>
      <c r="D2875" s="19" t="s">
        <v>99</v>
      </c>
      <c r="E2875" s="19" t="s">
        <v>4</v>
      </c>
      <c r="F2875" s="19" t="s">
        <v>169</v>
      </c>
      <c r="G2875" s="14">
        <v>91.198969694488241</v>
      </c>
      <c r="H2875" s="14"/>
      <c r="I2875" s="14">
        <v>4.7864867329558625E-7</v>
      </c>
      <c r="J2875" s="14"/>
      <c r="K2875" s="14">
        <v>91.198970173136914</v>
      </c>
      <c r="L2875" s="18">
        <v>58.432185971397644</v>
      </c>
      <c r="M2875" s="18">
        <v>8.6712382195814008</v>
      </c>
      <c r="N2875" s="18">
        <v>24.095545962489862</v>
      </c>
      <c r="O2875" s="18"/>
      <c r="P2875" s="18">
        <v>91.198970153468906</v>
      </c>
      <c r="Q2875" s="17">
        <v>123.30079816877343</v>
      </c>
      <c r="R2875" s="17"/>
      <c r="S2875" s="17"/>
      <c r="T2875" s="17"/>
    </row>
    <row r="2876" spans="1:20" x14ac:dyDescent="0.25">
      <c r="A2876" s="19" t="s">
        <v>168</v>
      </c>
      <c r="B2876" s="19" t="s">
        <v>17</v>
      </c>
      <c r="C2876" s="19" t="s">
        <v>99</v>
      </c>
      <c r="D2876" s="19" t="s">
        <v>99</v>
      </c>
      <c r="E2876" s="19" t="s">
        <v>5</v>
      </c>
      <c r="F2876" s="19" t="s">
        <v>161</v>
      </c>
      <c r="G2876" s="14">
        <v>296.12575908299891</v>
      </c>
      <c r="H2876" s="14"/>
      <c r="I2876" s="14">
        <v>1.5856622993710397E-6</v>
      </c>
      <c r="J2876" s="14"/>
      <c r="K2876" s="14">
        <v>296.1257606686612</v>
      </c>
      <c r="L2876" s="18">
        <v>167.11405563832486</v>
      </c>
      <c r="M2876" s="18">
        <v>23.756816960573481</v>
      </c>
      <c r="N2876" s="18">
        <v>105.25488803465456</v>
      </c>
      <c r="O2876" s="18"/>
      <c r="P2876" s="18">
        <v>296.12576063355289</v>
      </c>
      <c r="Q2876" s="17">
        <v>160.61752027031764</v>
      </c>
      <c r="R2876" s="17">
        <v>160.61752010398465</v>
      </c>
      <c r="S2876" s="17"/>
      <c r="T2876" s="17"/>
    </row>
    <row r="2877" spans="1:20" x14ac:dyDescent="0.25">
      <c r="A2877" s="19" t="s">
        <v>168</v>
      </c>
      <c r="B2877" s="19" t="s">
        <v>17</v>
      </c>
      <c r="C2877" s="19" t="s">
        <v>99</v>
      </c>
      <c r="D2877" s="19" t="s">
        <v>99</v>
      </c>
      <c r="E2877" s="19" t="s">
        <v>5</v>
      </c>
      <c r="F2877" s="19" t="s">
        <v>162</v>
      </c>
      <c r="G2877" s="14">
        <v>287.60127398409054</v>
      </c>
      <c r="H2877" s="14"/>
      <c r="I2877" s="14">
        <v>1.6662481556496151E-6</v>
      </c>
      <c r="J2877" s="14"/>
      <c r="K2877" s="14">
        <v>287.60127565033872</v>
      </c>
      <c r="L2877" s="18">
        <v>172.98428641896081</v>
      </c>
      <c r="M2877" s="18">
        <v>23.756817207335168</v>
      </c>
      <c r="N2877" s="18">
        <v>90.860171985026156</v>
      </c>
      <c r="O2877" s="18"/>
      <c r="P2877" s="18">
        <v>287.60127561132214</v>
      </c>
      <c r="Q2877" s="17">
        <v>147.42902198976918</v>
      </c>
      <c r="R2877" s="17">
        <v>147.42902185587559</v>
      </c>
      <c r="S2877" s="17"/>
      <c r="T2877" s="17"/>
    </row>
    <row r="2878" spans="1:20" x14ac:dyDescent="0.25">
      <c r="A2878" s="19" t="s">
        <v>168</v>
      </c>
      <c r="B2878" s="19" t="s">
        <v>17</v>
      </c>
      <c r="C2878" s="19" t="s">
        <v>99</v>
      </c>
      <c r="D2878" s="19" t="s">
        <v>99</v>
      </c>
      <c r="E2878" s="19" t="s">
        <v>5</v>
      </c>
      <c r="F2878" s="19" t="s">
        <v>163</v>
      </c>
      <c r="G2878" s="14">
        <v>277.30460066873582</v>
      </c>
      <c r="H2878" s="14"/>
      <c r="I2878" s="14">
        <v>1.8495348379194694E-6</v>
      </c>
      <c r="J2878" s="14"/>
      <c r="K2878" s="14">
        <v>277.30460251827066</v>
      </c>
      <c r="L2878" s="18">
        <v>176.88928888412585</v>
      </c>
      <c r="M2878" s="18">
        <v>23.756817189948645</v>
      </c>
      <c r="N2878" s="18">
        <v>76.658496444178368</v>
      </c>
      <c r="O2878" s="18"/>
      <c r="P2878" s="18">
        <v>277.30460251825286</v>
      </c>
      <c r="Q2878" s="17">
        <v>138.31649896049225</v>
      </c>
      <c r="R2878" s="17">
        <v>138.31649887902989</v>
      </c>
      <c r="S2878" s="17"/>
      <c r="T2878" s="17"/>
    </row>
    <row r="2879" spans="1:20" x14ac:dyDescent="0.25">
      <c r="A2879" s="19" t="s">
        <v>168</v>
      </c>
      <c r="B2879" s="19" t="s">
        <v>17</v>
      </c>
      <c r="C2879" s="19" t="s">
        <v>99</v>
      </c>
      <c r="D2879" s="19" t="s">
        <v>99</v>
      </c>
      <c r="E2879" s="19" t="s">
        <v>5</v>
      </c>
      <c r="F2879" s="19" t="s">
        <v>169</v>
      </c>
      <c r="G2879" s="14">
        <v>105.89605203174129</v>
      </c>
      <c r="H2879" s="14"/>
      <c r="I2879" s="14">
        <v>6.0479713941386116E-7</v>
      </c>
      <c r="J2879" s="14"/>
      <c r="K2879" s="14">
        <v>105.89605263653841</v>
      </c>
      <c r="L2879" s="18">
        <v>62.307122462904545</v>
      </c>
      <c r="M2879" s="18">
        <v>8.6712382344419829</v>
      </c>
      <c r="N2879" s="18">
        <v>34.917691928083975</v>
      </c>
      <c r="O2879" s="18"/>
      <c r="P2879" s="18">
        <v>105.89605262543051</v>
      </c>
      <c r="Q2879" s="17">
        <v>152.29829977634992</v>
      </c>
      <c r="R2879" s="17"/>
      <c r="S2879" s="17"/>
      <c r="T2879" s="17"/>
    </row>
    <row r="2880" spans="1:20" x14ac:dyDescent="0.25">
      <c r="A2880" s="19" t="s">
        <v>168</v>
      </c>
      <c r="B2880" s="19" t="s">
        <v>17</v>
      </c>
      <c r="C2880" s="19" t="s">
        <v>99</v>
      </c>
      <c r="D2880" s="19" t="s">
        <v>99</v>
      </c>
      <c r="E2880" s="19" t="s">
        <v>6</v>
      </c>
      <c r="F2880" s="19" t="s">
        <v>161</v>
      </c>
      <c r="G2880" s="14">
        <v>320.86728798921382</v>
      </c>
      <c r="H2880" s="14"/>
      <c r="I2880" s="14">
        <v>1.8732853672089989E-6</v>
      </c>
      <c r="J2880" s="14"/>
      <c r="K2880" s="14">
        <v>320.86728986249921</v>
      </c>
      <c r="L2880" s="18">
        <v>166.85604119572324</v>
      </c>
      <c r="M2880" s="18">
        <v>23.756817159192039</v>
      </c>
      <c r="N2880" s="18">
        <v>130.25443148922278</v>
      </c>
      <c r="O2880" s="18"/>
      <c r="P2880" s="18">
        <v>320.86728984413804</v>
      </c>
      <c r="Q2880" s="17">
        <v>193.14844218626894</v>
      </c>
      <c r="R2880" s="17">
        <v>193.14844192678385</v>
      </c>
      <c r="S2880" s="17"/>
      <c r="T2880" s="17"/>
    </row>
    <row r="2881" spans="1:20" x14ac:dyDescent="0.25">
      <c r="A2881" s="19" t="s">
        <v>168</v>
      </c>
      <c r="B2881" s="19" t="s">
        <v>17</v>
      </c>
      <c r="C2881" s="19" t="s">
        <v>99</v>
      </c>
      <c r="D2881" s="19" t="s">
        <v>99</v>
      </c>
      <c r="E2881" s="19" t="s">
        <v>6</v>
      </c>
      <c r="F2881" s="19" t="s">
        <v>162</v>
      </c>
      <c r="G2881" s="14">
        <v>320.44331466884546</v>
      </c>
      <c r="H2881" s="14"/>
      <c r="I2881" s="14">
        <v>2.1032895926832911E-6</v>
      </c>
      <c r="J2881" s="14"/>
      <c r="K2881" s="14">
        <v>320.44331677213506</v>
      </c>
      <c r="L2881" s="18">
        <v>169.39898232444301</v>
      </c>
      <c r="M2881" s="18">
        <v>23.756817242411344</v>
      </c>
      <c r="N2881" s="18">
        <v>127.28751720534066</v>
      </c>
      <c r="O2881" s="18"/>
      <c r="P2881" s="18">
        <v>320.44331677219498</v>
      </c>
      <c r="Q2881" s="17">
        <v>185.61180949369918</v>
      </c>
      <c r="R2881" s="17">
        <v>185.61180919814117</v>
      </c>
      <c r="S2881" s="17"/>
      <c r="T2881" s="17"/>
    </row>
    <row r="2882" spans="1:20" x14ac:dyDescent="0.25">
      <c r="A2882" s="19" t="s">
        <v>168</v>
      </c>
      <c r="B2882" s="19" t="s">
        <v>17</v>
      </c>
      <c r="C2882" s="19" t="s">
        <v>99</v>
      </c>
      <c r="D2882" s="19" t="s">
        <v>99</v>
      </c>
      <c r="E2882" s="19" t="s">
        <v>6</v>
      </c>
      <c r="F2882" s="19" t="s">
        <v>163</v>
      </c>
      <c r="G2882" s="14">
        <v>307.18383906264404</v>
      </c>
      <c r="H2882" s="14"/>
      <c r="I2882" s="14">
        <v>2.3547723357501078E-6</v>
      </c>
      <c r="J2882" s="14"/>
      <c r="K2882" s="14">
        <v>307.18384141741637</v>
      </c>
      <c r="L2882" s="18">
        <v>179.51560497855354</v>
      </c>
      <c r="M2882" s="18">
        <v>23.756817582641407</v>
      </c>
      <c r="N2882" s="18">
        <v>103.91141885619616</v>
      </c>
      <c r="O2882" s="18"/>
      <c r="P2882" s="18">
        <v>307.18384141739114</v>
      </c>
      <c r="Q2882" s="17">
        <v>161.60431349103726</v>
      </c>
      <c r="R2882" s="17">
        <v>161.60431329422647</v>
      </c>
      <c r="S2882" s="17"/>
      <c r="T2882" s="17"/>
    </row>
    <row r="2883" spans="1:20" x14ac:dyDescent="0.25">
      <c r="A2883" s="19" t="s">
        <v>168</v>
      </c>
      <c r="B2883" s="19" t="s">
        <v>17</v>
      </c>
      <c r="C2883" s="19" t="s">
        <v>99</v>
      </c>
      <c r="D2883" s="19" t="s">
        <v>99</v>
      </c>
      <c r="E2883" s="19" t="s">
        <v>6</v>
      </c>
      <c r="F2883" s="19" t="s">
        <v>169</v>
      </c>
      <c r="G2883" s="14">
        <v>116.21730948417151</v>
      </c>
      <c r="H2883" s="14"/>
      <c r="I2883" s="14">
        <v>7.4120185813774837E-7</v>
      </c>
      <c r="J2883" s="14"/>
      <c r="K2883" s="14">
        <v>116.21731022537337</v>
      </c>
      <c r="L2883" s="18">
        <v>61.992500926420831</v>
      </c>
      <c r="M2883" s="18">
        <v>8.671238299345271</v>
      </c>
      <c r="N2883" s="18">
        <v>45.553570996252809</v>
      </c>
      <c r="O2883" s="18"/>
      <c r="P2883" s="18">
        <v>116.2173102220189</v>
      </c>
      <c r="Q2883" s="17">
        <v>185.01376662518132</v>
      </c>
      <c r="R2883" s="17"/>
      <c r="S2883" s="17"/>
      <c r="T2883" s="17"/>
    </row>
    <row r="2884" spans="1:20" x14ac:dyDescent="0.25">
      <c r="A2884" s="19" t="s">
        <v>168</v>
      </c>
      <c r="B2884" s="19" t="s">
        <v>17</v>
      </c>
      <c r="C2884" s="19" t="s">
        <v>99</v>
      </c>
      <c r="D2884" s="19" t="s">
        <v>99</v>
      </c>
      <c r="E2884" s="19" t="s">
        <v>7</v>
      </c>
      <c r="F2884" s="19" t="s">
        <v>161</v>
      </c>
      <c r="G2884" s="14">
        <v>344.64966070572075</v>
      </c>
      <c r="H2884" s="14"/>
      <c r="I2884" s="14">
        <v>2.1267511019792905E-6</v>
      </c>
      <c r="J2884" s="14"/>
      <c r="K2884" s="14">
        <v>344.64966283247185</v>
      </c>
      <c r="L2884" s="18">
        <v>173.12402370588489</v>
      </c>
      <c r="M2884" s="18">
        <v>23.756818385141266</v>
      </c>
      <c r="N2884" s="18">
        <v>147.76882072272565</v>
      </c>
      <c r="O2884" s="18"/>
      <c r="P2884" s="18">
        <v>344.64966281375177</v>
      </c>
      <c r="Q2884" s="17">
        <v>216.22739208514321</v>
      </c>
      <c r="R2884" s="17">
        <v>216.22739178359498</v>
      </c>
      <c r="S2884" s="17"/>
      <c r="T2884" s="17"/>
    </row>
    <row r="2885" spans="1:20" x14ac:dyDescent="0.25">
      <c r="A2885" s="19" t="s">
        <v>168</v>
      </c>
      <c r="B2885" s="19" t="s">
        <v>17</v>
      </c>
      <c r="C2885" s="19" t="s">
        <v>99</v>
      </c>
      <c r="D2885" s="19" t="s">
        <v>99</v>
      </c>
      <c r="E2885" s="19" t="s">
        <v>7</v>
      </c>
      <c r="F2885" s="19" t="s">
        <v>162</v>
      </c>
      <c r="G2885" s="14">
        <v>344.50553743812969</v>
      </c>
      <c r="H2885" s="14"/>
      <c r="I2885" s="14">
        <v>2.6338164680367639E-6</v>
      </c>
      <c r="J2885" s="14"/>
      <c r="K2885" s="14">
        <v>344.50554007194614</v>
      </c>
      <c r="L2885" s="18">
        <v>173.36239531608399</v>
      </c>
      <c r="M2885" s="18">
        <v>23.756818008046867</v>
      </c>
      <c r="N2885" s="18">
        <v>147.38632674783503</v>
      </c>
      <c r="O2885" s="18"/>
      <c r="P2885" s="18">
        <v>344.50554007196592</v>
      </c>
      <c r="Q2885" s="17">
        <v>213.49779722640545</v>
      </c>
      <c r="R2885" s="17">
        <v>213.49779683210986</v>
      </c>
      <c r="S2885" s="17"/>
      <c r="T2885" s="17"/>
    </row>
    <row r="2886" spans="1:20" x14ac:dyDescent="0.25">
      <c r="A2886" s="19" t="s">
        <v>168</v>
      </c>
      <c r="B2886" s="19" t="s">
        <v>17</v>
      </c>
      <c r="C2886" s="19" t="s">
        <v>99</v>
      </c>
      <c r="D2886" s="19" t="s">
        <v>99</v>
      </c>
      <c r="E2886" s="19" t="s">
        <v>7</v>
      </c>
      <c r="F2886" s="19" t="s">
        <v>163</v>
      </c>
      <c r="G2886" s="14">
        <v>333.30699101127618</v>
      </c>
      <c r="H2886" s="14"/>
      <c r="I2886" s="14">
        <v>2.9841843409820493E-6</v>
      </c>
      <c r="J2886" s="14"/>
      <c r="K2886" s="14">
        <v>333.30699399546052</v>
      </c>
      <c r="L2886" s="18">
        <v>182.87209596598981</v>
      </c>
      <c r="M2886" s="18">
        <v>23.756818185630429</v>
      </c>
      <c r="N2886" s="18">
        <v>126.67807984381309</v>
      </c>
      <c r="O2886" s="18"/>
      <c r="P2886" s="18">
        <v>333.30699399543334</v>
      </c>
      <c r="Q2886" s="17">
        <v>188.11065535881215</v>
      </c>
      <c r="R2886" s="17">
        <v>188.11065504822758</v>
      </c>
      <c r="S2886" s="17"/>
      <c r="T2886" s="17"/>
    </row>
    <row r="2887" spans="1:20" x14ac:dyDescent="0.25">
      <c r="A2887" s="19" t="s">
        <v>168</v>
      </c>
      <c r="B2887" s="19" t="s">
        <v>17</v>
      </c>
      <c r="C2887" s="19" t="s">
        <v>99</v>
      </c>
      <c r="D2887" s="19" t="s">
        <v>99</v>
      </c>
      <c r="E2887" s="19" t="s">
        <v>7</v>
      </c>
      <c r="F2887" s="19" t="s">
        <v>169</v>
      </c>
      <c r="G2887" s="14">
        <v>125.07658584442159</v>
      </c>
      <c r="H2887" s="14"/>
      <c r="I2887" s="14">
        <v>8.9027285696750885E-7</v>
      </c>
      <c r="J2887" s="14"/>
      <c r="K2887" s="14">
        <v>125.07658673469442</v>
      </c>
      <c r="L2887" s="18">
        <v>63.823253725998377</v>
      </c>
      <c r="M2887" s="18">
        <v>8.6712386529555623</v>
      </c>
      <c r="N2887" s="18">
        <v>52.582094352315401</v>
      </c>
      <c r="O2887" s="18"/>
      <c r="P2887" s="18">
        <v>125.07658673126934</v>
      </c>
      <c r="Q2887" s="17">
        <v>210.34278716203062</v>
      </c>
      <c r="R2887" s="17"/>
      <c r="S2887" s="17"/>
      <c r="T2887" s="17"/>
    </row>
    <row r="2888" spans="1:20" x14ac:dyDescent="0.25">
      <c r="A2888" s="19" t="s">
        <v>168</v>
      </c>
      <c r="B2888" s="19" t="s">
        <v>17</v>
      </c>
      <c r="C2888" s="19" t="s">
        <v>99</v>
      </c>
      <c r="D2888" s="19" t="s">
        <v>99</v>
      </c>
      <c r="E2888" s="19" t="s">
        <v>8</v>
      </c>
      <c r="F2888" s="19" t="s">
        <v>161</v>
      </c>
      <c r="G2888" s="14">
        <v>361.51506794267351</v>
      </c>
      <c r="H2888" s="14"/>
      <c r="I2888" s="14">
        <v>1.8361120679981016E-6</v>
      </c>
      <c r="J2888" s="14"/>
      <c r="K2888" s="14">
        <v>361.51506977878557</v>
      </c>
      <c r="L2888" s="18">
        <v>187.11342419344396</v>
      </c>
      <c r="M2888" s="18">
        <v>26.632824712771097</v>
      </c>
      <c r="N2888" s="18">
        <v>147.76882085372375</v>
      </c>
      <c r="O2888" s="18"/>
      <c r="P2888" s="18">
        <v>361.5150697599388</v>
      </c>
      <c r="Q2888" s="17">
        <v>220.63471919036442</v>
      </c>
      <c r="R2888" s="17">
        <v>220.63471899170227</v>
      </c>
      <c r="S2888" s="17"/>
      <c r="T2888" s="17"/>
    </row>
    <row r="2889" spans="1:20" x14ac:dyDescent="0.25">
      <c r="A2889" s="19" t="s">
        <v>168</v>
      </c>
      <c r="B2889" s="19" t="s">
        <v>17</v>
      </c>
      <c r="C2889" s="19" t="s">
        <v>99</v>
      </c>
      <c r="D2889" s="19" t="s">
        <v>99</v>
      </c>
      <c r="E2889" s="19" t="s">
        <v>8</v>
      </c>
      <c r="F2889" s="19" t="s">
        <v>162</v>
      </c>
      <c r="G2889" s="14">
        <v>360.94098672869262</v>
      </c>
      <c r="H2889" s="14"/>
      <c r="I2889" s="14">
        <v>2.5801705259901265E-6</v>
      </c>
      <c r="J2889" s="14"/>
      <c r="K2889" s="14">
        <v>360.94098930886315</v>
      </c>
      <c r="L2889" s="18">
        <v>186.5393441834498</v>
      </c>
      <c r="M2889" s="18">
        <v>26.632824327423464</v>
      </c>
      <c r="N2889" s="18">
        <v>147.76882079798278</v>
      </c>
      <c r="O2889" s="18"/>
      <c r="P2889" s="18">
        <v>360.94098930885605</v>
      </c>
      <c r="Q2889" s="17">
        <v>220.03468323083689</v>
      </c>
      <c r="R2889" s="17">
        <v>220.03468297508817</v>
      </c>
      <c r="S2889" s="17"/>
      <c r="T2889" s="17"/>
    </row>
    <row r="2890" spans="1:20" x14ac:dyDescent="0.25">
      <c r="A2890" s="19" t="s">
        <v>168</v>
      </c>
      <c r="B2890" s="19" t="s">
        <v>17</v>
      </c>
      <c r="C2890" s="19" t="s">
        <v>99</v>
      </c>
      <c r="D2890" s="19" t="s">
        <v>99</v>
      </c>
      <c r="E2890" s="19" t="s">
        <v>8</v>
      </c>
      <c r="F2890" s="19" t="s">
        <v>163</v>
      </c>
      <c r="G2890" s="14">
        <v>360.3585136195602</v>
      </c>
      <c r="H2890" s="14"/>
      <c r="I2890" s="14">
        <v>3.7456914067225301E-6</v>
      </c>
      <c r="J2890" s="14"/>
      <c r="K2890" s="14">
        <v>360.3585173652516</v>
      </c>
      <c r="L2890" s="18">
        <v>185.95687657389112</v>
      </c>
      <c r="M2890" s="18">
        <v>26.632822860037578</v>
      </c>
      <c r="N2890" s="18">
        <v>147.76881793131204</v>
      </c>
      <c r="O2890" s="18"/>
      <c r="P2890" s="18">
        <v>360.35851736524074</v>
      </c>
      <c r="Q2890" s="17">
        <v>219.42587630200899</v>
      </c>
      <c r="R2890" s="17">
        <v>219.42587582646485</v>
      </c>
      <c r="S2890" s="17"/>
      <c r="T2890" s="17"/>
    </row>
    <row r="2891" spans="1:20" x14ac:dyDescent="0.25">
      <c r="A2891" s="19" t="s">
        <v>168</v>
      </c>
      <c r="B2891" s="19" t="s">
        <v>17</v>
      </c>
      <c r="C2891" s="19" t="s">
        <v>99</v>
      </c>
      <c r="D2891" s="19" t="s">
        <v>99</v>
      </c>
      <c r="E2891" s="19" t="s">
        <v>8</v>
      </c>
      <c r="F2891" s="19" t="s">
        <v>169</v>
      </c>
      <c r="G2891" s="14">
        <v>131.8124036853651</v>
      </c>
      <c r="H2891" s="14"/>
      <c r="I2891" s="14">
        <v>8.7786183877926464E-7</v>
      </c>
      <c r="J2891" s="14"/>
      <c r="K2891" s="14">
        <v>131.81240456322692</v>
      </c>
      <c r="L2891" s="18">
        <v>68.155804276995468</v>
      </c>
      <c r="M2891" s="18">
        <v>9.7209808590502558</v>
      </c>
      <c r="N2891" s="18">
        <v>53.935619423730728</v>
      </c>
      <c r="O2891" s="18"/>
      <c r="P2891" s="18">
        <v>131.81240455977644</v>
      </c>
      <c r="Q2891" s="17">
        <v>220.23315690411528</v>
      </c>
      <c r="R2891" s="17"/>
      <c r="S2891" s="17"/>
      <c r="T2891" s="17"/>
    </row>
    <row r="2892" spans="1:20" x14ac:dyDescent="0.25">
      <c r="A2892" s="19" t="s">
        <v>168</v>
      </c>
      <c r="B2892" s="19" t="s">
        <v>17</v>
      </c>
      <c r="C2892" s="19" t="s">
        <v>99</v>
      </c>
      <c r="D2892" s="19" t="s">
        <v>99</v>
      </c>
      <c r="E2892" s="19" t="s">
        <v>9</v>
      </c>
      <c r="F2892" s="19" t="s">
        <v>161</v>
      </c>
      <c r="G2892" s="14">
        <v>371.22770159408833</v>
      </c>
      <c r="H2892" s="14"/>
      <c r="I2892" s="14">
        <v>1.8705574414342958E-6</v>
      </c>
      <c r="J2892" s="14"/>
      <c r="K2892" s="14">
        <v>371.2277034646458</v>
      </c>
      <c r="L2892" s="18">
        <v>196.82605062275277</v>
      </c>
      <c r="M2892" s="18">
        <v>26.632831970079589</v>
      </c>
      <c r="N2892" s="18">
        <v>147.76882087182102</v>
      </c>
      <c r="O2892" s="18"/>
      <c r="P2892" s="18">
        <v>371.22770346465336</v>
      </c>
      <c r="Q2892" s="17">
        <v>237.12490601012462</v>
      </c>
      <c r="R2892" s="17">
        <v>237.12490588976328</v>
      </c>
      <c r="S2892" s="17"/>
      <c r="T2892" s="17"/>
    </row>
    <row r="2893" spans="1:20" x14ac:dyDescent="0.25">
      <c r="A2893" s="19" t="s">
        <v>168</v>
      </c>
      <c r="B2893" s="19" t="s">
        <v>17</v>
      </c>
      <c r="C2893" s="19" t="s">
        <v>99</v>
      </c>
      <c r="D2893" s="19" t="s">
        <v>99</v>
      </c>
      <c r="E2893" s="19" t="s">
        <v>9</v>
      </c>
      <c r="F2893" s="19" t="s">
        <v>162</v>
      </c>
      <c r="G2893" s="14">
        <v>370.66964677573628</v>
      </c>
      <c r="H2893" s="14"/>
      <c r="I2893" s="14">
        <v>2.4874378089143844E-6</v>
      </c>
      <c r="J2893" s="14"/>
      <c r="K2893" s="14">
        <v>370.66964926317411</v>
      </c>
      <c r="L2893" s="18">
        <v>196.26799875872572</v>
      </c>
      <c r="M2893" s="18">
        <v>26.632829654304746</v>
      </c>
      <c r="N2893" s="18">
        <v>147.76882085013537</v>
      </c>
      <c r="O2893" s="18"/>
      <c r="P2893" s="18">
        <v>370.66964926316587</v>
      </c>
      <c r="Q2893" s="17">
        <v>236.49775706604589</v>
      </c>
      <c r="R2893" s="17">
        <v>236.49775689204671</v>
      </c>
      <c r="S2893" s="17"/>
      <c r="T2893" s="17"/>
    </row>
    <row r="2894" spans="1:20" x14ac:dyDescent="0.25">
      <c r="A2894" s="19" t="s">
        <v>168</v>
      </c>
      <c r="B2894" s="19" t="s">
        <v>17</v>
      </c>
      <c r="C2894" s="19" t="s">
        <v>99</v>
      </c>
      <c r="D2894" s="19" t="s">
        <v>99</v>
      </c>
      <c r="E2894" s="19" t="s">
        <v>9</v>
      </c>
      <c r="F2894" s="19" t="s">
        <v>163</v>
      </c>
      <c r="G2894" s="14">
        <v>370.1033524840642</v>
      </c>
      <c r="H2894" s="14"/>
      <c r="I2894" s="14">
        <v>3.9211105411634948E-6</v>
      </c>
      <c r="J2894" s="14"/>
      <c r="K2894" s="14">
        <v>370.10335640517474</v>
      </c>
      <c r="L2894" s="18">
        <v>195.70170658195093</v>
      </c>
      <c r="M2894" s="18">
        <v>26.632829120708934</v>
      </c>
      <c r="N2894" s="18">
        <v>147.76882070250124</v>
      </c>
      <c r="O2894" s="18"/>
      <c r="P2894" s="18">
        <v>370.10335640516109</v>
      </c>
      <c r="Q2894" s="17">
        <v>235.86134868021429</v>
      </c>
      <c r="R2894" s="17">
        <v>235.86134836150941</v>
      </c>
      <c r="S2894" s="17"/>
      <c r="T2894" s="17"/>
    </row>
    <row r="2895" spans="1:20" x14ac:dyDescent="0.25">
      <c r="A2895" s="19" t="s">
        <v>168</v>
      </c>
      <c r="B2895" s="19" t="s">
        <v>17</v>
      </c>
      <c r="C2895" s="19" t="s">
        <v>99</v>
      </c>
      <c r="D2895" s="19" t="s">
        <v>99</v>
      </c>
      <c r="E2895" s="19" t="s">
        <v>9</v>
      </c>
      <c r="F2895" s="19" t="s">
        <v>169</v>
      </c>
      <c r="G2895" s="14">
        <v>135.36143485881848</v>
      </c>
      <c r="H2895" s="14"/>
      <c r="I2895" s="14">
        <v>8.8391340240433884E-7</v>
      </c>
      <c r="J2895" s="14"/>
      <c r="K2895" s="14">
        <v>135.36143574273191</v>
      </c>
      <c r="L2895" s="18">
        <v>71.7048329230918</v>
      </c>
      <c r="M2895" s="18">
        <v>9.7209832145250878</v>
      </c>
      <c r="N2895" s="18">
        <v>53.935619605114567</v>
      </c>
      <c r="O2895" s="18"/>
      <c r="P2895" s="18">
        <v>135.36143574273146</v>
      </c>
      <c r="Q2895" s="17">
        <v>236.70509994208828</v>
      </c>
      <c r="R2895" s="17"/>
      <c r="S2895" s="17"/>
      <c r="T2895" s="17"/>
    </row>
    <row r="2896" spans="1:20" x14ac:dyDescent="0.25">
      <c r="A2896" s="19" t="s">
        <v>168</v>
      </c>
      <c r="B2896" s="19" t="s">
        <v>17</v>
      </c>
      <c r="C2896" s="19" t="s">
        <v>100</v>
      </c>
      <c r="D2896" s="19" t="s">
        <v>100</v>
      </c>
      <c r="E2896" s="19" t="s">
        <v>2</v>
      </c>
      <c r="F2896" s="19" t="s">
        <v>169</v>
      </c>
      <c r="G2896" s="14">
        <v>32.76218622728809</v>
      </c>
      <c r="H2896" s="14">
        <v>15.785209519975474</v>
      </c>
      <c r="I2896" s="14">
        <v>9.9985894004031177</v>
      </c>
      <c r="J2896" s="14"/>
      <c r="K2896" s="14">
        <v>58.54598514766667</v>
      </c>
      <c r="L2896" s="18">
        <v>42.499062867404241</v>
      </c>
      <c r="M2896" s="18">
        <v>16.046922280262446</v>
      </c>
      <c r="N2896" s="18"/>
      <c r="O2896" s="18"/>
      <c r="P2896" s="18">
        <v>58.545985147666684</v>
      </c>
      <c r="Q2896" s="17">
        <v>187.8870502673845</v>
      </c>
      <c r="R2896" s="17"/>
      <c r="S2896" s="17"/>
      <c r="T2896" s="17"/>
    </row>
    <row r="2897" spans="1:20" x14ac:dyDescent="0.25">
      <c r="A2897" s="19" t="s">
        <v>168</v>
      </c>
      <c r="B2897" s="19" t="s">
        <v>17</v>
      </c>
      <c r="C2897" s="19" t="s">
        <v>100</v>
      </c>
      <c r="D2897" s="19" t="s">
        <v>100</v>
      </c>
      <c r="E2897" s="19" t="s">
        <v>3</v>
      </c>
      <c r="F2897" s="19" t="s">
        <v>169</v>
      </c>
      <c r="G2897" s="14">
        <v>37.814098209100088</v>
      </c>
      <c r="H2897" s="14">
        <v>24.965457055630289</v>
      </c>
      <c r="I2897" s="14">
        <v>35.276421808311625</v>
      </c>
      <c r="J2897" s="14"/>
      <c r="K2897" s="14">
        <v>98.055977073042015</v>
      </c>
      <c r="L2897" s="18">
        <v>72.698199283088428</v>
      </c>
      <c r="M2897" s="18">
        <v>25.357777824689514</v>
      </c>
      <c r="N2897" s="18"/>
      <c r="O2897" s="18"/>
      <c r="P2897" s="18">
        <v>98.055977107777949</v>
      </c>
      <c r="Q2897" s="17">
        <v>236.11241338286533</v>
      </c>
      <c r="R2897" s="17"/>
      <c r="S2897" s="17"/>
      <c r="T2897" s="17"/>
    </row>
    <row r="2898" spans="1:20" x14ac:dyDescent="0.25">
      <c r="A2898" s="19" t="s">
        <v>168</v>
      </c>
      <c r="B2898" s="19" t="s">
        <v>17</v>
      </c>
      <c r="C2898" s="19" t="s">
        <v>100</v>
      </c>
      <c r="D2898" s="19" t="s">
        <v>100</v>
      </c>
      <c r="E2898" s="19" t="s">
        <v>4</v>
      </c>
      <c r="F2898" s="19" t="s">
        <v>169</v>
      </c>
      <c r="G2898" s="14">
        <v>42.35441497548964</v>
      </c>
      <c r="H2898" s="14">
        <v>54.33760368584786</v>
      </c>
      <c r="I2898" s="14">
        <v>54.64724398791121</v>
      </c>
      <c r="J2898" s="14"/>
      <c r="K2898" s="14">
        <v>151.33926264924872</v>
      </c>
      <c r="L2898" s="18">
        <v>115.1498023692604</v>
      </c>
      <c r="M2898" s="18">
        <v>36.189460236250696</v>
      </c>
      <c r="N2898" s="18"/>
      <c r="O2898" s="18"/>
      <c r="P2898" s="18">
        <v>151.3392626055111</v>
      </c>
      <c r="Q2898" s="17">
        <v>251.90940033484162</v>
      </c>
      <c r="R2898" s="17"/>
      <c r="S2898" s="17"/>
      <c r="T2898" s="17"/>
    </row>
    <row r="2899" spans="1:20" x14ac:dyDescent="0.25">
      <c r="A2899" s="19" t="s">
        <v>168</v>
      </c>
      <c r="B2899" s="19" t="s">
        <v>17</v>
      </c>
      <c r="C2899" s="19" t="s">
        <v>100</v>
      </c>
      <c r="D2899" s="19" t="s">
        <v>100</v>
      </c>
      <c r="E2899" s="19" t="s">
        <v>5</v>
      </c>
      <c r="F2899" s="19" t="s">
        <v>169</v>
      </c>
      <c r="G2899" s="14">
        <v>47.009968975656484</v>
      </c>
      <c r="H2899" s="14">
        <v>88.518450102139013</v>
      </c>
      <c r="I2899" s="14">
        <v>55.357718010894651</v>
      </c>
      <c r="J2899" s="14"/>
      <c r="K2899" s="14">
        <v>190.88613708869013</v>
      </c>
      <c r="L2899" s="18">
        <v>161.06557792373388</v>
      </c>
      <c r="M2899" s="18">
        <v>29.820559158384363</v>
      </c>
      <c r="N2899" s="18"/>
      <c r="O2899" s="18"/>
      <c r="P2899" s="18">
        <v>190.88613708211824</v>
      </c>
      <c r="Q2899" s="17">
        <v>267.19948783337429</v>
      </c>
      <c r="R2899" s="17"/>
      <c r="S2899" s="17"/>
      <c r="T2899" s="17"/>
    </row>
    <row r="2900" spans="1:20" x14ac:dyDescent="0.25">
      <c r="A2900" s="19" t="s">
        <v>168</v>
      </c>
      <c r="B2900" s="19" t="s">
        <v>17</v>
      </c>
      <c r="C2900" s="19" t="s">
        <v>100</v>
      </c>
      <c r="D2900" s="19" t="s">
        <v>100</v>
      </c>
      <c r="E2900" s="19" t="s">
        <v>6</v>
      </c>
      <c r="F2900" s="19" t="s">
        <v>169</v>
      </c>
      <c r="G2900" s="14">
        <v>50.909026941630998</v>
      </c>
      <c r="H2900" s="14">
        <v>109.44418288254863</v>
      </c>
      <c r="I2900" s="14">
        <v>66.297904361428039</v>
      </c>
      <c r="J2900" s="14"/>
      <c r="K2900" s="14">
        <v>226.65111418560767</v>
      </c>
      <c r="L2900" s="18">
        <v>191.56244317571353</v>
      </c>
      <c r="M2900" s="18">
        <v>35.088670962893765</v>
      </c>
      <c r="N2900" s="18"/>
      <c r="O2900" s="18"/>
      <c r="P2900" s="18">
        <v>226.65111413860731</v>
      </c>
      <c r="Q2900" s="17">
        <v>321.46921534775561</v>
      </c>
      <c r="R2900" s="17"/>
      <c r="S2900" s="17"/>
      <c r="T2900" s="17"/>
    </row>
    <row r="2901" spans="1:20" x14ac:dyDescent="0.25">
      <c r="A2901" s="19" t="s">
        <v>168</v>
      </c>
      <c r="B2901" s="19" t="s">
        <v>17</v>
      </c>
      <c r="C2901" s="19" t="s">
        <v>100</v>
      </c>
      <c r="D2901" s="19" t="s">
        <v>100</v>
      </c>
      <c r="E2901" s="19" t="s">
        <v>7</v>
      </c>
      <c r="F2901" s="19" t="s">
        <v>169</v>
      </c>
      <c r="G2901" s="14">
        <v>54.807618438122162</v>
      </c>
      <c r="H2901" s="14">
        <v>137.85451660096714</v>
      </c>
      <c r="I2901" s="14">
        <v>84.738273374828211</v>
      </c>
      <c r="J2901" s="14"/>
      <c r="K2901" s="14">
        <v>277.40040841391755</v>
      </c>
      <c r="L2901" s="18">
        <v>239.34586369197478</v>
      </c>
      <c r="M2901" s="18">
        <v>38.054544718596496</v>
      </c>
      <c r="N2901" s="18"/>
      <c r="O2901" s="18"/>
      <c r="P2901" s="18">
        <v>277.40040841057129</v>
      </c>
      <c r="Q2901" s="17">
        <v>381.06030653295664</v>
      </c>
      <c r="R2901" s="17"/>
      <c r="S2901" s="17"/>
      <c r="T2901" s="17"/>
    </row>
    <row r="2902" spans="1:20" x14ac:dyDescent="0.25">
      <c r="A2902" s="19" t="s">
        <v>168</v>
      </c>
      <c r="B2902" s="19" t="s">
        <v>17</v>
      </c>
      <c r="C2902" s="19" t="s">
        <v>100</v>
      </c>
      <c r="D2902" s="19" t="s">
        <v>100</v>
      </c>
      <c r="E2902" s="19" t="s">
        <v>8</v>
      </c>
      <c r="F2902" s="19" t="s">
        <v>169</v>
      </c>
      <c r="G2902" s="14">
        <v>58.762801678981546</v>
      </c>
      <c r="H2902" s="14">
        <v>168.34803999976819</v>
      </c>
      <c r="I2902" s="14">
        <v>97.384388357373936</v>
      </c>
      <c r="J2902" s="14"/>
      <c r="K2902" s="14">
        <v>324.49523003612364</v>
      </c>
      <c r="L2902" s="18">
        <v>282.20787824065565</v>
      </c>
      <c r="M2902" s="18">
        <v>42.287351793660577</v>
      </c>
      <c r="N2902" s="18"/>
      <c r="O2902" s="18"/>
      <c r="P2902" s="18">
        <v>324.49523003431619</v>
      </c>
      <c r="Q2902" s="17">
        <v>463.77938931439991</v>
      </c>
      <c r="R2902" s="17"/>
      <c r="S2902" s="17"/>
      <c r="T2902" s="17"/>
    </row>
    <row r="2903" spans="1:20" x14ac:dyDescent="0.25">
      <c r="A2903" s="19" t="s">
        <v>168</v>
      </c>
      <c r="B2903" s="19" t="s">
        <v>17</v>
      </c>
      <c r="C2903" s="19" t="s">
        <v>100</v>
      </c>
      <c r="D2903" s="19" t="s">
        <v>100</v>
      </c>
      <c r="E2903" s="19" t="s">
        <v>9</v>
      </c>
      <c r="F2903" s="19" t="s">
        <v>169</v>
      </c>
      <c r="G2903" s="14">
        <v>62.779871577808542</v>
      </c>
      <c r="H2903" s="14">
        <v>188.17072828275639</v>
      </c>
      <c r="I2903" s="14">
        <v>108.24085157872017</v>
      </c>
      <c r="J2903" s="14"/>
      <c r="K2903" s="14">
        <v>359.19145143928512</v>
      </c>
      <c r="L2903" s="18">
        <v>321.12887018019455</v>
      </c>
      <c r="M2903" s="18">
        <v>38.062581255626043</v>
      </c>
      <c r="N2903" s="18"/>
      <c r="O2903" s="18"/>
      <c r="P2903" s="18">
        <v>359.19145143582062</v>
      </c>
      <c r="Q2903" s="17">
        <v>618.61834235633319</v>
      </c>
      <c r="R2903" s="17"/>
      <c r="S2903" s="17"/>
      <c r="T2903" s="17"/>
    </row>
    <row r="2904" spans="1:20" x14ac:dyDescent="0.25">
      <c r="A2904" s="19" t="s">
        <v>168</v>
      </c>
      <c r="B2904" s="19" t="s">
        <v>17</v>
      </c>
      <c r="C2904" s="19" t="s">
        <v>100</v>
      </c>
      <c r="D2904" s="19" t="s">
        <v>136</v>
      </c>
      <c r="E2904" s="19" t="s">
        <v>2</v>
      </c>
      <c r="F2904" s="19" t="s">
        <v>161</v>
      </c>
      <c r="G2904" s="14">
        <v>14.410533210066919</v>
      </c>
      <c r="H2904" s="14"/>
      <c r="I2904" s="14"/>
      <c r="J2904" s="14"/>
      <c r="K2904" s="14">
        <v>14.410533210066919</v>
      </c>
      <c r="L2904" s="18">
        <v>14.410533210066946</v>
      </c>
      <c r="M2904" s="18"/>
      <c r="N2904" s="18"/>
      <c r="O2904" s="18"/>
      <c r="P2904" s="18">
        <v>14.410533210066946</v>
      </c>
      <c r="Q2904" s="17">
        <v>230.69863468596063</v>
      </c>
      <c r="R2904" s="17">
        <v>224.99998325422811</v>
      </c>
      <c r="S2904" s="17"/>
      <c r="T2904" s="17"/>
    </row>
    <row r="2905" spans="1:20" x14ac:dyDescent="0.25">
      <c r="A2905" s="19" t="s">
        <v>168</v>
      </c>
      <c r="B2905" s="19" t="s">
        <v>17</v>
      </c>
      <c r="C2905" s="19" t="s">
        <v>100</v>
      </c>
      <c r="D2905" s="19" t="s">
        <v>136</v>
      </c>
      <c r="E2905" s="19" t="s">
        <v>2</v>
      </c>
      <c r="F2905" s="19" t="s">
        <v>162</v>
      </c>
      <c r="G2905" s="14">
        <v>14.410533153171485</v>
      </c>
      <c r="H2905" s="14"/>
      <c r="I2905" s="14"/>
      <c r="J2905" s="14"/>
      <c r="K2905" s="14">
        <v>14.410533153171485</v>
      </c>
      <c r="L2905" s="18">
        <v>14.410533153171439</v>
      </c>
      <c r="M2905" s="18"/>
      <c r="N2905" s="18"/>
      <c r="O2905" s="18"/>
      <c r="P2905" s="18">
        <v>14.410533153171439</v>
      </c>
      <c r="Q2905" s="17">
        <v>228.41449051347783</v>
      </c>
      <c r="R2905" s="17">
        <v>224.99996469637702</v>
      </c>
      <c r="S2905" s="17"/>
      <c r="T2905" s="17"/>
    </row>
    <row r="2906" spans="1:20" x14ac:dyDescent="0.25">
      <c r="A2906" s="19" t="s">
        <v>168</v>
      </c>
      <c r="B2906" s="19" t="s">
        <v>17</v>
      </c>
      <c r="C2906" s="19" t="s">
        <v>100</v>
      </c>
      <c r="D2906" s="19" t="s">
        <v>136</v>
      </c>
      <c r="E2906" s="19" t="s">
        <v>2</v>
      </c>
      <c r="F2906" s="19" t="s">
        <v>163</v>
      </c>
      <c r="G2906" s="14">
        <v>14.410532795396335</v>
      </c>
      <c r="H2906" s="14"/>
      <c r="I2906" s="14"/>
      <c r="J2906" s="14"/>
      <c r="K2906" s="14">
        <v>14.410532795396335</v>
      </c>
      <c r="L2906" s="18">
        <v>14.41053279539639</v>
      </c>
      <c r="M2906" s="18"/>
      <c r="N2906" s="18"/>
      <c r="O2906" s="18"/>
      <c r="P2906" s="18">
        <v>14.41053279539639</v>
      </c>
      <c r="Q2906" s="17">
        <v>226.13035012423578</v>
      </c>
      <c r="R2906" s="17">
        <v>224.99984379023743</v>
      </c>
      <c r="S2906" s="17"/>
      <c r="T2906" s="17"/>
    </row>
    <row r="2907" spans="1:20" x14ac:dyDescent="0.25">
      <c r="A2907" s="19" t="s">
        <v>168</v>
      </c>
      <c r="B2907" s="19" t="s">
        <v>17</v>
      </c>
      <c r="C2907" s="19" t="s">
        <v>100</v>
      </c>
      <c r="D2907" s="19" t="s">
        <v>136</v>
      </c>
      <c r="E2907" s="19" t="s">
        <v>3</v>
      </c>
      <c r="F2907" s="19" t="s">
        <v>161</v>
      </c>
      <c r="G2907" s="14">
        <v>16.77256671140794</v>
      </c>
      <c r="H2907" s="14">
        <v>7.8759646420124869E-6</v>
      </c>
      <c r="I2907" s="14"/>
      <c r="J2907" s="14"/>
      <c r="K2907" s="14">
        <v>16.772574587372581</v>
      </c>
      <c r="L2907" s="18">
        <v>16.7725745873859</v>
      </c>
      <c r="M2907" s="18"/>
      <c r="N2907" s="18"/>
      <c r="O2907" s="18"/>
      <c r="P2907" s="18">
        <v>16.7725745873859</v>
      </c>
      <c r="Q2907" s="17">
        <v>403.95286119850942</v>
      </c>
      <c r="R2907" s="17">
        <v>252.53277124728879</v>
      </c>
      <c r="S2907" s="17"/>
      <c r="T2907" s="17"/>
    </row>
    <row r="2908" spans="1:20" x14ac:dyDescent="0.25">
      <c r="A2908" s="19" t="s">
        <v>168</v>
      </c>
      <c r="B2908" s="19" t="s">
        <v>17</v>
      </c>
      <c r="C2908" s="19" t="s">
        <v>100</v>
      </c>
      <c r="D2908" s="19" t="s">
        <v>136</v>
      </c>
      <c r="E2908" s="19" t="s">
        <v>3</v>
      </c>
      <c r="F2908" s="19" t="s">
        <v>162</v>
      </c>
      <c r="G2908" s="14">
        <v>16.772566707586932</v>
      </c>
      <c r="H2908" s="14">
        <v>7.7407301557973677E-6</v>
      </c>
      <c r="I2908" s="14"/>
      <c r="J2908" s="14"/>
      <c r="K2908" s="14">
        <v>16.772574448317087</v>
      </c>
      <c r="L2908" s="18">
        <v>16.77257444831729</v>
      </c>
      <c r="M2908" s="18"/>
      <c r="N2908" s="18"/>
      <c r="O2908" s="18"/>
      <c r="P2908" s="18">
        <v>16.77257444831729</v>
      </c>
      <c r="Q2908" s="17">
        <v>399.95332929956913</v>
      </c>
      <c r="R2908" s="17">
        <v>252.53277062087585</v>
      </c>
      <c r="S2908" s="17"/>
      <c r="T2908" s="17"/>
    </row>
    <row r="2909" spans="1:20" x14ac:dyDescent="0.25">
      <c r="A2909" s="19" t="s">
        <v>168</v>
      </c>
      <c r="B2909" s="19" t="s">
        <v>17</v>
      </c>
      <c r="C2909" s="19" t="s">
        <v>100</v>
      </c>
      <c r="D2909" s="19" t="s">
        <v>136</v>
      </c>
      <c r="E2909" s="19" t="s">
        <v>3</v>
      </c>
      <c r="F2909" s="19" t="s">
        <v>163</v>
      </c>
      <c r="G2909" s="14">
        <v>16.772566697318631</v>
      </c>
      <c r="H2909" s="14">
        <v>7.3695829792992541E-7</v>
      </c>
      <c r="I2909" s="14"/>
      <c r="J2909" s="14"/>
      <c r="K2909" s="14">
        <v>16.77256743427693</v>
      </c>
      <c r="L2909" s="18">
        <v>16.772567434276969</v>
      </c>
      <c r="M2909" s="18"/>
      <c r="N2909" s="18"/>
      <c r="O2909" s="18"/>
      <c r="P2909" s="18">
        <v>16.772567434276969</v>
      </c>
      <c r="Q2909" s="17">
        <v>395.9538649246258</v>
      </c>
      <c r="R2909" s="17">
        <v>252.53276894456559</v>
      </c>
      <c r="S2909" s="17"/>
      <c r="T2909" s="17"/>
    </row>
    <row r="2910" spans="1:20" x14ac:dyDescent="0.25">
      <c r="A2910" s="19" t="s">
        <v>168</v>
      </c>
      <c r="B2910" s="19" t="s">
        <v>17</v>
      </c>
      <c r="C2910" s="19" t="s">
        <v>100</v>
      </c>
      <c r="D2910" s="19" t="s">
        <v>136</v>
      </c>
      <c r="E2910" s="19" t="s">
        <v>4</v>
      </c>
      <c r="F2910" s="19" t="s">
        <v>161</v>
      </c>
      <c r="G2910" s="14">
        <v>18.540603506542144</v>
      </c>
      <c r="H2910" s="14">
        <v>30.575627614354971</v>
      </c>
      <c r="I2910" s="14"/>
      <c r="J2910" s="14"/>
      <c r="K2910" s="14">
        <v>49.116231120897112</v>
      </c>
      <c r="L2910" s="18">
        <v>49.116230883183576</v>
      </c>
      <c r="M2910" s="18"/>
      <c r="N2910" s="18"/>
      <c r="O2910" s="18"/>
      <c r="P2910" s="18">
        <v>49.116230883183576</v>
      </c>
      <c r="Q2910" s="17">
        <v>244.87607355355055</v>
      </c>
      <c r="R2910" s="17">
        <v>244.87606861081491</v>
      </c>
      <c r="S2910" s="17"/>
      <c r="T2910" s="17"/>
    </row>
    <row r="2911" spans="1:20" x14ac:dyDescent="0.25">
      <c r="A2911" s="19" t="s">
        <v>168</v>
      </c>
      <c r="B2911" s="19" t="s">
        <v>17</v>
      </c>
      <c r="C2911" s="19" t="s">
        <v>100</v>
      </c>
      <c r="D2911" s="19" t="s">
        <v>136</v>
      </c>
      <c r="E2911" s="19" t="s">
        <v>4</v>
      </c>
      <c r="F2911" s="19" t="s">
        <v>162</v>
      </c>
      <c r="G2911" s="14">
        <v>18.533591628813433</v>
      </c>
      <c r="H2911" s="14">
        <v>30.575627078669342</v>
      </c>
      <c r="I2911" s="14"/>
      <c r="J2911" s="14"/>
      <c r="K2911" s="14">
        <v>49.109218707482775</v>
      </c>
      <c r="L2911" s="18">
        <v>49.109218608740932</v>
      </c>
      <c r="M2911" s="18">
        <v>2.9531832792835758E-7</v>
      </c>
      <c r="N2911" s="18"/>
      <c r="O2911" s="18"/>
      <c r="P2911" s="18">
        <v>49.109218904059261</v>
      </c>
      <c r="Q2911" s="17">
        <v>242.50955859327166</v>
      </c>
      <c r="R2911" s="17">
        <v>242.50955157103402</v>
      </c>
      <c r="S2911" s="17"/>
      <c r="T2911" s="17"/>
    </row>
    <row r="2912" spans="1:20" x14ac:dyDescent="0.25">
      <c r="A2912" s="19" t="s">
        <v>168</v>
      </c>
      <c r="B2912" s="19" t="s">
        <v>17</v>
      </c>
      <c r="C2912" s="19" t="s">
        <v>100</v>
      </c>
      <c r="D2912" s="19" t="s">
        <v>136</v>
      </c>
      <c r="E2912" s="19" t="s">
        <v>4</v>
      </c>
      <c r="F2912" s="19" t="s">
        <v>163</v>
      </c>
      <c r="G2912" s="14">
        <v>18.635493156825596</v>
      </c>
      <c r="H2912" s="14">
        <v>25.97757769953958</v>
      </c>
      <c r="I2912" s="14"/>
      <c r="J2912" s="14"/>
      <c r="K2912" s="14">
        <v>44.613070856365177</v>
      </c>
      <c r="L2912" s="18">
        <v>44.613070472452598</v>
      </c>
      <c r="M2912" s="18">
        <v>3.8391236443007934E-7</v>
      </c>
      <c r="N2912" s="18"/>
      <c r="O2912" s="18"/>
      <c r="P2912" s="18">
        <v>44.613070856364963</v>
      </c>
      <c r="Q2912" s="17">
        <v>276.90155928992908</v>
      </c>
      <c r="R2912" s="17">
        <v>276.90148866374312</v>
      </c>
      <c r="S2912" s="17"/>
      <c r="T2912" s="17"/>
    </row>
    <row r="2913" spans="1:20" x14ac:dyDescent="0.25">
      <c r="A2913" s="19" t="s">
        <v>168</v>
      </c>
      <c r="B2913" s="19" t="s">
        <v>17</v>
      </c>
      <c r="C2913" s="19" t="s">
        <v>100</v>
      </c>
      <c r="D2913" s="19" t="s">
        <v>136</v>
      </c>
      <c r="E2913" s="19" t="s">
        <v>5</v>
      </c>
      <c r="F2913" s="19" t="s">
        <v>161</v>
      </c>
      <c r="G2913" s="14">
        <v>20.561492360758756</v>
      </c>
      <c r="H2913" s="14">
        <v>44.182173927362925</v>
      </c>
      <c r="I2913" s="14"/>
      <c r="J2913" s="14"/>
      <c r="K2913" s="14">
        <v>64.743666288121688</v>
      </c>
      <c r="L2913" s="18">
        <v>64.743665982211823</v>
      </c>
      <c r="M2913" s="18">
        <v>2.7000969656907758E-7</v>
      </c>
      <c r="N2913" s="18"/>
      <c r="O2913" s="18"/>
      <c r="P2913" s="18">
        <v>64.743666252221516</v>
      </c>
      <c r="Q2913" s="17">
        <v>280.54186076488003</v>
      </c>
      <c r="R2913" s="17">
        <v>280.541854152822</v>
      </c>
      <c r="S2913" s="17"/>
      <c r="T2913" s="17"/>
    </row>
    <row r="2914" spans="1:20" x14ac:dyDescent="0.25">
      <c r="A2914" s="19" t="s">
        <v>168</v>
      </c>
      <c r="B2914" s="19" t="s">
        <v>17</v>
      </c>
      <c r="C2914" s="19" t="s">
        <v>100</v>
      </c>
      <c r="D2914" s="19" t="s">
        <v>136</v>
      </c>
      <c r="E2914" s="19" t="s">
        <v>5</v>
      </c>
      <c r="F2914" s="19" t="s">
        <v>162</v>
      </c>
      <c r="G2914" s="14">
        <v>20.562066968531514</v>
      </c>
      <c r="H2914" s="14">
        <v>43.777880454672903</v>
      </c>
      <c r="I2914" s="14"/>
      <c r="J2914" s="14"/>
      <c r="K2914" s="14">
        <v>64.339947423204421</v>
      </c>
      <c r="L2914" s="18">
        <v>64.339947002682848</v>
      </c>
      <c r="M2914" s="18">
        <v>4.2051910980710271E-7</v>
      </c>
      <c r="N2914" s="18"/>
      <c r="O2914" s="18"/>
      <c r="P2914" s="18">
        <v>64.339947423201963</v>
      </c>
      <c r="Q2914" s="17">
        <v>280.74214525604594</v>
      </c>
      <c r="R2914" s="17">
        <v>280.74213520554656</v>
      </c>
      <c r="S2914" s="17"/>
      <c r="T2914" s="17"/>
    </row>
    <row r="2915" spans="1:20" x14ac:dyDescent="0.25">
      <c r="A2915" s="19" t="s">
        <v>168</v>
      </c>
      <c r="B2915" s="19" t="s">
        <v>17</v>
      </c>
      <c r="C2915" s="19" t="s">
        <v>100</v>
      </c>
      <c r="D2915" s="19" t="s">
        <v>136</v>
      </c>
      <c r="E2915" s="19" t="s">
        <v>5</v>
      </c>
      <c r="F2915" s="19" t="s">
        <v>163</v>
      </c>
      <c r="G2915" s="14">
        <v>20.684548760040453</v>
      </c>
      <c r="H2915" s="14">
        <v>37.424843313666287</v>
      </c>
      <c r="I2915" s="14"/>
      <c r="J2915" s="14"/>
      <c r="K2915" s="14">
        <v>58.109392073706744</v>
      </c>
      <c r="L2915" s="18">
        <v>58.109391583877212</v>
      </c>
      <c r="M2915" s="18">
        <v>4.89829207373899E-7</v>
      </c>
      <c r="N2915" s="18"/>
      <c r="O2915" s="18"/>
      <c r="P2915" s="18">
        <v>58.109392073706417</v>
      </c>
      <c r="Q2915" s="17">
        <v>323.4331936634141</v>
      </c>
      <c r="R2915" s="17">
        <v>323.43265298630007</v>
      </c>
      <c r="S2915" s="17"/>
      <c r="T2915" s="17"/>
    </row>
    <row r="2916" spans="1:20" x14ac:dyDescent="0.25">
      <c r="A2916" s="19" t="s">
        <v>168</v>
      </c>
      <c r="B2916" s="19" t="s">
        <v>17</v>
      </c>
      <c r="C2916" s="19" t="s">
        <v>100</v>
      </c>
      <c r="D2916" s="19" t="s">
        <v>136</v>
      </c>
      <c r="E2916" s="19" t="s">
        <v>6</v>
      </c>
      <c r="F2916" s="19" t="s">
        <v>161</v>
      </c>
      <c r="G2916" s="14">
        <v>22.288956425137894</v>
      </c>
      <c r="H2916" s="14">
        <v>53.737689251832371</v>
      </c>
      <c r="I2916" s="14"/>
      <c r="J2916" s="14"/>
      <c r="K2916" s="14">
        <v>76.026645676970261</v>
      </c>
      <c r="L2916" s="18">
        <v>76.026645388944118</v>
      </c>
      <c r="M2916" s="18">
        <v>3.1172662455864293E-8</v>
      </c>
      <c r="N2916" s="18"/>
      <c r="O2916" s="18"/>
      <c r="P2916" s="18">
        <v>76.026645420116779</v>
      </c>
      <c r="Q2916" s="17">
        <v>344.11483735250818</v>
      </c>
      <c r="R2916" s="17">
        <v>344.11482034333568</v>
      </c>
      <c r="S2916" s="17"/>
      <c r="T2916" s="17"/>
    </row>
    <row r="2917" spans="1:20" x14ac:dyDescent="0.25">
      <c r="A2917" s="19" t="s">
        <v>168</v>
      </c>
      <c r="B2917" s="19" t="s">
        <v>17</v>
      </c>
      <c r="C2917" s="19" t="s">
        <v>100</v>
      </c>
      <c r="D2917" s="19" t="s">
        <v>136</v>
      </c>
      <c r="E2917" s="19" t="s">
        <v>6</v>
      </c>
      <c r="F2917" s="19" t="s">
        <v>162</v>
      </c>
      <c r="G2917" s="14">
        <v>22.279908097481464</v>
      </c>
      <c r="H2917" s="14">
        <v>53.737680308477188</v>
      </c>
      <c r="I2917" s="14"/>
      <c r="J2917" s="14"/>
      <c r="K2917" s="14">
        <v>76.017588405958648</v>
      </c>
      <c r="L2917" s="18">
        <v>76.017587990077203</v>
      </c>
      <c r="M2917" s="18">
        <v>4.1588103809744748E-7</v>
      </c>
      <c r="N2917" s="18"/>
      <c r="O2917" s="18"/>
      <c r="P2917" s="18">
        <v>76.017588405958236</v>
      </c>
      <c r="Q2917" s="17">
        <v>340.77360693009848</v>
      </c>
      <c r="R2917" s="17">
        <v>340.77358299245998</v>
      </c>
      <c r="S2917" s="17"/>
      <c r="T2917" s="17"/>
    </row>
    <row r="2918" spans="1:20" x14ac:dyDescent="0.25">
      <c r="A2918" s="19" t="s">
        <v>168</v>
      </c>
      <c r="B2918" s="19" t="s">
        <v>17</v>
      </c>
      <c r="C2918" s="19" t="s">
        <v>100</v>
      </c>
      <c r="D2918" s="19" t="s">
        <v>136</v>
      </c>
      <c r="E2918" s="19" t="s">
        <v>6</v>
      </c>
      <c r="F2918" s="19" t="s">
        <v>163</v>
      </c>
      <c r="G2918" s="14">
        <v>22.363421647316173</v>
      </c>
      <c r="H2918" s="14">
        <v>48.297755175512044</v>
      </c>
      <c r="I2918" s="14"/>
      <c r="J2918" s="14"/>
      <c r="K2918" s="14">
        <v>70.661176822828224</v>
      </c>
      <c r="L2918" s="18">
        <v>70.661176255651341</v>
      </c>
      <c r="M2918" s="18">
        <v>5.6717823234117891E-7</v>
      </c>
      <c r="N2918" s="18"/>
      <c r="O2918" s="18"/>
      <c r="P2918" s="18">
        <v>70.661176822829574</v>
      </c>
      <c r="Q2918" s="17">
        <v>375.91750592863843</v>
      </c>
      <c r="R2918" s="17">
        <v>371.612322583116</v>
      </c>
      <c r="S2918" s="17"/>
      <c r="T2918" s="17"/>
    </row>
    <row r="2919" spans="1:20" x14ac:dyDescent="0.25">
      <c r="A2919" s="19" t="s">
        <v>168</v>
      </c>
      <c r="B2919" s="19" t="s">
        <v>17</v>
      </c>
      <c r="C2919" s="19" t="s">
        <v>100</v>
      </c>
      <c r="D2919" s="19" t="s">
        <v>136</v>
      </c>
      <c r="E2919" s="19" t="s">
        <v>7</v>
      </c>
      <c r="F2919" s="19" t="s">
        <v>161</v>
      </c>
      <c r="G2919" s="14">
        <v>24.003056372596383</v>
      </c>
      <c r="H2919" s="14">
        <v>70.454640305888645</v>
      </c>
      <c r="I2919" s="14"/>
      <c r="J2919" s="14"/>
      <c r="K2919" s="14">
        <v>94.457696678485036</v>
      </c>
      <c r="L2919" s="18">
        <v>94.457696357818037</v>
      </c>
      <c r="M2919" s="18">
        <v>3.0237136975874487E-7</v>
      </c>
      <c r="N2919" s="18"/>
      <c r="O2919" s="18"/>
      <c r="P2919" s="18">
        <v>94.457696660189413</v>
      </c>
      <c r="Q2919" s="17">
        <v>411.33666179307079</v>
      </c>
      <c r="R2919" s="17">
        <v>411.33661493874934</v>
      </c>
      <c r="S2919" s="17"/>
      <c r="T2919" s="17"/>
    </row>
    <row r="2920" spans="1:20" x14ac:dyDescent="0.25">
      <c r="A2920" s="19" t="s">
        <v>168</v>
      </c>
      <c r="B2920" s="19" t="s">
        <v>17</v>
      </c>
      <c r="C2920" s="19" t="s">
        <v>100</v>
      </c>
      <c r="D2920" s="19" t="s">
        <v>136</v>
      </c>
      <c r="E2920" s="19" t="s">
        <v>7</v>
      </c>
      <c r="F2920" s="19" t="s">
        <v>162</v>
      </c>
      <c r="G2920" s="14">
        <v>24.012823160489095</v>
      </c>
      <c r="H2920" s="14">
        <v>69.291852731209161</v>
      </c>
      <c r="I2920" s="14"/>
      <c r="J2920" s="14"/>
      <c r="K2920" s="14">
        <v>93.304675891698253</v>
      </c>
      <c r="L2920" s="18">
        <v>93.304675436546844</v>
      </c>
      <c r="M2920" s="18">
        <v>4.5514313043071886E-7</v>
      </c>
      <c r="N2920" s="18"/>
      <c r="O2920" s="18"/>
      <c r="P2920" s="18">
        <v>93.304675891689982</v>
      </c>
      <c r="Q2920" s="17">
        <v>415.17923514478719</v>
      </c>
      <c r="R2920" s="17">
        <v>415.17914586045032</v>
      </c>
      <c r="S2920" s="17"/>
      <c r="T2920" s="17"/>
    </row>
    <row r="2921" spans="1:20" x14ac:dyDescent="0.25">
      <c r="A2921" s="19" t="s">
        <v>168</v>
      </c>
      <c r="B2921" s="19" t="s">
        <v>17</v>
      </c>
      <c r="C2921" s="19" t="s">
        <v>100</v>
      </c>
      <c r="D2921" s="19" t="s">
        <v>136</v>
      </c>
      <c r="E2921" s="19" t="s">
        <v>7</v>
      </c>
      <c r="F2921" s="19" t="s">
        <v>163</v>
      </c>
      <c r="G2921" s="14">
        <v>24.039304790839253</v>
      </c>
      <c r="H2921" s="14">
        <v>65.699300233980964</v>
      </c>
      <c r="I2921" s="14"/>
      <c r="J2921" s="14"/>
      <c r="K2921" s="14">
        <v>89.738605024820217</v>
      </c>
      <c r="L2921" s="18">
        <v>89.738604346854501</v>
      </c>
      <c r="M2921" s="18">
        <v>6.7801497991623493E-7</v>
      </c>
      <c r="N2921" s="18"/>
      <c r="O2921" s="18"/>
      <c r="P2921" s="18">
        <v>89.738605024869486</v>
      </c>
      <c r="Q2921" s="17">
        <v>435.26286785244326</v>
      </c>
      <c r="R2921" s="17">
        <v>425.59776717426575</v>
      </c>
      <c r="S2921" s="17"/>
      <c r="T2921" s="17"/>
    </row>
    <row r="2922" spans="1:20" x14ac:dyDescent="0.25">
      <c r="A2922" s="19" t="s">
        <v>168</v>
      </c>
      <c r="B2922" s="19" t="s">
        <v>17</v>
      </c>
      <c r="C2922" s="19" t="s">
        <v>100</v>
      </c>
      <c r="D2922" s="19" t="s">
        <v>136</v>
      </c>
      <c r="E2922" s="19" t="s">
        <v>8</v>
      </c>
      <c r="F2922" s="19" t="s">
        <v>161</v>
      </c>
      <c r="G2922" s="14">
        <v>25.7151880786462</v>
      </c>
      <c r="H2922" s="14">
        <v>85.292778529352447</v>
      </c>
      <c r="I2922" s="14"/>
      <c r="J2922" s="14"/>
      <c r="K2922" s="14">
        <v>111.00796660799864</v>
      </c>
      <c r="L2922" s="18">
        <v>111.0079662550538</v>
      </c>
      <c r="M2922" s="18">
        <v>3.43059987535634E-7</v>
      </c>
      <c r="N2922" s="18"/>
      <c r="O2922" s="18"/>
      <c r="P2922" s="18">
        <v>111.0079665981138</v>
      </c>
      <c r="Q2922" s="17">
        <v>501.58714502250837</v>
      </c>
      <c r="R2922" s="17">
        <v>487.42589767485276</v>
      </c>
      <c r="S2922" s="17"/>
      <c r="T2922" s="17"/>
    </row>
    <row r="2923" spans="1:20" x14ac:dyDescent="0.25">
      <c r="A2923" s="19" t="s">
        <v>168</v>
      </c>
      <c r="B2923" s="19" t="s">
        <v>17</v>
      </c>
      <c r="C2923" s="19" t="s">
        <v>100</v>
      </c>
      <c r="D2923" s="19" t="s">
        <v>136</v>
      </c>
      <c r="E2923" s="19" t="s">
        <v>8</v>
      </c>
      <c r="F2923" s="19" t="s">
        <v>162</v>
      </c>
      <c r="G2923" s="14">
        <v>25.715188039835493</v>
      </c>
      <c r="H2923" s="14">
        <v>83.935477619094755</v>
      </c>
      <c r="I2923" s="14"/>
      <c r="J2923" s="14"/>
      <c r="K2923" s="14">
        <v>109.65066565893025</v>
      </c>
      <c r="L2923" s="18">
        <v>109.65066515375254</v>
      </c>
      <c r="M2923" s="18">
        <v>5.0519118367607146E-7</v>
      </c>
      <c r="N2923" s="18"/>
      <c r="O2923" s="18"/>
      <c r="P2923" s="18">
        <v>109.65066565894372</v>
      </c>
      <c r="Q2923" s="17">
        <v>505.78681144348047</v>
      </c>
      <c r="R2923" s="17">
        <v>487.42588684748387</v>
      </c>
      <c r="S2923" s="17"/>
      <c r="T2923" s="17"/>
    </row>
    <row r="2924" spans="1:20" x14ac:dyDescent="0.25">
      <c r="A2924" s="19" t="s">
        <v>168</v>
      </c>
      <c r="B2924" s="19" t="s">
        <v>17</v>
      </c>
      <c r="C2924" s="19" t="s">
        <v>100</v>
      </c>
      <c r="D2924" s="19" t="s">
        <v>136</v>
      </c>
      <c r="E2924" s="19" t="s">
        <v>8</v>
      </c>
      <c r="F2924" s="19" t="s">
        <v>163</v>
      </c>
      <c r="G2924" s="14">
        <v>25.715187945931991</v>
      </c>
      <c r="H2924" s="14">
        <v>81.670875572902034</v>
      </c>
      <c r="I2924" s="14"/>
      <c r="J2924" s="14"/>
      <c r="K2924" s="14">
        <v>107.38606351883402</v>
      </c>
      <c r="L2924" s="18">
        <v>107.38606273440105</v>
      </c>
      <c r="M2924" s="18">
        <v>7.8443267767505774E-7</v>
      </c>
      <c r="N2924" s="18"/>
      <c r="O2924" s="18"/>
      <c r="P2924" s="18">
        <v>107.38606351883372</v>
      </c>
      <c r="Q2924" s="17">
        <v>515.86891028050638</v>
      </c>
      <c r="R2924" s="17">
        <v>487.42586181859576</v>
      </c>
      <c r="S2924" s="17"/>
      <c r="T2924" s="17"/>
    </row>
    <row r="2925" spans="1:20" x14ac:dyDescent="0.25">
      <c r="A2925" s="19" t="s">
        <v>168</v>
      </c>
      <c r="B2925" s="19" t="s">
        <v>17</v>
      </c>
      <c r="C2925" s="19" t="s">
        <v>100</v>
      </c>
      <c r="D2925" s="19" t="s">
        <v>136</v>
      </c>
      <c r="E2925" s="19" t="s">
        <v>9</v>
      </c>
      <c r="F2925" s="19" t="s">
        <v>161</v>
      </c>
      <c r="G2925" s="14">
        <v>27.391071226794171</v>
      </c>
      <c r="H2925" s="14">
        <v>94.175107886338282</v>
      </c>
      <c r="I2925" s="14"/>
      <c r="J2925" s="14"/>
      <c r="K2925" s="14">
        <v>121.56617911313245</v>
      </c>
      <c r="L2925" s="18">
        <v>121.56617879755606</v>
      </c>
      <c r="M2925" s="18">
        <v>2.9662387768068319E-7</v>
      </c>
      <c r="N2925" s="18"/>
      <c r="O2925" s="18"/>
      <c r="P2925" s="18">
        <v>121.56617909417994</v>
      </c>
      <c r="Q2925" s="17">
        <v>703.00440499241358</v>
      </c>
      <c r="R2925" s="17">
        <v>558.23595950798767</v>
      </c>
      <c r="S2925" s="17"/>
      <c r="T2925" s="17"/>
    </row>
    <row r="2926" spans="1:20" x14ac:dyDescent="0.25">
      <c r="A2926" s="19" t="s">
        <v>168</v>
      </c>
      <c r="B2926" s="19" t="s">
        <v>17</v>
      </c>
      <c r="C2926" s="19" t="s">
        <v>100</v>
      </c>
      <c r="D2926" s="19" t="s">
        <v>136</v>
      </c>
      <c r="E2926" s="19" t="s">
        <v>9</v>
      </c>
      <c r="F2926" s="19" t="s">
        <v>162</v>
      </c>
      <c r="G2926" s="14">
        <v>27.391071195850003</v>
      </c>
      <c r="H2926" s="14">
        <v>93.998779629871891</v>
      </c>
      <c r="I2926" s="14"/>
      <c r="J2926" s="14"/>
      <c r="K2926" s="14">
        <v>121.38985082572189</v>
      </c>
      <c r="L2926" s="18">
        <v>121.38985035283685</v>
      </c>
      <c r="M2926" s="18">
        <v>4.7288545106470062E-7</v>
      </c>
      <c r="N2926" s="18"/>
      <c r="O2926" s="18"/>
      <c r="P2926" s="18">
        <v>121.38985082572229</v>
      </c>
      <c r="Q2926" s="17">
        <v>697.35184021007899</v>
      </c>
      <c r="R2926" s="17">
        <v>558.23595114229011</v>
      </c>
      <c r="S2926" s="17"/>
      <c r="T2926" s="17"/>
    </row>
    <row r="2927" spans="1:20" x14ac:dyDescent="0.25">
      <c r="A2927" s="19" t="s">
        <v>168</v>
      </c>
      <c r="B2927" s="19" t="s">
        <v>17</v>
      </c>
      <c r="C2927" s="19" t="s">
        <v>100</v>
      </c>
      <c r="D2927" s="19" t="s">
        <v>136</v>
      </c>
      <c r="E2927" s="19" t="s">
        <v>9</v>
      </c>
      <c r="F2927" s="19" t="s">
        <v>163</v>
      </c>
      <c r="G2927" s="14">
        <v>27.391071114748566</v>
      </c>
      <c r="H2927" s="14">
        <v>93.825323631836497</v>
      </c>
      <c r="I2927" s="14"/>
      <c r="J2927" s="14"/>
      <c r="K2927" s="14">
        <v>121.21639474658507</v>
      </c>
      <c r="L2927" s="18">
        <v>121.21639393801139</v>
      </c>
      <c r="M2927" s="18">
        <v>8.085711642301562E-7</v>
      </c>
      <c r="N2927" s="18"/>
      <c r="O2927" s="18"/>
      <c r="P2927" s="18">
        <v>121.21639474658255</v>
      </c>
      <c r="Q2927" s="17">
        <v>691.65202834845979</v>
      </c>
      <c r="R2927" s="17">
        <v>558.23592956243306</v>
      </c>
      <c r="S2927" s="17"/>
      <c r="T2927" s="17"/>
    </row>
    <row r="2928" spans="1:20" x14ac:dyDescent="0.25">
      <c r="A2928" s="19" t="s">
        <v>168</v>
      </c>
      <c r="B2928" s="19" t="s">
        <v>17</v>
      </c>
      <c r="C2928" s="19" t="s">
        <v>100</v>
      </c>
      <c r="D2928" s="19" t="s">
        <v>137</v>
      </c>
      <c r="E2928" s="19" t="s">
        <v>2</v>
      </c>
      <c r="F2928" s="19" t="s">
        <v>161</v>
      </c>
      <c r="G2928" s="14"/>
      <c r="H2928" s="14">
        <v>33.247830974811478</v>
      </c>
      <c r="I2928" s="14"/>
      <c r="J2928" s="14"/>
      <c r="K2928" s="14">
        <v>33.247830974811478</v>
      </c>
      <c r="L2928" s="18">
        <v>33.247830974811478</v>
      </c>
      <c r="M2928" s="18"/>
      <c r="N2928" s="18"/>
      <c r="O2928" s="18"/>
      <c r="P2928" s="18">
        <v>33.247830974811478</v>
      </c>
      <c r="Q2928" s="17">
        <v>176.81612438652871</v>
      </c>
      <c r="R2928" s="17"/>
      <c r="S2928" s="17"/>
      <c r="T2928" s="17"/>
    </row>
    <row r="2929" spans="1:20" x14ac:dyDescent="0.25">
      <c r="A2929" s="19" t="s">
        <v>168</v>
      </c>
      <c r="B2929" s="19" t="s">
        <v>17</v>
      </c>
      <c r="C2929" s="19" t="s">
        <v>100</v>
      </c>
      <c r="D2929" s="19" t="s">
        <v>137</v>
      </c>
      <c r="E2929" s="19" t="s">
        <v>2</v>
      </c>
      <c r="F2929" s="19" t="s">
        <v>162</v>
      </c>
      <c r="G2929" s="14"/>
      <c r="H2929" s="14">
        <v>38.358904083845481</v>
      </c>
      <c r="I2929" s="14"/>
      <c r="J2929" s="14"/>
      <c r="K2929" s="14">
        <v>38.358904083845481</v>
      </c>
      <c r="L2929" s="18">
        <v>38.358904083845481</v>
      </c>
      <c r="M2929" s="18"/>
      <c r="N2929" s="18"/>
      <c r="O2929" s="18"/>
      <c r="P2929" s="18">
        <v>38.358904083845481</v>
      </c>
      <c r="Q2929" s="17">
        <v>202.62362834862512</v>
      </c>
      <c r="R2929" s="17"/>
      <c r="S2929" s="17"/>
      <c r="T2929" s="17"/>
    </row>
    <row r="2930" spans="1:20" x14ac:dyDescent="0.25">
      <c r="A2930" s="19" t="s">
        <v>168</v>
      </c>
      <c r="B2930" s="19" t="s">
        <v>17</v>
      </c>
      <c r="C2930" s="19" t="s">
        <v>100</v>
      </c>
      <c r="D2930" s="19" t="s">
        <v>137</v>
      </c>
      <c r="E2930" s="19" t="s">
        <v>2</v>
      </c>
      <c r="F2930" s="19" t="s">
        <v>163</v>
      </c>
      <c r="G2930" s="14"/>
      <c r="H2930" s="14">
        <v>38.106198825850299</v>
      </c>
      <c r="I2930" s="14"/>
      <c r="J2930" s="14"/>
      <c r="K2930" s="14">
        <v>38.106198825850299</v>
      </c>
      <c r="L2930" s="18">
        <v>38.106198825850299</v>
      </c>
      <c r="M2930" s="18"/>
      <c r="N2930" s="18"/>
      <c r="O2930" s="18"/>
      <c r="P2930" s="18">
        <v>38.106198825850299</v>
      </c>
      <c r="Q2930" s="17">
        <v>210.04287437054822</v>
      </c>
      <c r="R2930" s="17"/>
      <c r="S2930" s="17"/>
      <c r="T2930" s="17"/>
    </row>
    <row r="2931" spans="1:20" x14ac:dyDescent="0.25">
      <c r="A2931" s="19" t="s">
        <v>168</v>
      </c>
      <c r="B2931" s="19" t="s">
        <v>17</v>
      </c>
      <c r="C2931" s="19" t="s">
        <v>100</v>
      </c>
      <c r="D2931" s="19" t="s">
        <v>137</v>
      </c>
      <c r="E2931" s="19" t="s">
        <v>3</v>
      </c>
      <c r="F2931" s="19" t="s">
        <v>161</v>
      </c>
      <c r="G2931" s="14"/>
      <c r="H2931" s="14">
        <v>42.194794515741577</v>
      </c>
      <c r="I2931" s="14"/>
      <c r="J2931" s="14"/>
      <c r="K2931" s="14">
        <v>42.194794515741577</v>
      </c>
      <c r="L2931" s="18">
        <v>42.194786453712247</v>
      </c>
      <c r="M2931" s="18">
        <v>8.0449077037921159E-6</v>
      </c>
      <c r="N2931" s="18"/>
      <c r="O2931" s="18"/>
      <c r="P2931" s="18">
        <v>42.194794498619949</v>
      </c>
      <c r="Q2931" s="17">
        <v>325.06476845626275</v>
      </c>
      <c r="R2931" s="17"/>
      <c r="S2931" s="17"/>
      <c r="T2931" s="17"/>
    </row>
    <row r="2932" spans="1:20" x14ac:dyDescent="0.25">
      <c r="A2932" s="19" t="s">
        <v>168</v>
      </c>
      <c r="B2932" s="19" t="s">
        <v>17</v>
      </c>
      <c r="C2932" s="19" t="s">
        <v>100</v>
      </c>
      <c r="D2932" s="19" t="s">
        <v>137</v>
      </c>
      <c r="E2932" s="19" t="s">
        <v>3</v>
      </c>
      <c r="F2932" s="19" t="s">
        <v>162</v>
      </c>
      <c r="G2932" s="14"/>
      <c r="H2932" s="14">
        <v>42.194794515301524</v>
      </c>
      <c r="I2932" s="14"/>
      <c r="J2932" s="14"/>
      <c r="K2932" s="14">
        <v>42.194794515301524</v>
      </c>
      <c r="L2932" s="18">
        <v>42.194786608529142</v>
      </c>
      <c r="M2932" s="18">
        <v>7.9067723756867935E-6</v>
      </c>
      <c r="N2932" s="18"/>
      <c r="O2932" s="18"/>
      <c r="P2932" s="18">
        <v>42.194794515301517</v>
      </c>
      <c r="Q2932" s="17">
        <v>389.9755785358567</v>
      </c>
      <c r="R2932" s="17"/>
      <c r="S2932" s="17"/>
      <c r="T2932" s="17"/>
    </row>
    <row r="2933" spans="1:20" x14ac:dyDescent="0.25">
      <c r="A2933" s="19" t="s">
        <v>168</v>
      </c>
      <c r="B2933" s="19" t="s">
        <v>17</v>
      </c>
      <c r="C2933" s="19" t="s">
        <v>100</v>
      </c>
      <c r="D2933" s="19" t="s">
        <v>137</v>
      </c>
      <c r="E2933" s="19" t="s">
        <v>3</v>
      </c>
      <c r="F2933" s="19" t="s">
        <v>163</v>
      </c>
      <c r="G2933" s="14"/>
      <c r="H2933" s="14">
        <v>42.194794510055821</v>
      </c>
      <c r="I2933" s="14"/>
      <c r="J2933" s="14"/>
      <c r="K2933" s="14">
        <v>42.194794510055821</v>
      </c>
      <c r="L2933" s="18">
        <v>42.194793757289439</v>
      </c>
      <c r="M2933" s="18">
        <v>7.5276639216539893E-7</v>
      </c>
      <c r="N2933" s="18"/>
      <c r="O2933" s="18"/>
      <c r="P2933" s="18">
        <v>42.194794510055829</v>
      </c>
      <c r="Q2933" s="17">
        <v>401.44541634734958</v>
      </c>
      <c r="R2933" s="17"/>
      <c r="S2933" s="17"/>
      <c r="T2933" s="17"/>
    </row>
    <row r="2934" spans="1:20" x14ac:dyDescent="0.25">
      <c r="A2934" s="19" t="s">
        <v>168</v>
      </c>
      <c r="B2934" s="19" t="s">
        <v>17</v>
      </c>
      <c r="C2934" s="19" t="s">
        <v>100</v>
      </c>
      <c r="D2934" s="19" t="s">
        <v>137</v>
      </c>
      <c r="E2934" s="19" t="s">
        <v>4</v>
      </c>
      <c r="F2934" s="19" t="s">
        <v>161</v>
      </c>
      <c r="G2934" s="14"/>
      <c r="H2934" s="14">
        <v>82.743287551194797</v>
      </c>
      <c r="I2934" s="14"/>
      <c r="J2934" s="14"/>
      <c r="K2934" s="14">
        <v>82.743287551194797</v>
      </c>
      <c r="L2934" s="18">
        <v>82.743287053830031</v>
      </c>
      <c r="M2934" s="18">
        <v>5.0587328231271954E-7</v>
      </c>
      <c r="N2934" s="18"/>
      <c r="O2934" s="18"/>
      <c r="P2934" s="18">
        <v>82.743287559703319</v>
      </c>
      <c r="Q2934" s="17">
        <v>269.69471868771797</v>
      </c>
      <c r="R2934" s="17"/>
      <c r="S2934" s="17"/>
      <c r="T2934" s="17"/>
    </row>
    <row r="2935" spans="1:20" x14ac:dyDescent="0.25">
      <c r="A2935" s="19" t="s">
        <v>168</v>
      </c>
      <c r="B2935" s="19" t="s">
        <v>17</v>
      </c>
      <c r="C2935" s="19" t="s">
        <v>100</v>
      </c>
      <c r="D2935" s="19" t="s">
        <v>137</v>
      </c>
      <c r="E2935" s="19" t="s">
        <v>4</v>
      </c>
      <c r="F2935" s="19" t="s">
        <v>162</v>
      </c>
      <c r="G2935" s="14"/>
      <c r="H2935" s="14">
        <v>82.743287566134867</v>
      </c>
      <c r="I2935" s="14"/>
      <c r="J2935" s="14"/>
      <c r="K2935" s="14">
        <v>82.743287566134867</v>
      </c>
      <c r="L2935" s="18">
        <v>82.743287327464571</v>
      </c>
      <c r="M2935" s="18"/>
      <c r="N2935" s="18"/>
      <c r="O2935" s="18"/>
      <c r="P2935" s="18">
        <v>82.743287327464571</v>
      </c>
      <c r="Q2935" s="17">
        <v>356.50361512069782</v>
      </c>
      <c r="R2935" s="17"/>
      <c r="S2935" s="17"/>
      <c r="T2935" s="17"/>
    </row>
    <row r="2936" spans="1:20" x14ac:dyDescent="0.25">
      <c r="A2936" s="19" t="s">
        <v>168</v>
      </c>
      <c r="B2936" s="19" t="s">
        <v>17</v>
      </c>
      <c r="C2936" s="19" t="s">
        <v>100</v>
      </c>
      <c r="D2936" s="19" t="s">
        <v>137</v>
      </c>
      <c r="E2936" s="19" t="s">
        <v>4</v>
      </c>
      <c r="F2936" s="19" t="s">
        <v>163</v>
      </c>
      <c r="G2936" s="14"/>
      <c r="H2936" s="14">
        <v>82.74328754463167</v>
      </c>
      <c r="I2936" s="14"/>
      <c r="J2936" s="14"/>
      <c r="K2936" s="14">
        <v>82.74328754463167</v>
      </c>
      <c r="L2936" s="18">
        <v>82.743287047491407</v>
      </c>
      <c r="M2936" s="18">
        <v>4.9714044595477897E-7</v>
      </c>
      <c r="N2936" s="18"/>
      <c r="O2936" s="18"/>
      <c r="P2936" s="18">
        <v>82.743287544631855</v>
      </c>
      <c r="Q2936" s="17">
        <v>366.98901661460241</v>
      </c>
      <c r="R2936" s="17"/>
      <c r="S2936" s="17"/>
      <c r="T2936" s="17"/>
    </row>
    <row r="2937" spans="1:20" x14ac:dyDescent="0.25">
      <c r="A2937" s="19" t="s">
        <v>168</v>
      </c>
      <c r="B2937" s="19" t="s">
        <v>17</v>
      </c>
      <c r="C2937" s="19" t="s">
        <v>100</v>
      </c>
      <c r="D2937" s="19" t="s">
        <v>137</v>
      </c>
      <c r="E2937" s="19" t="s">
        <v>5</v>
      </c>
      <c r="F2937" s="19" t="s">
        <v>161</v>
      </c>
      <c r="G2937" s="14"/>
      <c r="H2937" s="14">
        <v>129.82510695948849</v>
      </c>
      <c r="I2937" s="14"/>
      <c r="J2937" s="14"/>
      <c r="K2937" s="14">
        <v>129.82510695948849</v>
      </c>
      <c r="L2937" s="18">
        <v>129.8250987836239</v>
      </c>
      <c r="M2937" s="18">
        <v>8.1758632808186791E-6</v>
      </c>
      <c r="N2937" s="18"/>
      <c r="O2937" s="18"/>
      <c r="P2937" s="18">
        <v>129.82510695948719</v>
      </c>
      <c r="Q2937" s="17">
        <v>233.49112400243297</v>
      </c>
      <c r="R2937" s="17"/>
      <c r="S2937" s="17"/>
      <c r="T2937" s="17"/>
    </row>
    <row r="2938" spans="1:20" x14ac:dyDescent="0.25">
      <c r="A2938" s="19" t="s">
        <v>168</v>
      </c>
      <c r="B2938" s="19" t="s">
        <v>17</v>
      </c>
      <c r="C2938" s="19" t="s">
        <v>100</v>
      </c>
      <c r="D2938" s="19" t="s">
        <v>137</v>
      </c>
      <c r="E2938" s="19" t="s">
        <v>5</v>
      </c>
      <c r="F2938" s="19" t="s">
        <v>162</v>
      </c>
      <c r="G2938" s="14"/>
      <c r="H2938" s="14">
        <v>153.64720852992011</v>
      </c>
      <c r="I2938" s="14"/>
      <c r="J2938" s="14"/>
      <c r="K2938" s="14">
        <v>153.64720852992011</v>
      </c>
      <c r="L2938" s="18">
        <v>153.64720490469227</v>
      </c>
      <c r="M2938" s="18">
        <v>3.625224945263732E-6</v>
      </c>
      <c r="N2938" s="18"/>
      <c r="O2938" s="18"/>
      <c r="P2938" s="18">
        <v>153.64720852991721</v>
      </c>
      <c r="Q2938" s="17">
        <v>267.01846532854012</v>
      </c>
      <c r="R2938" s="17"/>
      <c r="S2938" s="17"/>
      <c r="T2938" s="17"/>
    </row>
    <row r="2939" spans="1:20" x14ac:dyDescent="0.25">
      <c r="A2939" s="19" t="s">
        <v>168</v>
      </c>
      <c r="B2939" s="19" t="s">
        <v>17</v>
      </c>
      <c r="C2939" s="19" t="s">
        <v>100</v>
      </c>
      <c r="D2939" s="19" t="s">
        <v>137</v>
      </c>
      <c r="E2939" s="19" t="s">
        <v>5</v>
      </c>
      <c r="F2939" s="19" t="s">
        <v>163</v>
      </c>
      <c r="G2939" s="14"/>
      <c r="H2939" s="14">
        <v>140.36022667168058</v>
      </c>
      <c r="I2939" s="14"/>
      <c r="J2939" s="14"/>
      <c r="K2939" s="14">
        <v>140.36022667168058</v>
      </c>
      <c r="L2939" s="18">
        <v>140.36022434015848</v>
      </c>
      <c r="M2939" s="18">
        <v>2.3315190901108767E-6</v>
      </c>
      <c r="N2939" s="18"/>
      <c r="O2939" s="18"/>
      <c r="P2939" s="18">
        <v>140.36022667167757</v>
      </c>
      <c r="Q2939" s="17">
        <v>319.27576447577127</v>
      </c>
      <c r="R2939" s="17"/>
      <c r="S2939" s="17"/>
      <c r="T2939" s="17"/>
    </row>
    <row r="2940" spans="1:20" x14ac:dyDescent="0.25">
      <c r="A2940" s="19" t="s">
        <v>168</v>
      </c>
      <c r="B2940" s="19" t="s">
        <v>17</v>
      </c>
      <c r="C2940" s="19" t="s">
        <v>100</v>
      </c>
      <c r="D2940" s="19" t="s">
        <v>137</v>
      </c>
      <c r="E2940" s="19" t="s">
        <v>6</v>
      </c>
      <c r="F2940" s="19" t="s">
        <v>161</v>
      </c>
      <c r="G2940" s="14"/>
      <c r="H2940" s="14">
        <v>154.80352988077118</v>
      </c>
      <c r="I2940" s="14"/>
      <c r="J2940" s="14"/>
      <c r="K2940" s="14">
        <v>154.80352988077118</v>
      </c>
      <c r="L2940" s="18">
        <v>154.80352134512023</v>
      </c>
      <c r="M2940" s="18">
        <v>8.5356712917258069E-6</v>
      </c>
      <c r="N2940" s="18"/>
      <c r="O2940" s="18"/>
      <c r="P2940" s="18">
        <v>154.80352988079153</v>
      </c>
      <c r="Q2940" s="17">
        <v>279.82423892131374</v>
      </c>
      <c r="R2940" s="17"/>
      <c r="S2940" s="17"/>
      <c r="T2940" s="17"/>
    </row>
    <row r="2941" spans="1:20" x14ac:dyDescent="0.25">
      <c r="A2941" s="19" t="s">
        <v>168</v>
      </c>
      <c r="B2941" s="19" t="s">
        <v>17</v>
      </c>
      <c r="C2941" s="19" t="s">
        <v>100</v>
      </c>
      <c r="D2941" s="19" t="s">
        <v>137</v>
      </c>
      <c r="E2941" s="19" t="s">
        <v>6</v>
      </c>
      <c r="F2941" s="19" t="s">
        <v>162</v>
      </c>
      <c r="G2941" s="14"/>
      <c r="H2941" s="14">
        <v>178.12217395237721</v>
      </c>
      <c r="I2941" s="14"/>
      <c r="J2941" s="14"/>
      <c r="K2941" s="14">
        <v>178.12217395237721</v>
      </c>
      <c r="L2941" s="18">
        <v>178.12217106980839</v>
      </c>
      <c r="M2941" s="18">
        <v>2.8825745035038869E-6</v>
      </c>
      <c r="N2941" s="18"/>
      <c r="O2941" s="18"/>
      <c r="P2941" s="18">
        <v>178.12217395238289</v>
      </c>
      <c r="Q2941" s="17">
        <v>335.90191147174198</v>
      </c>
      <c r="R2941" s="17"/>
      <c r="S2941" s="17"/>
      <c r="T2941" s="17"/>
    </row>
    <row r="2942" spans="1:20" x14ac:dyDescent="0.25">
      <c r="A2942" s="19" t="s">
        <v>168</v>
      </c>
      <c r="B2942" s="19" t="s">
        <v>17</v>
      </c>
      <c r="C2942" s="19" t="s">
        <v>100</v>
      </c>
      <c r="D2942" s="19" t="s">
        <v>137</v>
      </c>
      <c r="E2942" s="19" t="s">
        <v>6</v>
      </c>
      <c r="F2942" s="19" t="s">
        <v>163</v>
      </c>
      <c r="G2942" s="14"/>
      <c r="H2942" s="14">
        <v>170.67092650863367</v>
      </c>
      <c r="I2942" s="14"/>
      <c r="J2942" s="14"/>
      <c r="K2942" s="14">
        <v>170.67092650863367</v>
      </c>
      <c r="L2942" s="18">
        <v>170.67092347849868</v>
      </c>
      <c r="M2942" s="18">
        <v>3.0301389499208304E-6</v>
      </c>
      <c r="N2942" s="18"/>
      <c r="O2942" s="18"/>
      <c r="P2942" s="18">
        <v>170.67092650863762</v>
      </c>
      <c r="Q2942" s="17">
        <v>370.32404897886488</v>
      </c>
      <c r="R2942" s="17"/>
      <c r="S2942" s="17"/>
      <c r="T2942" s="17"/>
    </row>
    <row r="2943" spans="1:20" x14ac:dyDescent="0.25">
      <c r="A2943" s="19" t="s">
        <v>168</v>
      </c>
      <c r="B2943" s="19" t="s">
        <v>17</v>
      </c>
      <c r="C2943" s="19" t="s">
        <v>100</v>
      </c>
      <c r="D2943" s="19" t="s">
        <v>137</v>
      </c>
      <c r="E2943" s="19" t="s">
        <v>7</v>
      </c>
      <c r="F2943" s="19" t="s">
        <v>161</v>
      </c>
      <c r="G2943" s="14"/>
      <c r="H2943" s="14">
        <v>193.00096014218411</v>
      </c>
      <c r="I2943" s="14"/>
      <c r="J2943" s="14"/>
      <c r="K2943" s="14">
        <v>193.00096014218411</v>
      </c>
      <c r="L2943" s="18">
        <v>193.00095091084535</v>
      </c>
      <c r="M2943" s="18">
        <v>9.2313402680535782E-6</v>
      </c>
      <c r="N2943" s="18"/>
      <c r="O2943" s="18"/>
      <c r="P2943" s="18">
        <v>193.00096014218562</v>
      </c>
      <c r="Q2943" s="17">
        <v>333.11677090133014</v>
      </c>
      <c r="R2943" s="17"/>
      <c r="S2943" s="17"/>
      <c r="T2943" s="17"/>
    </row>
    <row r="2944" spans="1:20" x14ac:dyDescent="0.25">
      <c r="A2944" s="19" t="s">
        <v>168</v>
      </c>
      <c r="B2944" s="19" t="s">
        <v>17</v>
      </c>
      <c r="C2944" s="19" t="s">
        <v>100</v>
      </c>
      <c r="D2944" s="19" t="s">
        <v>137</v>
      </c>
      <c r="E2944" s="19" t="s">
        <v>7</v>
      </c>
      <c r="F2944" s="19" t="s">
        <v>162</v>
      </c>
      <c r="G2944" s="14"/>
      <c r="H2944" s="14">
        <v>219.19452080029876</v>
      </c>
      <c r="I2944" s="14"/>
      <c r="J2944" s="14"/>
      <c r="K2944" s="14">
        <v>219.19452080029876</v>
      </c>
      <c r="L2944" s="18">
        <v>219.19451700849453</v>
      </c>
      <c r="M2944" s="18">
        <v>3.7918113190067834E-6</v>
      </c>
      <c r="N2944" s="18"/>
      <c r="O2944" s="18"/>
      <c r="P2944" s="18">
        <v>219.19452080030584</v>
      </c>
      <c r="Q2944" s="17">
        <v>408.10462276880878</v>
      </c>
      <c r="R2944" s="17"/>
      <c r="S2944" s="17"/>
      <c r="T2944" s="17"/>
    </row>
    <row r="2945" spans="1:20" x14ac:dyDescent="0.25">
      <c r="A2945" s="19" t="s">
        <v>168</v>
      </c>
      <c r="B2945" s="19" t="s">
        <v>17</v>
      </c>
      <c r="C2945" s="19" t="s">
        <v>100</v>
      </c>
      <c r="D2945" s="19" t="s">
        <v>137</v>
      </c>
      <c r="E2945" s="19" t="s">
        <v>7</v>
      </c>
      <c r="F2945" s="19" t="s">
        <v>163</v>
      </c>
      <c r="G2945" s="14"/>
      <c r="H2945" s="14">
        <v>217.08250999700351</v>
      </c>
      <c r="I2945" s="14"/>
      <c r="J2945" s="14"/>
      <c r="K2945" s="14">
        <v>217.08250999700351</v>
      </c>
      <c r="L2945" s="18">
        <v>217.08250592764458</v>
      </c>
      <c r="M2945" s="18">
        <v>4.0693531000675814E-6</v>
      </c>
      <c r="N2945" s="18"/>
      <c r="O2945" s="18"/>
      <c r="P2945" s="18">
        <v>217.08250999699769</v>
      </c>
      <c r="Q2945" s="17">
        <v>426.67642055320073</v>
      </c>
      <c r="R2945" s="17"/>
      <c r="S2945" s="17"/>
      <c r="T2945" s="17"/>
    </row>
    <row r="2946" spans="1:20" x14ac:dyDescent="0.25">
      <c r="A2946" s="19" t="s">
        <v>168</v>
      </c>
      <c r="B2946" s="19" t="s">
        <v>17</v>
      </c>
      <c r="C2946" s="19" t="s">
        <v>100</v>
      </c>
      <c r="D2946" s="19" t="s">
        <v>137</v>
      </c>
      <c r="E2946" s="19" t="s">
        <v>8</v>
      </c>
      <c r="F2946" s="19" t="s">
        <v>161</v>
      </c>
      <c r="G2946" s="14"/>
      <c r="H2946" s="14">
        <v>226.89014926515657</v>
      </c>
      <c r="I2946" s="14"/>
      <c r="J2946" s="14"/>
      <c r="K2946" s="14">
        <v>226.89014926515657</v>
      </c>
      <c r="L2946" s="18">
        <v>226.89013894534017</v>
      </c>
      <c r="M2946" s="18">
        <v>1.0319788476399271E-5</v>
      </c>
      <c r="N2946" s="18"/>
      <c r="O2946" s="18"/>
      <c r="P2946" s="18">
        <v>226.89014926512866</v>
      </c>
      <c r="Q2946" s="17">
        <v>409.21802593964514</v>
      </c>
      <c r="R2946" s="17"/>
      <c r="S2946" s="17"/>
      <c r="T2946" s="17"/>
    </row>
    <row r="2947" spans="1:20" x14ac:dyDescent="0.25">
      <c r="A2947" s="19" t="s">
        <v>168</v>
      </c>
      <c r="B2947" s="19" t="s">
        <v>17</v>
      </c>
      <c r="C2947" s="19" t="s">
        <v>100</v>
      </c>
      <c r="D2947" s="19" t="s">
        <v>137</v>
      </c>
      <c r="E2947" s="19" t="s">
        <v>8</v>
      </c>
      <c r="F2947" s="19" t="s">
        <v>162</v>
      </c>
      <c r="G2947" s="14"/>
      <c r="H2947" s="14">
        <v>258.34744183443894</v>
      </c>
      <c r="I2947" s="14"/>
      <c r="J2947" s="14"/>
      <c r="K2947" s="14">
        <v>258.34744183443894</v>
      </c>
      <c r="L2947" s="18">
        <v>258.34743684692586</v>
      </c>
      <c r="M2947" s="18">
        <v>4.9875127052869899E-6</v>
      </c>
      <c r="N2947" s="18"/>
      <c r="O2947" s="18"/>
      <c r="P2947" s="18">
        <v>258.34744183443854</v>
      </c>
      <c r="Q2947" s="17">
        <v>495.73063899074702</v>
      </c>
      <c r="R2947" s="17"/>
      <c r="S2947" s="17"/>
      <c r="T2947" s="17"/>
    </row>
    <row r="2948" spans="1:20" x14ac:dyDescent="0.25">
      <c r="A2948" s="19" t="s">
        <v>168</v>
      </c>
      <c r="B2948" s="19" t="s">
        <v>17</v>
      </c>
      <c r="C2948" s="19" t="s">
        <v>100</v>
      </c>
      <c r="D2948" s="19" t="s">
        <v>137</v>
      </c>
      <c r="E2948" s="19" t="s">
        <v>8</v>
      </c>
      <c r="F2948" s="19" t="s">
        <v>163</v>
      </c>
      <c r="G2948" s="14"/>
      <c r="H2948" s="14">
        <v>260.56622747661208</v>
      </c>
      <c r="I2948" s="14"/>
      <c r="J2948" s="14"/>
      <c r="K2948" s="14">
        <v>260.56622747661208</v>
      </c>
      <c r="L2948" s="18">
        <v>260.56622216031144</v>
      </c>
      <c r="M2948" s="18">
        <v>5.3162889582760881E-6</v>
      </c>
      <c r="N2948" s="18"/>
      <c r="O2948" s="18"/>
      <c r="P2948" s="18">
        <v>260.56622747660037</v>
      </c>
      <c r="Q2948" s="17">
        <v>503.5224772878862</v>
      </c>
      <c r="R2948" s="17"/>
      <c r="S2948" s="17"/>
      <c r="T2948" s="17"/>
    </row>
    <row r="2949" spans="1:20" x14ac:dyDescent="0.25">
      <c r="A2949" s="19" t="s">
        <v>168</v>
      </c>
      <c r="B2949" s="19" t="s">
        <v>17</v>
      </c>
      <c r="C2949" s="19" t="s">
        <v>100</v>
      </c>
      <c r="D2949" s="19" t="s">
        <v>137</v>
      </c>
      <c r="E2949" s="19" t="s">
        <v>9</v>
      </c>
      <c r="F2949" s="19" t="s">
        <v>161</v>
      </c>
      <c r="G2949" s="14"/>
      <c r="H2949" s="14">
        <v>264.33320253038545</v>
      </c>
      <c r="I2949" s="14"/>
      <c r="J2949" s="14"/>
      <c r="K2949" s="14">
        <v>264.33320253038545</v>
      </c>
      <c r="L2949" s="18">
        <v>264.33318784081615</v>
      </c>
      <c r="M2949" s="18">
        <v>1.468956773558256E-5</v>
      </c>
      <c r="N2949" s="18"/>
      <c r="O2949" s="18"/>
      <c r="P2949" s="18">
        <v>264.33320253038391</v>
      </c>
      <c r="Q2949" s="17">
        <v>526.46834977759534</v>
      </c>
      <c r="R2949" s="17"/>
      <c r="S2949" s="17"/>
      <c r="T2949" s="17"/>
    </row>
    <row r="2950" spans="1:20" x14ac:dyDescent="0.25">
      <c r="A2950" s="19" t="s">
        <v>168</v>
      </c>
      <c r="B2950" s="19" t="s">
        <v>17</v>
      </c>
      <c r="C2950" s="19" t="s">
        <v>100</v>
      </c>
      <c r="D2950" s="19" t="s">
        <v>137</v>
      </c>
      <c r="E2950" s="19" t="s">
        <v>9</v>
      </c>
      <c r="F2950" s="19" t="s">
        <v>162</v>
      </c>
      <c r="G2950" s="14"/>
      <c r="H2950" s="14">
        <v>296.36001372504171</v>
      </c>
      <c r="I2950" s="14"/>
      <c r="J2950" s="14"/>
      <c r="K2950" s="14">
        <v>296.36001372504171</v>
      </c>
      <c r="L2950" s="18">
        <v>296.3599996633078</v>
      </c>
      <c r="M2950" s="18">
        <v>1.4061751454467157E-5</v>
      </c>
      <c r="N2950" s="18"/>
      <c r="O2950" s="18"/>
      <c r="P2950" s="18">
        <v>296.36001372505928</v>
      </c>
      <c r="Q2950" s="17">
        <v>652.46770133709117</v>
      </c>
      <c r="R2950" s="17"/>
      <c r="S2950" s="17"/>
      <c r="T2950" s="17"/>
    </row>
    <row r="2951" spans="1:20" x14ac:dyDescent="0.25">
      <c r="A2951" s="19" t="s">
        <v>168</v>
      </c>
      <c r="B2951" s="19" t="s">
        <v>17</v>
      </c>
      <c r="C2951" s="19" t="s">
        <v>100</v>
      </c>
      <c r="D2951" s="19" t="s">
        <v>137</v>
      </c>
      <c r="E2951" s="19" t="s">
        <v>9</v>
      </c>
      <c r="F2951" s="19" t="s">
        <v>163</v>
      </c>
      <c r="G2951" s="14"/>
      <c r="H2951" s="14">
        <v>298.5318189463498</v>
      </c>
      <c r="I2951" s="14"/>
      <c r="J2951" s="14"/>
      <c r="K2951" s="14">
        <v>298.5318189463498</v>
      </c>
      <c r="L2951" s="18">
        <v>298.53181013929611</v>
      </c>
      <c r="M2951" s="18">
        <v>8.8070512882712482E-6</v>
      </c>
      <c r="N2951" s="18"/>
      <c r="O2951" s="18"/>
      <c r="P2951" s="18">
        <v>298.53181894634741</v>
      </c>
      <c r="Q2951" s="17">
        <v>664.35957438752712</v>
      </c>
      <c r="R2951" s="17"/>
      <c r="S2951" s="17"/>
      <c r="T2951" s="17"/>
    </row>
    <row r="2952" spans="1:20" x14ac:dyDescent="0.25">
      <c r="A2952" s="19" t="s">
        <v>168</v>
      </c>
      <c r="B2952" s="19" t="s">
        <v>17</v>
      </c>
      <c r="C2952" s="19" t="s">
        <v>100</v>
      </c>
      <c r="D2952" s="19" t="s">
        <v>138</v>
      </c>
      <c r="E2952" s="19" t="s">
        <v>2</v>
      </c>
      <c r="F2952" s="19" t="s">
        <v>161</v>
      </c>
      <c r="G2952" s="14">
        <v>14.340879329309942</v>
      </c>
      <c r="H2952" s="14">
        <v>9.5335987621440879</v>
      </c>
      <c r="I2952" s="14">
        <v>13.697173338389872</v>
      </c>
      <c r="J2952" s="14"/>
      <c r="K2952" s="14">
        <v>37.571651429843904</v>
      </c>
      <c r="L2952" s="18">
        <v>37.57165068350438</v>
      </c>
      <c r="M2952" s="18">
        <v>7.4633973723952482E-7</v>
      </c>
      <c r="N2952" s="18"/>
      <c r="O2952" s="18"/>
      <c r="P2952" s="18">
        <v>37.571651429844117</v>
      </c>
      <c r="Q2952" s="17">
        <v>174.6710281983693</v>
      </c>
      <c r="R2952" s="17">
        <v>174.67102668396006</v>
      </c>
      <c r="S2952" s="17"/>
      <c r="T2952" s="17"/>
    </row>
    <row r="2953" spans="1:20" x14ac:dyDescent="0.25">
      <c r="A2953" s="19" t="s">
        <v>168</v>
      </c>
      <c r="B2953" s="19" t="s">
        <v>17</v>
      </c>
      <c r="C2953" s="19" t="s">
        <v>100</v>
      </c>
      <c r="D2953" s="19" t="s">
        <v>138</v>
      </c>
      <c r="E2953" s="19" t="s">
        <v>2</v>
      </c>
      <c r="F2953" s="19" t="s">
        <v>162</v>
      </c>
      <c r="G2953" s="14">
        <v>14.354914625971194</v>
      </c>
      <c r="H2953" s="14">
        <v>5.7627987239124012</v>
      </c>
      <c r="I2953" s="14">
        <v>16.4006693452747</v>
      </c>
      <c r="J2953" s="14"/>
      <c r="K2953" s="14">
        <v>36.518382695158294</v>
      </c>
      <c r="L2953" s="18">
        <v>36.518381902553685</v>
      </c>
      <c r="M2953" s="18">
        <v>7.9260507987441894E-7</v>
      </c>
      <c r="N2953" s="18"/>
      <c r="O2953" s="18"/>
      <c r="P2953" s="18">
        <v>36.518382695158763</v>
      </c>
      <c r="Q2953" s="17">
        <v>179.51523204328913</v>
      </c>
      <c r="R2953" s="17">
        <v>179.51522932108304</v>
      </c>
      <c r="S2953" s="17"/>
      <c r="T2953" s="17"/>
    </row>
    <row r="2954" spans="1:20" x14ac:dyDescent="0.25">
      <c r="A2954" s="19" t="s">
        <v>168</v>
      </c>
      <c r="B2954" s="19" t="s">
        <v>17</v>
      </c>
      <c r="C2954" s="19" t="s">
        <v>100</v>
      </c>
      <c r="D2954" s="19" t="s">
        <v>138</v>
      </c>
      <c r="E2954" s="19" t="s">
        <v>2</v>
      </c>
      <c r="F2954" s="19" t="s">
        <v>163</v>
      </c>
      <c r="G2954" s="14">
        <v>14.428680789780188</v>
      </c>
      <c r="H2954" s="14">
        <v>4.8228859913787119</v>
      </c>
      <c r="I2954" s="14">
        <v>12.855708620058873</v>
      </c>
      <c r="J2954" s="14"/>
      <c r="K2954" s="14">
        <v>32.107275401217777</v>
      </c>
      <c r="L2954" s="18">
        <v>32.107274521512309</v>
      </c>
      <c r="M2954" s="18">
        <v>8.7970526050197549E-7</v>
      </c>
      <c r="N2954" s="18"/>
      <c r="O2954" s="18"/>
      <c r="P2954" s="18">
        <v>32.107275401217571</v>
      </c>
      <c r="Q2954" s="17">
        <v>204.97520646213221</v>
      </c>
      <c r="R2954" s="17">
        <v>204.97519251512432</v>
      </c>
      <c r="S2954" s="17"/>
      <c r="T2954" s="17"/>
    </row>
    <row r="2955" spans="1:20" x14ac:dyDescent="0.25">
      <c r="A2955" s="19" t="s">
        <v>168</v>
      </c>
      <c r="B2955" s="19" t="s">
        <v>17</v>
      </c>
      <c r="C2955" s="19" t="s">
        <v>100</v>
      </c>
      <c r="D2955" s="19" t="s">
        <v>138</v>
      </c>
      <c r="E2955" s="19" t="s">
        <v>3</v>
      </c>
      <c r="F2955" s="19" t="s">
        <v>161</v>
      </c>
      <c r="G2955" s="14">
        <v>16.61623606116569</v>
      </c>
      <c r="H2955" s="14">
        <v>29.405046856835622</v>
      </c>
      <c r="I2955" s="14">
        <v>34.383561578634257</v>
      </c>
      <c r="J2955" s="14"/>
      <c r="K2955" s="14">
        <v>80.404844496635576</v>
      </c>
      <c r="L2955" s="18">
        <v>80.404843639103362</v>
      </c>
      <c r="M2955" s="18">
        <v>8.5752573280422708E-7</v>
      </c>
      <c r="N2955" s="18"/>
      <c r="O2955" s="18"/>
      <c r="P2955" s="18">
        <v>80.404844496629096</v>
      </c>
      <c r="Q2955" s="17">
        <v>170.99685864364744</v>
      </c>
      <c r="R2955" s="17">
        <v>170.99685779345111</v>
      </c>
      <c r="S2955" s="17"/>
      <c r="T2955" s="17"/>
    </row>
    <row r="2956" spans="1:20" x14ac:dyDescent="0.25">
      <c r="A2956" s="19" t="s">
        <v>168</v>
      </c>
      <c r="B2956" s="19" t="s">
        <v>17</v>
      </c>
      <c r="C2956" s="19" t="s">
        <v>100</v>
      </c>
      <c r="D2956" s="19" t="s">
        <v>138</v>
      </c>
      <c r="E2956" s="19" t="s">
        <v>3</v>
      </c>
      <c r="F2956" s="19" t="s">
        <v>162</v>
      </c>
      <c r="G2956" s="14">
        <v>16.649835161171687</v>
      </c>
      <c r="H2956" s="14">
        <v>26.721288174850891</v>
      </c>
      <c r="I2956" s="14">
        <v>34.383561566838623</v>
      </c>
      <c r="J2956" s="14"/>
      <c r="K2956" s="14">
        <v>77.7546849028612</v>
      </c>
      <c r="L2956" s="18">
        <v>77.754683972772511</v>
      </c>
      <c r="M2956" s="18">
        <v>9.3008989804479596E-7</v>
      </c>
      <c r="N2956" s="18"/>
      <c r="O2956" s="18"/>
      <c r="P2956" s="18">
        <v>77.754684902862408</v>
      </c>
      <c r="Q2956" s="17">
        <v>182.17945347043747</v>
      </c>
      <c r="R2956" s="17">
        <v>182.17945155343776</v>
      </c>
      <c r="S2956" s="17"/>
      <c r="T2956" s="17"/>
    </row>
    <row r="2957" spans="1:20" x14ac:dyDescent="0.25">
      <c r="A2957" s="19" t="s">
        <v>168</v>
      </c>
      <c r="B2957" s="19" t="s">
        <v>17</v>
      </c>
      <c r="C2957" s="19" t="s">
        <v>100</v>
      </c>
      <c r="D2957" s="19" t="s">
        <v>138</v>
      </c>
      <c r="E2957" s="19" t="s">
        <v>3</v>
      </c>
      <c r="F2957" s="19" t="s">
        <v>163</v>
      </c>
      <c r="G2957" s="14">
        <v>16.800692743738676</v>
      </c>
      <c r="H2957" s="14">
        <v>15.752838845377584</v>
      </c>
      <c r="I2957" s="14">
        <v>34.383561538969602</v>
      </c>
      <c r="J2957" s="14"/>
      <c r="K2957" s="14">
        <v>66.937093128085863</v>
      </c>
      <c r="L2957" s="18">
        <v>66.937092083815301</v>
      </c>
      <c r="M2957" s="18">
        <v>1.0442707342835712E-6</v>
      </c>
      <c r="N2957" s="18"/>
      <c r="O2957" s="18"/>
      <c r="P2957" s="18">
        <v>66.937093128086033</v>
      </c>
      <c r="Q2957" s="17">
        <v>232.38867871190655</v>
      </c>
      <c r="R2957" s="17">
        <v>232.38865928703223</v>
      </c>
      <c r="S2957" s="17"/>
      <c r="T2957" s="17"/>
    </row>
    <row r="2958" spans="1:20" x14ac:dyDescent="0.25">
      <c r="A2958" s="19" t="s">
        <v>168</v>
      </c>
      <c r="B2958" s="19" t="s">
        <v>17</v>
      </c>
      <c r="C2958" s="19" t="s">
        <v>100</v>
      </c>
      <c r="D2958" s="19" t="s">
        <v>138</v>
      </c>
      <c r="E2958" s="19" t="s">
        <v>4</v>
      </c>
      <c r="F2958" s="19" t="s">
        <v>161</v>
      </c>
      <c r="G2958" s="14">
        <v>18.600406096888932</v>
      </c>
      <c r="H2958" s="14">
        <v>36.167671037879899</v>
      </c>
      <c r="I2958" s="14">
        <v>46.872184030845283</v>
      </c>
      <c r="J2958" s="14"/>
      <c r="K2958" s="14">
        <v>101.64026116561411</v>
      </c>
      <c r="L2958" s="18">
        <v>101.64025963925209</v>
      </c>
      <c r="M2958" s="18">
        <v>1.5263622699279294E-6</v>
      </c>
      <c r="N2958" s="18"/>
      <c r="O2958" s="18"/>
      <c r="P2958" s="18">
        <v>101.64026116561436</v>
      </c>
      <c r="Q2958" s="17">
        <v>232.05366725891463</v>
      </c>
      <c r="R2958" s="17">
        <v>232.05366376614757</v>
      </c>
      <c r="S2958" s="17"/>
      <c r="T2958" s="17"/>
    </row>
    <row r="2959" spans="1:20" x14ac:dyDescent="0.25">
      <c r="A2959" s="19" t="s">
        <v>168</v>
      </c>
      <c r="B2959" s="19" t="s">
        <v>17</v>
      </c>
      <c r="C2959" s="19" t="s">
        <v>100</v>
      </c>
      <c r="D2959" s="19" t="s">
        <v>138</v>
      </c>
      <c r="E2959" s="19" t="s">
        <v>4</v>
      </c>
      <c r="F2959" s="19" t="s">
        <v>162</v>
      </c>
      <c r="G2959" s="14">
        <v>18.593644099030531</v>
      </c>
      <c r="H2959" s="14">
        <v>36.167671005303106</v>
      </c>
      <c r="I2959" s="14">
        <v>46.872184007284581</v>
      </c>
      <c r="J2959" s="14"/>
      <c r="K2959" s="14">
        <v>101.63349911161822</v>
      </c>
      <c r="L2959" s="18">
        <v>101.6334973142542</v>
      </c>
      <c r="M2959" s="18">
        <v>1.7973667209431209E-6</v>
      </c>
      <c r="N2959" s="18"/>
      <c r="O2959" s="18"/>
      <c r="P2959" s="18">
        <v>101.63349911162092</v>
      </c>
      <c r="Q2959" s="17">
        <v>229.7834864068837</v>
      </c>
      <c r="R2959" s="17">
        <v>229.78348140172722</v>
      </c>
      <c r="S2959" s="17"/>
      <c r="T2959" s="17"/>
    </row>
    <row r="2960" spans="1:20" x14ac:dyDescent="0.25">
      <c r="A2960" s="19" t="s">
        <v>168</v>
      </c>
      <c r="B2960" s="19" t="s">
        <v>17</v>
      </c>
      <c r="C2960" s="19" t="s">
        <v>100</v>
      </c>
      <c r="D2960" s="19" t="s">
        <v>138</v>
      </c>
      <c r="E2960" s="19" t="s">
        <v>4</v>
      </c>
      <c r="F2960" s="19" t="s">
        <v>163</v>
      </c>
      <c r="G2960" s="14">
        <v>18.713890591317135</v>
      </c>
      <c r="H2960" s="14">
        <v>25.402926543042618</v>
      </c>
      <c r="I2960" s="14">
        <v>46.872183935478581</v>
      </c>
      <c r="J2960" s="14"/>
      <c r="K2960" s="14">
        <v>90.989001069838338</v>
      </c>
      <c r="L2960" s="18">
        <v>90.988998500832935</v>
      </c>
      <c r="M2960" s="18">
        <v>2.56900796313813E-6</v>
      </c>
      <c r="N2960" s="18"/>
      <c r="O2960" s="18"/>
      <c r="P2960" s="18">
        <v>90.989001069840896</v>
      </c>
      <c r="Q2960" s="17">
        <v>270.15353960932487</v>
      </c>
      <c r="R2960" s="17">
        <v>270.15349901529612</v>
      </c>
      <c r="S2960" s="17"/>
      <c r="T2960" s="17"/>
    </row>
    <row r="2961" spans="1:20" x14ac:dyDescent="0.25">
      <c r="A2961" s="19" t="s">
        <v>168</v>
      </c>
      <c r="B2961" s="19" t="s">
        <v>17</v>
      </c>
      <c r="C2961" s="19" t="s">
        <v>100</v>
      </c>
      <c r="D2961" s="19" t="s">
        <v>138</v>
      </c>
      <c r="E2961" s="19" t="s">
        <v>5</v>
      </c>
      <c r="F2961" s="19" t="s">
        <v>161</v>
      </c>
      <c r="G2961" s="14">
        <v>20.664819761083525</v>
      </c>
      <c r="H2961" s="14">
        <v>48.795808493557331</v>
      </c>
      <c r="I2961" s="14">
        <v>60.917146872186976</v>
      </c>
      <c r="J2961" s="14"/>
      <c r="K2961" s="14">
        <v>130.37777512682783</v>
      </c>
      <c r="L2961" s="18">
        <v>130.37777355149248</v>
      </c>
      <c r="M2961" s="18">
        <v>1.575334805285183E-6</v>
      </c>
      <c r="N2961" s="18"/>
      <c r="O2961" s="18"/>
      <c r="P2961" s="18">
        <v>130.37777512682729</v>
      </c>
      <c r="Q2961" s="17">
        <v>278.68713863749969</v>
      </c>
      <c r="R2961" s="17">
        <v>278.68713222622932</v>
      </c>
      <c r="S2961" s="17"/>
      <c r="T2961" s="17"/>
    </row>
    <row r="2962" spans="1:20" x14ac:dyDescent="0.25">
      <c r="A2962" s="19" t="s">
        <v>168</v>
      </c>
      <c r="B2962" s="19" t="s">
        <v>17</v>
      </c>
      <c r="C2962" s="19" t="s">
        <v>100</v>
      </c>
      <c r="D2962" s="19" t="s">
        <v>138</v>
      </c>
      <c r="E2962" s="19" t="s">
        <v>5</v>
      </c>
      <c r="F2962" s="19" t="s">
        <v>162</v>
      </c>
      <c r="G2962" s="14">
        <v>20.656943390751277</v>
      </c>
      <c r="H2962" s="14">
        <v>48.795808344962452</v>
      </c>
      <c r="I2962" s="14">
        <v>60.917146850824878</v>
      </c>
      <c r="J2962" s="14"/>
      <c r="K2962" s="14">
        <v>130.36989858653862</v>
      </c>
      <c r="L2962" s="18">
        <v>130.36989616279413</v>
      </c>
      <c r="M2962" s="18">
        <v>2.4237471261495253E-6</v>
      </c>
      <c r="N2962" s="18"/>
      <c r="O2962" s="18"/>
      <c r="P2962" s="18">
        <v>130.36989858654127</v>
      </c>
      <c r="Q2962" s="17">
        <v>275.95630360792609</v>
      </c>
      <c r="R2962" s="17">
        <v>275.9562944880725</v>
      </c>
      <c r="S2962" s="17"/>
      <c r="T2962" s="17"/>
    </row>
    <row r="2963" spans="1:20" x14ac:dyDescent="0.25">
      <c r="A2963" s="19" t="s">
        <v>168</v>
      </c>
      <c r="B2963" s="19" t="s">
        <v>17</v>
      </c>
      <c r="C2963" s="19" t="s">
        <v>100</v>
      </c>
      <c r="D2963" s="19" t="s">
        <v>138</v>
      </c>
      <c r="E2963" s="19" t="s">
        <v>5</v>
      </c>
      <c r="F2963" s="19" t="s">
        <v>163</v>
      </c>
      <c r="G2963" s="14">
        <v>20.775665059350111</v>
      </c>
      <c r="H2963" s="14">
        <v>36.390102176956894</v>
      </c>
      <c r="I2963" s="14">
        <v>60.91714675185446</v>
      </c>
      <c r="J2963" s="14"/>
      <c r="K2963" s="14">
        <v>118.08291398816147</v>
      </c>
      <c r="L2963" s="18">
        <v>118.08291086326716</v>
      </c>
      <c r="M2963" s="18">
        <v>3.1248955194429901E-6</v>
      </c>
      <c r="N2963" s="18"/>
      <c r="O2963" s="18"/>
      <c r="P2963" s="18">
        <v>118.08291398816267</v>
      </c>
      <c r="Q2963" s="17">
        <v>317.11876754580976</v>
      </c>
      <c r="R2963" s="17">
        <v>317.11867537778124</v>
      </c>
      <c r="S2963" s="17"/>
      <c r="T2963" s="17"/>
    </row>
    <row r="2964" spans="1:20" x14ac:dyDescent="0.25">
      <c r="A2964" s="19" t="s">
        <v>168</v>
      </c>
      <c r="B2964" s="19" t="s">
        <v>17</v>
      </c>
      <c r="C2964" s="19" t="s">
        <v>100</v>
      </c>
      <c r="D2964" s="19" t="s">
        <v>138</v>
      </c>
      <c r="E2964" s="19" t="s">
        <v>6</v>
      </c>
      <c r="F2964" s="19" t="s">
        <v>161</v>
      </c>
      <c r="G2964" s="14">
        <v>22.373500827657512</v>
      </c>
      <c r="H2964" s="14">
        <v>48.795808561587322</v>
      </c>
      <c r="I2964" s="14">
        <v>84.669897939350363</v>
      </c>
      <c r="J2964" s="14"/>
      <c r="K2964" s="14">
        <v>155.83920732859519</v>
      </c>
      <c r="L2964" s="18">
        <v>155.83920520643252</v>
      </c>
      <c r="M2964" s="18">
        <v>2.122161436347702E-6</v>
      </c>
      <c r="N2964" s="18"/>
      <c r="O2964" s="18"/>
      <c r="P2964" s="18">
        <v>155.83920732859397</v>
      </c>
      <c r="Q2964" s="17">
        <v>331.89655722343127</v>
      </c>
      <c r="R2964" s="17">
        <v>331.89654533626486</v>
      </c>
      <c r="S2964" s="17"/>
      <c r="T2964" s="17"/>
    </row>
    <row r="2965" spans="1:20" x14ac:dyDescent="0.25">
      <c r="A2965" s="19" t="s">
        <v>168</v>
      </c>
      <c r="B2965" s="19" t="s">
        <v>17</v>
      </c>
      <c r="C2965" s="19" t="s">
        <v>100</v>
      </c>
      <c r="D2965" s="19" t="s">
        <v>138</v>
      </c>
      <c r="E2965" s="19" t="s">
        <v>6</v>
      </c>
      <c r="F2965" s="19" t="s">
        <v>162</v>
      </c>
      <c r="G2965" s="14">
        <v>22.376379368163295</v>
      </c>
      <c r="H2965" s="14">
        <v>47.572434729018021</v>
      </c>
      <c r="I2965" s="14">
        <v>84.669897909203357</v>
      </c>
      <c r="J2965" s="14"/>
      <c r="K2965" s="14">
        <v>154.61871200638467</v>
      </c>
      <c r="L2965" s="18">
        <v>154.61870826515991</v>
      </c>
      <c r="M2965" s="18">
        <v>3.7412251878197804E-6</v>
      </c>
      <c r="N2965" s="18"/>
      <c r="O2965" s="18"/>
      <c r="P2965" s="18">
        <v>154.6187120063851</v>
      </c>
      <c r="Q2965" s="17">
        <v>332.95392801317359</v>
      </c>
      <c r="R2965" s="17">
        <v>332.95390886505686</v>
      </c>
      <c r="S2965" s="17"/>
      <c r="T2965" s="17"/>
    </row>
    <row r="2966" spans="1:20" x14ac:dyDescent="0.25">
      <c r="A2966" s="19" t="s">
        <v>168</v>
      </c>
      <c r="B2966" s="19" t="s">
        <v>17</v>
      </c>
      <c r="C2966" s="19" t="s">
        <v>100</v>
      </c>
      <c r="D2966" s="19" t="s">
        <v>138</v>
      </c>
      <c r="E2966" s="19" t="s">
        <v>6</v>
      </c>
      <c r="F2966" s="19" t="s">
        <v>163</v>
      </c>
      <c r="G2966" s="14">
        <v>22.457626696417201</v>
      </c>
      <c r="H2966" s="14">
        <v>38.075341417946468</v>
      </c>
      <c r="I2966" s="14">
        <v>84.669897752549772</v>
      </c>
      <c r="J2966" s="14"/>
      <c r="K2966" s="14">
        <v>145.20286586691344</v>
      </c>
      <c r="L2966" s="18">
        <v>145.20286168191257</v>
      </c>
      <c r="M2966" s="18">
        <v>4.1850009672074938E-6</v>
      </c>
      <c r="N2966" s="18"/>
      <c r="O2966" s="18"/>
      <c r="P2966" s="18">
        <v>145.20286586691353</v>
      </c>
      <c r="Q2966" s="17">
        <v>362.79818940296792</v>
      </c>
      <c r="R2966" s="17">
        <v>362.7980700965785</v>
      </c>
      <c r="S2966" s="17"/>
      <c r="T2966" s="17"/>
    </row>
    <row r="2967" spans="1:20" x14ac:dyDescent="0.25">
      <c r="A2967" s="19" t="s">
        <v>168</v>
      </c>
      <c r="B2967" s="19" t="s">
        <v>17</v>
      </c>
      <c r="C2967" s="19" t="s">
        <v>100</v>
      </c>
      <c r="D2967" s="19" t="s">
        <v>138</v>
      </c>
      <c r="E2967" s="19" t="s">
        <v>7</v>
      </c>
      <c r="F2967" s="19" t="s">
        <v>161</v>
      </c>
      <c r="G2967" s="14">
        <v>24.039915607415907</v>
      </c>
      <c r="H2967" s="14">
        <v>48.795808578470236</v>
      </c>
      <c r="I2967" s="14">
        <v>126.91302051945144</v>
      </c>
      <c r="J2967" s="14"/>
      <c r="K2967" s="14">
        <v>199.74874470533757</v>
      </c>
      <c r="L2967" s="18">
        <v>199.74874128779135</v>
      </c>
      <c r="M2967" s="18">
        <v>3.4175495439502237E-6</v>
      </c>
      <c r="N2967" s="18"/>
      <c r="O2967" s="18"/>
      <c r="P2967" s="18">
        <v>199.7487447053409</v>
      </c>
      <c r="Q2967" s="17">
        <v>376.11122588858609</v>
      </c>
      <c r="R2967" s="17">
        <v>376.11121097519197</v>
      </c>
      <c r="S2967" s="17"/>
      <c r="T2967" s="17"/>
    </row>
    <row r="2968" spans="1:20" x14ac:dyDescent="0.25">
      <c r="A2968" s="19" t="s">
        <v>168</v>
      </c>
      <c r="B2968" s="19" t="s">
        <v>17</v>
      </c>
      <c r="C2968" s="19" t="s">
        <v>100</v>
      </c>
      <c r="D2968" s="19" t="s">
        <v>138</v>
      </c>
      <c r="E2968" s="19" t="s">
        <v>7</v>
      </c>
      <c r="F2968" s="19" t="s">
        <v>162</v>
      </c>
      <c r="G2968" s="14">
        <v>24.113083554719495</v>
      </c>
      <c r="H2968" s="14">
        <v>39.09320513367777</v>
      </c>
      <c r="I2968" s="14">
        <v>126.91302050906438</v>
      </c>
      <c r="J2968" s="14"/>
      <c r="K2968" s="14">
        <v>190.11930919746163</v>
      </c>
      <c r="L2968" s="18">
        <v>190.11930398607862</v>
      </c>
      <c r="M2968" s="18">
        <v>5.2113832241312756E-6</v>
      </c>
      <c r="N2968" s="18"/>
      <c r="O2968" s="18"/>
      <c r="P2968" s="18">
        <v>190.11930919746183</v>
      </c>
      <c r="Q2968" s="17">
        <v>404.74622385765088</v>
      </c>
      <c r="R2968" s="17">
        <v>404.74617247022417</v>
      </c>
      <c r="S2968" s="17"/>
      <c r="T2968" s="17"/>
    </row>
    <row r="2969" spans="1:20" x14ac:dyDescent="0.25">
      <c r="A2969" s="19" t="s">
        <v>168</v>
      </c>
      <c r="B2969" s="19" t="s">
        <v>17</v>
      </c>
      <c r="C2969" s="19" t="s">
        <v>100</v>
      </c>
      <c r="D2969" s="19" t="s">
        <v>138</v>
      </c>
      <c r="E2969" s="19" t="s">
        <v>7</v>
      </c>
      <c r="F2969" s="19" t="s">
        <v>163</v>
      </c>
      <c r="G2969" s="14">
        <v>24.146136804910064</v>
      </c>
      <c r="H2969" s="14">
        <v>33.955164511441438</v>
      </c>
      <c r="I2969" s="14">
        <v>126.91302026387464</v>
      </c>
      <c r="J2969" s="14"/>
      <c r="K2969" s="14">
        <v>185.01432158022615</v>
      </c>
      <c r="L2969" s="18">
        <v>185.01431580178226</v>
      </c>
      <c r="M2969" s="18">
        <v>5.7784466664874642E-6</v>
      </c>
      <c r="N2969" s="18"/>
      <c r="O2969" s="18"/>
      <c r="P2969" s="18">
        <v>185.01432158022894</v>
      </c>
      <c r="Q2969" s="17">
        <v>417.68207382487765</v>
      </c>
      <c r="R2969" s="17">
        <v>417.68188244544672</v>
      </c>
      <c r="S2969" s="17"/>
      <c r="T2969" s="17"/>
    </row>
    <row r="2970" spans="1:20" x14ac:dyDescent="0.25">
      <c r="A2970" s="19" t="s">
        <v>168</v>
      </c>
      <c r="B2970" s="19" t="s">
        <v>17</v>
      </c>
      <c r="C2970" s="19" t="s">
        <v>100</v>
      </c>
      <c r="D2970" s="19" t="s">
        <v>138</v>
      </c>
      <c r="E2970" s="19" t="s">
        <v>8</v>
      </c>
      <c r="F2970" s="19" t="s">
        <v>161</v>
      </c>
      <c r="G2970" s="14">
        <v>25.787966029560263</v>
      </c>
      <c r="H2970" s="14">
        <v>48.79580861262184</v>
      </c>
      <c r="I2970" s="14">
        <v>160.04239424154269</v>
      </c>
      <c r="J2970" s="14"/>
      <c r="K2970" s="14">
        <v>234.6261688837248</v>
      </c>
      <c r="L2970" s="18">
        <v>234.6261645189081</v>
      </c>
      <c r="M2970" s="18">
        <v>4.3647942236903556E-6</v>
      </c>
      <c r="N2970" s="18"/>
      <c r="O2970" s="18"/>
      <c r="P2970" s="18">
        <v>234.62616888370232</v>
      </c>
      <c r="Q2970" s="17">
        <v>460.97072099681179</v>
      </c>
      <c r="R2970" s="17">
        <v>460.97067775210144</v>
      </c>
      <c r="S2970" s="17"/>
      <c r="T2970" s="17"/>
    </row>
    <row r="2971" spans="1:20" x14ac:dyDescent="0.25">
      <c r="A2971" s="19" t="s">
        <v>168</v>
      </c>
      <c r="B2971" s="19" t="s">
        <v>17</v>
      </c>
      <c r="C2971" s="19" t="s">
        <v>100</v>
      </c>
      <c r="D2971" s="19" t="s">
        <v>138</v>
      </c>
      <c r="E2971" s="19" t="s">
        <v>8</v>
      </c>
      <c r="F2971" s="19" t="s">
        <v>162</v>
      </c>
      <c r="G2971" s="14">
        <v>25.851104245460803</v>
      </c>
      <c r="H2971" s="14">
        <v>37.474377315341549</v>
      </c>
      <c r="I2971" s="14">
        <v>160.04239423636497</v>
      </c>
      <c r="J2971" s="14"/>
      <c r="K2971" s="14">
        <v>223.36787579716733</v>
      </c>
      <c r="L2971" s="18">
        <v>223.36786924146409</v>
      </c>
      <c r="M2971" s="18">
        <v>6.5557026750450649E-6</v>
      </c>
      <c r="N2971" s="18"/>
      <c r="O2971" s="18"/>
      <c r="P2971" s="18">
        <v>223.36787579716676</v>
      </c>
      <c r="Q2971" s="17">
        <v>493.62331559001314</v>
      </c>
      <c r="R2971" s="17">
        <v>487.42577829204822</v>
      </c>
      <c r="S2971" s="17"/>
      <c r="T2971" s="17"/>
    </row>
    <row r="2972" spans="1:20" x14ac:dyDescent="0.25">
      <c r="A2972" s="19" t="s">
        <v>168</v>
      </c>
      <c r="B2972" s="19" t="s">
        <v>17</v>
      </c>
      <c r="C2972" s="19" t="s">
        <v>100</v>
      </c>
      <c r="D2972" s="19" t="s">
        <v>138</v>
      </c>
      <c r="E2972" s="19" t="s">
        <v>8</v>
      </c>
      <c r="F2972" s="19" t="s">
        <v>163</v>
      </c>
      <c r="G2972" s="14">
        <v>25.851103999165797</v>
      </c>
      <c r="H2972" s="14">
        <v>35.358727108142887</v>
      </c>
      <c r="I2972" s="14">
        <v>160.04239403534615</v>
      </c>
      <c r="J2972" s="14"/>
      <c r="K2972" s="14">
        <v>221.25222514265482</v>
      </c>
      <c r="L2972" s="18">
        <v>221.25221793635004</v>
      </c>
      <c r="M2972" s="18">
        <v>7.2063043139713094E-6</v>
      </c>
      <c r="N2972" s="18"/>
      <c r="O2972" s="18"/>
      <c r="P2972" s="18">
        <v>221.25222514265434</v>
      </c>
      <c r="Q2972" s="17">
        <v>495.61087515849704</v>
      </c>
      <c r="R2972" s="17">
        <v>487.42569145883692</v>
      </c>
      <c r="S2972" s="17"/>
      <c r="T2972" s="17"/>
    </row>
    <row r="2973" spans="1:20" x14ac:dyDescent="0.25">
      <c r="A2973" s="19" t="s">
        <v>168</v>
      </c>
      <c r="B2973" s="19" t="s">
        <v>17</v>
      </c>
      <c r="C2973" s="19" t="s">
        <v>100</v>
      </c>
      <c r="D2973" s="19" t="s">
        <v>138</v>
      </c>
      <c r="E2973" s="19" t="s">
        <v>9</v>
      </c>
      <c r="F2973" s="19" t="s">
        <v>161</v>
      </c>
      <c r="G2973" s="14">
        <v>27.535845456838459</v>
      </c>
      <c r="H2973" s="14">
        <v>48.795808669075925</v>
      </c>
      <c r="I2973" s="14">
        <v>189.29000444581493</v>
      </c>
      <c r="J2973" s="14"/>
      <c r="K2973" s="14">
        <v>265.62165857172931</v>
      </c>
      <c r="L2973" s="18">
        <v>265.62165338246092</v>
      </c>
      <c r="M2973" s="18">
        <v>5.1892735227748648E-6</v>
      </c>
      <c r="N2973" s="18"/>
      <c r="O2973" s="18"/>
      <c r="P2973" s="18">
        <v>265.62165857173443</v>
      </c>
      <c r="Q2973" s="17">
        <v>621.18027056750827</v>
      </c>
      <c r="R2973" s="17">
        <v>558.23594317455604</v>
      </c>
      <c r="S2973" s="17"/>
      <c r="T2973" s="17"/>
    </row>
    <row r="2974" spans="1:20" x14ac:dyDescent="0.25">
      <c r="A2974" s="19" t="s">
        <v>168</v>
      </c>
      <c r="B2974" s="19" t="s">
        <v>17</v>
      </c>
      <c r="C2974" s="19" t="s">
        <v>100</v>
      </c>
      <c r="D2974" s="19" t="s">
        <v>138</v>
      </c>
      <c r="E2974" s="19" t="s">
        <v>9</v>
      </c>
      <c r="F2974" s="19" t="s">
        <v>162</v>
      </c>
      <c r="G2974" s="14">
        <v>27.535845444325236</v>
      </c>
      <c r="H2974" s="14">
        <v>37.498060118276996</v>
      </c>
      <c r="I2974" s="14">
        <v>189.29000442540362</v>
      </c>
      <c r="J2974" s="14"/>
      <c r="K2974" s="14">
        <v>254.32390998800585</v>
      </c>
      <c r="L2974" s="18">
        <v>254.3239018158078</v>
      </c>
      <c r="M2974" s="18">
        <v>8.1721963747245063E-6</v>
      </c>
      <c r="N2974" s="18"/>
      <c r="O2974" s="18"/>
      <c r="P2974" s="18">
        <v>254.32390998800417</v>
      </c>
      <c r="Q2974" s="17">
        <v>656.05065004285939</v>
      </c>
      <c r="R2974" s="17">
        <v>558.23594241272519</v>
      </c>
      <c r="S2974" s="17"/>
      <c r="T2974" s="17"/>
    </row>
    <row r="2975" spans="1:20" x14ac:dyDescent="0.25">
      <c r="A2975" s="19" t="s">
        <v>168</v>
      </c>
      <c r="B2975" s="19" t="s">
        <v>17</v>
      </c>
      <c r="C2975" s="19" t="s">
        <v>100</v>
      </c>
      <c r="D2975" s="19" t="s">
        <v>138</v>
      </c>
      <c r="E2975" s="19" t="s">
        <v>9</v>
      </c>
      <c r="F2975" s="19" t="s">
        <v>163</v>
      </c>
      <c r="G2975" s="14">
        <v>27.535845352018526</v>
      </c>
      <c r="H2975" s="14">
        <v>34.133473608541927</v>
      </c>
      <c r="I2975" s="14">
        <v>189.2900043046784</v>
      </c>
      <c r="J2975" s="14"/>
      <c r="K2975" s="14">
        <v>250.95932326523885</v>
      </c>
      <c r="L2975" s="18">
        <v>250.95931434060776</v>
      </c>
      <c r="M2975" s="18">
        <v>8.9246246781458616E-6</v>
      </c>
      <c r="N2975" s="18"/>
      <c r="O2975" s="18"/>
      <c r="P2975" s="18">
        <v>250.95932326523243</v>
      </c>
      <c r="Q2975" s="17">
        <v>661.584362995417</v>
      </c>
      <c r="R2975" s="17">
        <v>558.23591699262874</v>
      </c>
      <c r="S2975" s="17"/>
      <c r="T2975" s="17"/>
    </row>
    <row r="2976" spans="1:20" x14ac:dyDescent="0.25">
      <c r="A2976" s="19" t="s">
        <v>168</v>
      </c>
      <c r="B2976" s="19" t="s">
        <v>17</v>
      </c>
      <c r="C2976" s="19" t="s">
        <v>100</v>
      </c>
      <c r="D2976" s="19" t="s">
        <v>139</v>
      </c>
      <c r="E2976" s="19" t="s">
        <v>2</v>
      </c>
      <c r="F2976" s="19" t="s">
        <v>161</v>
      </c>
      <c r="G2976" s="14">
        <v>60.935436148223317</v>
      </c>
      <c r="H2976" s="14">
        <v>7.3663732065541115E-7</v>
      </c>
      <c r="I2976" s="14">
        <v>13.214079486907915</v>
      </c>
      <c r="J2976" s="14"/>
      <c r="K2976" s="14">
        <v>74.149516371768556</v>
      </c>
      <c r="L2976" s="18">
        <v>30.667529530289805</v>
      </c>
      <c r="M2976" s="18">
        <v>43.481986841478985</v>
      </c>
      <c r="N2976" s="18"/>
      <c r="O2976" s="18"/>
      <c r="P2976" s="18">
        <v>74.149516371768783</v>
      </c>
      <c r="Q2976" s="17">
        <v>167.73767370291691</v>
      </c>
      <c r="R2976" s="17">
        <v>167.73767343022084</v>
      </c>
      <c r="S2976" s="17"/>
      <c r="T2976" s="17"/>
    </row>
    <row r="2977" spans="1:20" x14ac:dyDescent="0.25">
      <c r="A2977" s="19" t="s">
        <v>168</v>
      </c>
      <c r="B2977" s="19" t="s">
        <v>17</v>
      </c>
      <c r="C2977" s="19" t="s">
        <v>100</v>
      </c>
      <c r="D2977" s="19" t="s">
        <v>139</v>
      </c>
      <c r="E2977" s="19" t="s">
        <v>2</v>
      </c>
      <c r="F2977" s="19" t="s">
        <v>162</v>
      </c>
      <c r="G2977" s="14">
        <v>60.964202295939245</v>
      </c>
      <c r="H2977" s="14">
        <v>7.8230121383605145E-7</v>
      </c>
      <c r="I2977" s="14">
        <v>14.056859962171353</v>
      </c>
      <c r="J2977" s="14"/>
      <c r="K2977" s="14">
        <v>75.021063040411818</v>
      </c>
      <c r="L2977" s="18">
        <v>30.160078299448443</v>
      </c>
      <c r="M2977" s="18">
        <v>44.860984740962508</v>
      </c>
      <c r="N2977" s="18"/>
      <c r="O2977" s="18"/>
      <c r="P2977" s="18">
        <v>75.021063040410951</v>
      </c>
      <c r="Q2977" s="17">
        <v>170.07102159694844</v>
      </c>
      <c r="R2977" s="17">
        <v>170.07102114260695</v>
      </c>
      <c r="S2977" s="17"/>
      <c r="T2977" s="17"/>
    </row>
    <row r="2978" spans="1:20" x14ac:dyDescent="0.25">
      <c r="A2978" s="19" t="s">
        <v>168</v>
      </c>
      <c r="B2978" s="19" t="s">
        <v>17</v>
      </c>
      <c r="C2978" s="19" t="s">
        <v>100</v>
      </c>
      <c r="D2978" s="19" t="s">
        <v>139</v>
      </c>
      <c r="E2978" s="19" t="s">
        <v>2</v>
      </c>
      <c r="F2978" s="19" t="s">
        <v>163</v>
      </c>
      <c r="G2978" s="14">
        <v>61.191994615588449</v>
      </c>
      <c r="H2978" s="14">
        <v>8.6826909211544987E-7</v>
      </c>
      <c r="I2978" s="14">
        <v>10.030204548974947</v>
      </c>
      <c r="J2978" s="14"/>
      <c r="K2978" s="14">
        <v>71.22220003283249</v>
      </c>
      <c r="L2978" s="18">
        <v>27.570583369577534</v>
      </c>
      <c r="M2978" s="18">
        <v>43.651616663254572</v>
      </c>
      <c r="N2978" s="18"/>
      <c r="O2978" s="18"/>
      <c r="P2978" s="18">
        <v>71.222200032832106</v>
      </c>
      <c r="Q2978" s="17">
        <v>188.54824669573944</v>
      </c>
      <c r="R2978" s="17">
        <v>188.54824503794254</v>
      </c>
      <c r="S2978" s="17"/>
      <c r="T2978" s="17"/>
    </row>
    <row r="2979" spans="1:20" x14ac:dyDescent="0.25">
      <c r="A2979" s="19" t="s">
        <v>168</v>
      </c>
      <c r="B2979" s="19" t="s">
        <v>17</v>
      </c>
      <c r="C2979" s="19" t="s">
        <v>100</v>
      </c>
      <c r="D2979" s="19" t="s">
        <v>139</v>
      </c>
      <c r="E2979" s="19" t="s">
        <v>3</v>
      </c>
      <c r="F2979" s="19" t="s">
        <v>161</v>
      </c>
      <c r="G2979" s="14">
        <v>69.448279905375983</v>
      </c>
      <c r="H2979" s="14">
        <v>1.2444116177186187E-6</v>
      </c>
      <c r="I2979" s="14">
        <v>68.252709395625459</v>
      </c>
      <c r="J2979" s="14"/>
      <c r="K2979" s="14">
        <v>137.70099054541305</v>
      </c>
      <c r="L2979" s="18">
        <v>64.984132082163342</v>
      </c>
      <c r="M2979" s="18">
        <v>72.716858578928253</v>
      </c>
      <c r="N2979" s="18"/>
      <c r="O2979" s="18"/>
      <c r="P2979" s="18">
        <v>137.70099066109159</v>
      </c>
      <c r="Q2979" s="17">
        <v>163.43391163198476</v>
      </c>
      <c r="R2979" s="17">
        <v>163.4339114932578</v>
      </c>
      <c r="S2979" s="17"/>
      <c r="T2979" s="17"/>
    </row>
    <row r="2980" spans="1:20" x14ac:dyDescent="0.25">
      <c r="A2980" s="19" t="s">
        <v>168</v>
      </c>
      <c r="B2980" s="19" t="s">
        <v>17</v>
      </c>
      <c r="C2980" s="19" t="s">
        <v>100</v>
      </c>
      <c r="D2980" s="19" t="s">
        <v>139</v>
      </c>
      <c r="E2980" s="19" t="s">
        <v>3</v>
      </c>
      <c r="F2980" s="19" t="s">
        <v>162</v>
      </c>
      <c r="G2980" s="14">
        <v>70.711206158456733</v>
      </c>
      <c r="H2980" s="14">
        <v>1.2886657757342559E-6</v>
      </c>
      <c r="I2980" s="14">
        <v>62.662765993604253</v>
      </c>
      <c r="J2980" s="14"/>
      <c r="K2980" s="14">
        <v>133.37397344072676</v>
      </c>
      <c r="L2980" s="18">
        <v>63.376222075347862</v>
      </c>
      <c r="M2980" s="18">
        <v>69.997751504534577</v>
      </c>
      <c r="N2980" s="18"/>
      <c r="O2980" s="18"/>
      <c r="P2980" s="18">
        <v>133.37397357988243</v>
      </c>
      <c r="Q2980" s="17">
        <v>171.66763998237798</v>
      </c>
      <c r="R2980" s="17">
        <v>171.66763967882906</v>
      </c>
      <c r="S2980" s="17"/>
      <c r="T2980" s="17"/>
    </row>
    <row r="2981" spans="1:20" x14ac:dyDescent="0.25">
      <c r="A2981" s="19" t="s">
        <v>168</v>
      </c>
      <c r="B2981" s="19" t="s">
        <v>17</v>
      </c>
      <c r="C2981" s="19" t="s">
        <v>100</v>
      </c>
      <c r="D2981" s="19" t="s">
        <v>139</v>
      </c>
      <c r="E2981" s="19" t="s">
        <v>3</v>
      </c>
      <c r="F2981" s="19" t="s">
        <v>163</v>
      </c>
      <c r="G2981" s="14">
        <v>71.247371458450274</v>
      </c>
      <c r="H2981" s="14">
        <v>1.537834157017814E-6</v>
      </c>
      <c r="I2981" s="14">
        <v>43.816840279884424</v>
      </c>
      <c r="J2981" s="14"/>
      <c r="K2981" s="14">
        <v>115.06421327616886</v>
      </c>
      <c r="L2981" s="18">
        <v>56.179379030741657</v>
      </c>
      <c r="M2981" s="18">
        <v>58.884834245425807</v>
      </c>
      <c r="N2981" s="18"/>
      <c r="O2981" s="18"/>
      <c r="P2981" s="18">
        <v>115.06421327616746</v>
      </c>
      <c r="Q2981" s="17">
        <v>213.60605086419611</v>
      </c>
      <c r="R2981" s="17">
        <v>213.6060486257368</v>
      </c>
      <c r="S2981" s="17"/>
      <c r="T2981" s="17"/>
    </row>
    <row r="2982" spans="1:20" x14ac:dyDescent="0.25">
      <c r="A2982" s="19" t="s">
        <v>168</v>
      </c>
      <c r="B2982" s="19" t="s">
        <v>17</v>
      </c>
      <c r="C2982" s="19" t="s">
        <v>100</v>
      </c>
      <c r="D2982" s="19" t="s">
        <v>139</v>
      </c>
      <c r="E2982" s="19" t="s">
        <v>4</v>
      </c>
      <c r="F2982" s="19" t="s">
        <v>161</v>
      </c>
      <c r="G2982" s="14">
        <v>78.777380010668509</v>
      </c>
      <c r="H2982" s="14">
        <v>1.9931313588175128</v>
      </c>
      <c r="I2982" s="14">
        <v>107.26027392888749</v>
      </c>
      <c r="J2982" s="14"/>
      <c r="K2982" s="14">
        <v>188.0307852983735</v>
      </c>
      <c r="L2982" s="18">
        <v>86.231987343411333</v>
      </c>
      <c r="M2982" s="18">
        <v>101.79879797276621</v>
      </c>
      <c r="N2982" s="18"/>
      <c r="O2982" s="18"/>
      <c r="P2982" s="18">
        <v>188.03078531617754</v>
      </c>
      <c r="Q2982" s="17">
        <v>203.02128562579975</v>
      </c>
      <c r="R2982" s="17">
        <v>203.02128527493215</v>
      </c>
      <c r="S2982" s="17"/>
      <c r="T2982" s="17"/>
    </row>
    <row r="2983" spans="1:20" x14ac:dyDescent="0.25">
      <c r="A2983" s="19" t="s">
        <v>168</v>
      </c>
      <c r="B2983" s="19" t="s">
        <v>17</v>
      </c>
      <c r="C2983" s="19" t="s">
        <v>100</v>
      </c>
      <c r="D2983" s="19" t="s">
        <v>139</v>
      </c>
      <c r="E2983" s="19" t="s">
        <v>4</v>
      </c>
      <c r="F2983" s="19" t="s">
        <v>162</v>
      </c>
      <c r="G2983" s="14">
        <v>78.753452362204698</v>
      </c>
      <c r="H2983" s="14">
        <v>1.9931316217538535</v>
      </c>
      <c r="I2983" s="14">
        <v>107.26027095569998</v>
      </c>
      <c r="J2983" s="14"/>
      <c r="K2983" s="14">
        <v>188.00685493965852</v>
      </c>
      <c r="L2983" s="18">
        <v>86.208057018487338</v>
      </c>
      <c r="M2983" s="18">
        <v>101.79879792116975</v>
      </c>
      <c r="N2983" s="18"/>
      <c r="O2983" s="18"/>
      <c r="P2983" s="18">
        <v>188.0068549396571</v>
      </c>
      <c r="Q2983" s="17">
        <v>201.13336803693221</v>
      </c>
      <c r="R2983" s="17">
        <v>201.13336750671579</v>
      </c>
      <c r="S2983" s="17"/>
      <c r="T2983" s="17"/>
    </row>
    <row r="2984" spans="1:20" x14ac:dyDescent="0.25">
      <c r="A2984" s="19" t="s">
        <v>168</v>
      </c>
      <c r="B2984" s="19" t="s">
        <v>17</v>
      </c>
      <c r="C2984" s="19" t="s">
        <v>100</v>
      </c>
      <c r="D2984" s="19" t="s">
        <v>139</v>
      </c>
      <c r="E2984" s="19" t="s">
        <v>4</v>
      </c>
      <c r="F2984" s="19" t="s">
        <v>163</v>
      </c>
      <c r="G2984" s="14">
        <v>79.354924401914928</v>
      </c>
      <c r="H2984" s="14">
        <v>1.9931323955809817</v>
      </c>
      <c r="I2984" s="14">
        <v>81.27474486648866</v>
      </c>
      <c r="J2984" s="14"/>
      <c r="K2984" s="14">
        <v>162.62280166398457</v>
      </c>
      <c r="L2984" s="18">
        <v>76.422420699962714</v>
      </c>
      <c r="M2984" s="18">
        <v>86.200380964016688</v>
      </c>
      <c r="N2984" s="18"/>
      <c r="O2984" s="18"/>
      <c r="P2984" s="18">
        <v>162.6228016639794</v>
      </c>
      <c r="Q2984" s="17">
        <v>248.59023175073156</v>
      </c>
      <c r="R2984" s="17">
        <v>248.59022784751147</v>
      </c>
      <c r="S2984" s="17"/>
      <c r="T2984" s="17"/>
    </row>
    <row r="2985" spans="1:20" x14ac:dyDescent="0.25">
      <c r="A2985" s="19" t="s">
        <v>168</v>
      </c>
      <c r="B2985" s="19" t="s">
        <v>17</v>
      </c>
      <c r="C2985" s="19" t="s">
        <v>100</v>
      </c>
      <c r="D2985" s="19" t="s">
        <v>139</v>
      </c>
      <c r="E2985" s="19" t="s">
        <v>5</v>
      </c>
      <c r="F2985" s="19" t="s">
        <v>161</v>
      </c>
      <c r="G2985" s="14">
        <v>87.300766373914087</v>
      </c>
      <c r="H2985" s="14">
        <v>13.479770346518739</v>
      </c>
      <c r="I2985" s="14">
        <v>88.969097573959047</v>
      </c>
      <c r="J2985" s="14"/>
      <c r="K2985" s="14">
        <v>189.74963429439185</v>
      </c>
      <c r="L2985" s="18">
        <v>114.53105404627851</v>
      </c>
      <c r="M2985" s="18">
        <v>75.218580248103521</v>
      </c>
      <c r="N2985" s="18"/>
      <c r="O2985" s="18"/>
      <c r="P2985" s="18">
        <v>189.74963429438202</v>
      </c>
      <c r="Q2985" s="17">
        <v>227.4570626361342</v>
      </c>
      <c r="R2985" s="17">
        <v>227.45706220799661</v>
      </c>
      <c r="S2985" s="17"/>
      <c r="T2985" s="17"/>
    </row>
    <row r="2986" spans="1:20" x14ac:dyDescent="0.25">
      <c r="A2986" s="19" t="s">
        <v>168</v>
      </c>
      <c r="B2986" s="19" t="s">
        <v>17</v>
      </c>
      <c r="C2986" s="19" t="s">
        <v>100</v>
      </c>
      <c r="D2986" s="19" t="s">
        <v>139</v>
      </c>
      <c r="E2986" s="19" t="s">
        <v>5</v>
      </c>
      <c r="F2986" s="19" t="s">
        <v>162</v>
      </c>
      <c r="G2986" s="14">
        <v>87.589132076335787</v>
      </c>
      <c r="H2986" s="14">
        <v>13.479771301037683</v>
      </c>
      <c r="I2986" s="14">
        <v>107.26027387329964</v>
      </c>
      <c r="J2986" s="14"/>
      <c r="K2986" s="14">
        <v>208.32917725067313</v>
      </c>
      <c r="L2986" s="18">
        <v>108.87651662159141</v>
      </c>
      <c r="M2986" s="18">
        <v>99.452660629086111</v>
      </c>
      <c r="N2986" s="18"/>
      <c r="O2986" s="18"/>
      <c r="P2986" s="18">
        <v>208.3291772506775</v>
      </c>
      <c r="Q2986" s="17">
        <v>250.95399124089272</v>
      </c>
      <c r="R2986" s="17">
        <v>250.95399002954133</v>
      </c>
      <c r="S2986" s="17"/>
      <c r="T2986" s="17"/>
    </row>
    <row r="2987" spans="1:20" x14ac:dyDescent="0.25">
      <c r="A2987" s="19" t="s">
        <v>168</v>
      </c>
      <c r="B2987" s="19" t="s">
        <v>17</v>
      </c>
      <c r="C2987" s="19" t="s">
        <v>100</v>
      </c>
      <c r="D2987" s="19" t="s">
        <v>139</v>
      </c>
      <c r="E2987" s="19" t="s">
        <v>5</v>
      </c>
      <c r="F2987" s="19" t="s">
        <v>163</v>
      </c>
      <c r="G2987" s="14">
        <v>88.096826804139212</v>
      </c>
      <c r="H2987" s="14">
        <v>13.479771973826818</v>
      </c>
      <c r="I2987" s="14">
        <v>64.038414382903369</v>
      </c>
      <c r="J2987" s="14"/>
      <c r="K2987" s="14">
        <v>165.61501316086941</v>
      </c>
      <c r="L2987" s="18">
        <v>99.143453183383699</v>
      </c>
      <c r="M2987" s="18">
        <v>66.471559977483935</v>
      </c>
      <c r="N2987" s="18"/>
      <c r="O2987" s="18"/>
      <c r="P2987" s="18">
        <v>165.61501316086765</v>
      </c>
      <c r="Q2987" s="17">
        <v>292.3225372580564</v>
      </c>
      <c r="R2987" s="17">
        <v>292.32253070675944</v>
      </c>
      <c r="S2987" s="17"/>
      <c r="T2987" s="17"/>
    </row>
    <row r="2988" spans="1:20" x14ac:dyDescent="0.25">
      <c r="A2988" s="19" t="s">
        <v>168</v>
      </c>
      <c r="B2988" s="19" t="s">
        <v>17</v>
      </c>
      <c r="C2988" s="19" t="s">
        <v>100</v>
      </c>
      <c r="D2988" s="19" t="s">
        <v>139</v>
      </c>
      <c r="E2988" s="19" t="s">
        <v>6</v>
      </c>
      <c r="F2988" s="19" t="s">
        <v>161</v>
      </c>
      <c r="G2988" s="14">
        <v>94.489025145587107</v>
      </c>
      <c r="H2988" s="14">
        <v>35.295622903416778</v>
      </c>
      <c r="I2988" s="14">
        <v>96.126505350664743</v>
      </c>
      <c r="J2988" s="14"/>
      <c r="K2988" s="14">
        <v>225.91115339966865</v>
      </c>
      <c r="L2988" s="18">
        <v>137.12329932122515</v>
      </c>
      <c r="M2988" s="18">
        <v>88.787854078445008</v>
      </c>
      <c r="N2988" s="18"/>
      <c r="O2988" s="18"/>
      <c r="P2988" s="18">
        <v>225.91115339967016</v>
      </c>
      <c r="Q2988" s="17">
        <v>270.52180402708075</v>
      </c>
      <c r="R2988" s="17">
        <v>270.52180330227827</v>
      </c>
      <c r="S2988" s="17"/>
      <c r="T2988" s="17"/>
    </row>
    <row r="2989" spans="1:20" x14ac:dyDescent="0.25">
      <c r="A2989" s="19" t="s">
        <v>168</v>
      </c>
      <c r="B2989" s="19" t="s">
        <v>17</v>
      </c>
      <c r="C2989" s="19" t="s">
        <v>100</v>
      </c>
      <c r="D2989" s="19" t="s">
        <v>139</v>
      </c>
      <c r="E2989" s="19" t="s">
        <v>6</v>
      </c>
      <c r="F2989" s="19" t="s">
        <v>162</v>
      </c>
      <c r="G2989" s="14">
        <v>95.020382987260163</v>
      </c>
      <c r="H2989" s="14">
        <v>35.295624670155064</v>
      </c>
      <c r="I2989" s="14">
        <v>107.26027389913195</v>
      </c>
      <c r="J2989" s="14"/>
      <c r="K2989" s="14">
        <v>237.5762815565472</v>
      </c>
      <c r="L2989" s="18">
        <v>126.30600153641886</v>
      </c>
      <c r="M2989" s="18">
        <v>111.27028002012092</v>
      </c>
      <c r="N2989" s="18"/>
      <c r="O2989" s="18"/>
      <c r="P2989" s="18">
        <v>237.57628155653978</v>
      </c>
      <c r="Q2989" s="17">
        <v>316.3923975603268</v>
      </c>
      <c r="R2989" s="17">
        <v>316.39239455538547</v>
      </c>
      <c r="S2989" s="17"/>
      <c r="T2989" s="17"/>
    </row>
    <row r="2990" spans="1:20" x14ac:dyDescent="0.25">
      <c r="A2990" s="19" t="s">
        <v>168</v>
      </c>
      <c r="B2990" s="19" t="s">
        <v>17</v>
      </c>
      <c r="C2990" s="19" t="s">
        <v>100</v>
      </c>
      <c r="D2990" s="19" t="s">
        <v>139</v>
      </c>
      <c r="E2990" s="19" t="s">
        <v>6</v>
      </c>
      <c r="F2990" s="19" t="s">
        <v>163</v>
      </c>
      <c r="G2990" s="14">
        <v>95.229035662369967</v>
      </c>
      <c r="H2990" s="14">
        <v>35.295625026667679</v>
      </c>
      <c r="I2990" s="14">
        <v>79.532391640273403</v>
      </c>
      <c r="J2990" s="14"/>
      <c r="K2990" s="14">
        <v>210.05705232931106</v>
      </c>
      <c r="L2990" s="18">
        <v>121.54000747817453</v>
      </c>
      <c r="M2990" s="18">
        <v>88.517044851135751</v>
      </c>
      <c r="N2990" s="18"/>
      <c r="O2990" s="18"/>
      <c r="P2990" s="18">
        <v>210.0570523293103</v>
      </c>
      <c r="Q2990" s="17">
        <v>334.40479101133167</v>
      </c>
      <c r="R2990" s="17">
        <v>334.40478212821887</v>
      </c>
      <c r="S2990" s="17"/>
      <c r="T2990" s="17"/>
    </row>
    <row r="2991" spans="1:20" x14ac:dyDescent="0.25">
      <c r="A2991" s="19" t="s">
        <v>168</v>
      </c>
      <c r="B2991" s="19" t="s">
        <v>17</v>
      </c>
      <c r="C2991" s="19" t="s">
        <v>100</v>
      </c>
      <c r="D2991" s="19" t="s">
        <v>139</v>
      </c>
      <c r="E2991" s="19" t="s">
        <v>7</v>
      </c>
      <c r="F2991" s="19" t="s">
        <v>161</v>
      </c>
      <c r="G2991" s="14">
        <v>101.73745665395347</v>
      </c>
      <c r="H2991" s="14">
        <v>59.630867106925493</v>
      </c>
      <c r="I2991" s="14">
        <v>107.26027364283605</v>
      </c>
      <c r="J2991" s="14"/>
      <c r="K2991" s="14">
        <v>268.62859740371505</v>
      </c>
      <c r="L2991" s="18">
        <v>170.29108964109219</v>
      </c>
      <c r="M2991" s="18">
        <v>98.337507762622749</v>
      </c>
      <c r="N2991" s="18"/>
      <c r="O2991" s="18"/>
      <c r="P2991" s="18">
        <v>268.62859740371493</v>
      </c>
      <c r="Q2991" s="17">
        <v>325.23271947393516</v>
      </c>
      <c r="R2991" s="17">
        <v>325.23271816253094</v>
      </c>
      <c r="S2991" s="17"/>
      <c r="T2991" s="17"/>
    </row>
    <row r="2992" spans="1:20" x14ac:dyDescent="0.25">
      <c r="A2992" s="19" t="s">
        <v>168</v>
      </c>
      <c r="B2992" s="19" t="s">
        <v>17</v>
      </c>
      <c r="C2992" s="19" t="s">
        <v>100</v>
      </c>
      <c r="D2992" s="19" t="s">
        <v>139</v>
      </c>
      <c r="E2992" s="19" t="s">
        <v>7</v>
      </c>
      <c r="F2992" s="19" t="s">
        <v>162</v>
      </c>
      <c r="G2992" s="14">
        <v>102.39242932121468</v>
      </c>
      <c r="H2992" s="14">
        <v>59.630869082448882</v>
      </c>
      <c r="I2992" s="14">
        <v>107.26027393043577</v>
      </c>
      <c r="J2992" s="14"/>
      <c r="K2992" s="14">
        <v>269.28357233409929</v>
      </c>
      <c r="L2992" s="18">
        <v>155.31639951177939</v>
      </c>
      <c r="M2992" s="18">
        <v>113.96717282231199</v>
      </c>
      <c r="N2992" s="18"/>
      <c r="O2992" s="18"/>
      <c r="P2992" s="18">
        <v>269.28357233409139</v>
      </c>
      <c r="Q2992" s="17">
        <v>385.47424747362049</v>
      </c>
      <c r="R2992" s="17">
        <v>385.47424058182639</v>
      </c>
      <c r="S2992" s="17"/>
      <c r="T2992" s="17"/>
    </row>
    <row r="2993" spans="1:20" x14ac:dyDescent="0.25">
      <c r="A2993" s="19" t="s">
        <v>168</v>
      </c>
      <c r="B2993" s="19" t="s">
        <v>17</v>
      </c>
      <c r="C2993" s="19" t="s">
        <v>100</v>
      </c>
      <c r="D2993" s="19" t="s">
        <v>139</v>
      </c>
      <c r="E2993" s="19" t="s">
        <v>7</v>
      </c>
      <c r="F2993" s="19" t="s">
        <v>163</v>
      </c>
      <c r="G2993" s="14">
        <v>102.38874669030929</v>
      </c>
      <c r="H2993" s="14">
        <v>59.630869432191908</v>
      </c>
      <c r="I2993" s="14">
        <v>95.40577345208618</v>
      </c>
      <c r="J2993" s="14"/>
      <c r="K2993" s="14">
        <v>257.42538957458737</v>
      </c>
      <c r="L2993" s="18">
        <v>154.47835890236041</v>
      </c>
      <c r="M2993" s="18">
        <v>102.94703067221386</v>
      </c>
      <c r="N2993" s="18"/>
      <c r="O2993" s="18"/>
      <c r="P2993" s="18">
        <v>257.4253895745743</v>
      </c>
      <c r="Q2993" s="17">
        <v>385.13554494711889</v>
      </c>
      <c r="R2993" s="17">
        <v>385.13553228944829</v>
      </c>
      <c r="S2993" s="17"/>
      <c r="T2993" s="17"/>
    </row>
    <row r="2994" spans="1:20" x14ac:dyDescent="0.25">
      <c r="A2994" s="19" t="s">
        <v>168</v>
      </c>
      <c r="B2994" s="19" t="s">
        <v>17</v>
      </c>
      <c r="C2994" s="19" t="s">
        <v>100</v>
      </c>
      <c r="D2994" s="19" t="s">
        <v>139</v>
      </c>
      <c r="E2994" s="19" t="s">
        <v>8</v>
      </c>
      <c r="F2994" s="19" t="s">
        <v>161</v>
      </c>
      <c r="G2994" s="14">
        <v>109.13349043617312</v>
      </c>
      <c r="H2994" s="14">
        <v>91.252366224275775</v>
      </c>
      <c r="I2994" s="14">
        <v>106.27073607731388</v>
      </c>
      <c r="J2994" s="14"/>
      <c r="K2994" s="14">
        <v>306.65659273776276</v>
      </c>
      <c r="L2994" s="18">
        <v>199.98187375822016</v>
      </c>
      <c r="M2994" s="18">
        <v>106.67471897959702</v>
      </c>
      <c r="N2994" s="18"/>
      <c r="O2994" s="18"/>
      <c r="P2994" s="18">
        <v>306.65659273781716</v>
      </c>
      <c r="Q2994" s="17">
        <v>402.36470782633796</v>
      </c>
      <c r="R2994" s="17">
        <v>402.36470497043854</v>
      </c>
      <c r="S2994" s="17"/>
      <c r="T2994" s="17"/>
    </row>
    <row r="2995" spans="1:20" x14ac:dyDescent="0.25">
      <c r="A2995" s="19" t="s">
        <v>168</v>
      </c>
      <c r="B2995" s="19" t="s">
        <v>17</v>
      </c>
      <c r="C2995" s="19" t="s">
        <v>100</v>
      </c>
      <c r="D2995" s="19" t="s">
        <v>139</v>
      </c>
      <c r="E2995" s="19" t="s">
        <v>8</v>
      </c>
      <c r="F2995" s="19" t="s">
        <v>162</v>
      </c>
      <c r="G2995" s="14">
        <v>109.83212222547699</v>
      </c>
      <c r="H2995" s="14">
        <v>91.252368744804841</v>
      </c>
      <c r="I2995" s="14">
        <v>107.26027392819718</v>
      </c>
      <c r="J2995" s="14"/>
      <c r="K2995" s="14">
        <v>308.34476489847901</v>
      </c>
      <c r="L2995" s="18">
        <v>182.52427472023658</v>
      </c>
      <c r="M2995" s="18">
        <v>125.82049017823944</v>
      </c>
      <c r="N2995" s="18"/>
      <c r="O2995" s="18"/>
      <c r="P2995" s="18">
        <v>308.344764898476</v>
      </c>
      <c r="Q2995" s="17">
        <v>471.16061748530944</v>
      </c>
      <c r="R2995" s="17">
        <v>471.16059133297028</v>
      </c>
      <c r="S2995" s="17"/>
      <c r="T2995" s="17"/>
    </row>
    <row r="2996" spans="1:20" x14ac:dyDescent="0.25">
      <c r="A2996" s="19" t="s">
        <v>168</v>
      </c>
      <c r="B2996" s="19" t="s">
        <v>17</v>
      </c>
      <c r="C2996" s="19" t="s">
        <v>100</v>
      </c>
      <c r="D2996" s="19" t="s">
        <v>139</v>
      </c>
      <c r="E2996" s="19" t="s">
        <v>8</v>
      </c>
      <c r="F2996" s="19" t="s">
        <v>163</v>
      </c>
      <c r="G2996" s="14">
        <v>109.69961105598756</v>
      </c>
      <c r="H2996" s="14">
        <v>91.252369142006728</v>
      </c>
      <c r="I2996" s="14">
        <v>107.26027256587548</v>
      </c>
      <c r="J2996" s="14"/>
      <c r="K2996" s="14">
        <v>308.21225276386974</v>
      </c>
      <c r="L2996" s="18">
        <v>184.54427892351191</v>
      </c>
      <c r="M2996" s="18">
        <v>123.66797384036431</v>
      </c>
      <c r="N2996" s="18"/>
      <c r="O2996" s="18"/>
      <c r="P2996" s="18">
        <v>308.21225276387622</v>
      </c>
      <c r="Q2996" s="17">
        <v>458.11194365937979</v>
      </c>
      <c r="R2996" s="17">
        <v>458.11191537711045</v>
      </c>
      <c r="S2996" s="17"/>
      <c r="T2996" s="17"/>
    </row>
    <row r="2997" spans="1:20" x14ac:dyDescent="0.25">
      <c r="A2997" s="19" t="s">
        <v>168</v>
      </c>
      <c r="B2997" s="19" t="s">
        <v>17</v>
      </c>
      <c r="C2997" s="19" t="s">
        <v>100</v>
      </c>
      <c r="D2997" s="19" t="s">
        <v>139</v>
      </c>
      <c r="E2997" s="19" t="s">
        <v>9</v>
      </c>
      <c r="F2997" s="19" t="s">
        <v>161</v>
      </c>
      <c r="G2997" s="14">
        <v>116.98004560400149</v>
      </c>
      <c r="H2997" s="14">
        <v>98.215981584502174</v>
      </c>
      <c r="I2997" s="14">
        <v>107.2602739000842</v>
      </c>
      <c r="J2997" s="14"/>
      <c r="K2997" s="14">
        <v>322.45630108858785</v>
      </c>
      <c r="L2997" s="18">
        <v>228.50963330219747</v>
      </c>
      <c r="M2997" s="18">
        <v>93.946667786403907</v>
      </c>
      <c r="N2997" s="18"/>
      <c r="O2997" s="18"/>
      <c r="P2997" s="18">
        <v>322.45630108860138</v>
      </c>
      <c r="Q2997" s="17">
        <v>538.55534141489534</v>
      </c>
      <c r="R2997" s="17">
        <v>538.55531717303415</v>
      </c>
      <c r="S2997" s="17"/>
      <c r="T2997" s="17"/>
    </row>
    <row r="2998" spans="1:20" x14ac:dyDescent="0.25">
      <c r="A2998" s="19" t="s">
        <v>168</v>
      </c>
      <c r="B2998" s="19" t="s">
        <v>17</v>
      </c>
      <c r="C2998" s="19" t="s">
        <v>100</v>
      </c>
      <c r="D2998" s="19" t="s">
        <v>139</v>
      </c>
      <c r="E2998" s="19" t="s">
        <v>9</v>
      </c>
      <c r="F2998" s="19" t="s">
        <v>162</v>
      </c>
      <c r="G2998" s="14">
        <v>117.1659267687449</v>
      </c>
      <c r="H2998" s="14">
        <v>98.21598464955764</v>
      </c>
      <c r="I2998" s="14">
        <v>107.26027395251955</v>
      </c>
      <c r="J2998" s="14"/>
      <c r="K2998" s="14">
        <v>322.64218537082206</v>
      </c>
      <c r="L2998" s="18">
        <v>207.56138935254532</v>
      </c>
      <c r="M2998" s="18">
        <v>115.08079601827291</v>
      </c>
      <c r="N2998" s="18"/>
      <c r="O2998" s="18"/>
      <c r="P2998" s="18">
        <v>322.6421853708182</v>
      </c>
      <c r="Q2998" s="17">
        <v>629.14539927158023</v>
      </c>
      <c r="R2998" s="17">
        <v>558.23596389322017</v>
      </c>
      <c r="S2998" s="17"/>
      <c r="T2998" s="17"/>
    </row>
    <row r="2999" spans="1:20" x14ac:dyDescent="0.25">
      <c r="A2999" s="19" t="s">
        <v>168</v>
      </c>
      <c r="B2999" s="19" t="s">
        <v>17</v>
      </c>
      <c r="C2999" s="19" t="s">
        <v>100</v>
      </c>
      <c r="D2999" s="19" t="s">
        <v>139</v>
      </c>
      <c r="E2999" s="19" t="s">
        <v>9</v>
      </c>
      <c r="F2999" s="19" t="s">
        <v>163</v>
      </c>
      <c r="G2999" s="14">
        <v>117.16592659937936</v>
      </c>
      <c r="H2999" s="14">
        <v>98.215985190068608</v>
      </c>
      <c r="I2999" s="14">
        <v>107.26027369644821</v>
      </c>
      <c r="J2999" s="14"/>
      <c r="K2999" s="14">
        <v>322.64218548589616</v>
      </c>
      <c r="L2999" s="18">
        <v>208.76092803273369</v>
      </c>
      <c r="M2999" s="18">
        <v>113.88125745316042</v>
      </c>
      <c r="N2999" s="18"/>
      <c r="O2999" s="18"/>
      <c r="P2999" s="18">
        <v>322.64218548589412</v>
      </c>
      <c r="Q2999" s="17">
        <v>617.41616867027267</v>
      </c>
      <c r="R2999" s="17">
        <v>558.23595058320711</v>
      </c>
      <c r="S2999" s="17"/>
      <c r="T2999" s="17"/>
    </row>
    <row r="3000" spans="1:20" x14ac:dyDescent="0.25">
      <c r="A3000" s="19" t="s">
        <v>168</v>
      </c>
      <c r="B3000" s="19" t="s">
        <v>17</v>
      </c>
      <c r="C3000" s="19" t="s">
        <v>101</v>
      </c>
      <c r="D3000" s="19" t="s">
        <v>101</v>
      </c>
      <c r="E3000" s="19" t="s">
        <v>2</v>
      </c>
      <c r="F3000" s="19" t="s">
        <v>161</v>
      </c>
      <c r="G3000" s="14">
        <v>7.4702467504103485</v>
      </c>
      <c r="H3000" s="14"/>
      <c r="I3000" s="14">
        <v>412.17141303864338</v>
      </c>
      <c r="J3000" s="14">
        <v>1.8952535376851498E-5</v>
      </c>
      <c r="K3000" s="14">
        <v>419.64167874158909</v>
      </c>
      <c r="L3000" s="18">
        <v>360.50711879302196</v>
      </c>
      <c r="M3000" s="18"/>
      <c r="N3000" s="18"/>
      <c r="O3000" s="18">
        <v>59.134559948559222</v>
      </c>
      <c r="P3000" s="18">
        <v>419.64167874158119</v>
      </c>
      <c r="Q3000" s="17">
        <v>182.7271587783008</v>
      </c>
      <c r="R3000" s="17">
        <v>182.72715846198179</v>
      </c>
      <c r="S3000" s="17"/>
      <c r="T3000" s="17"/>
    </row>
    <row r="3001" spans="1:20" x14ac:dyDescent="0.25">
      <c r="A3001" s="19" t="s">
        <v>168</v>
      </c>
      <c r="B3001" s="19" t="s">
        <v>17</v>
      </c>
      <c r="C3001" s="19" t="s">
        <v>101</v>
      </c>
      <c r="D3001" s="19" t="s">
        <v>101</v>
      </c>
      <c r="E3001" s="19" t="s">
        <v>2</v>
      </c>
      <c r="F3001" s="19" t="s">
        <v>162</v>
      </c>
      <c r="G3001" s="14">
        <v>7.5282958195908005</v>
      </c>
      <c r="H3001" s="14"/>
      <c r="I3001" s="14">
        <v>288.39699811447554</v>
      </c>
      <c r="J3001" s="14">
        <v>59.399998727006285</v>
      </c>
      <c r="K3001" s="14">
        <v>355.32529266107264</v>
      </c>
      <c r="L3001" s="18">
        <v>355.32528903824414</v>
      </c>
      <c r="M3001" s="18"/>
      <c r="N3001" s="18"/>
      <c r="O3001" s="18">
        <v>3.6228241704695524E-6</v>
      </c>
      <c r="P3001" s="18">
        <v>355.32529266106832</v>
      </c>
      <c r="Q3001" s="17">
        <v>185.24474974020598</v>
      </c>
      <c r="R3001" s="17">
        <v>185.24474904447791</v>
      </c>
      <c r="S3001" s="17"/>
      <c r="T3001" s="17"/>
    </row>
    <row r="3002" spans="1:20" x14ac:dyDescent="0.25">
      <c r="A3002" s="19" t="s">
        <v>168</v>
      </c>
      <c r="B3002" s="19" t="s">
        <v>17</v>
      </c>
      <c r="C3002" s="19" t="s">
        <v>101</v>
      </c>
      <c r="D3002" s="19" t="s">
        <v>101</v>
      </c>
      <c r="E3002" s="19" t="s">
        <v>2</v>
      </c>
      <c r="F3002" s="19" t="s">
        <v>163</v>
      </c>
      <c r="G3002" s="14">
        <v>7.9748335041238212</v>
      </c>
      <c r="H3002" s="14"/>
      <c r="I3002" s="14">
        <v>259.56623604307737</v>
      </c>
      <c r="J3002" s="14">
        <v>59.399999969089002</v>
      </c>
      <c r="K3002" s="14">
        <v>326.94106951629016</v>
      </c>
      <c r="L3002" s="18">
        <v>326.94106898000103</v>
      </c>
      <c r="M3002" s="18"/>
      <c r="N3002" s="18"/>
      <c r="O3002" s="18">
        <v>5.3628548388439813E-7</v>
      </c>
      <c r="P3002" s="18">
        <v>326.94106951628652</v>
      </c>
      <c r="Q3002" s="17">
        <v>215.85551638616607</v>
      </c>
      <c r="R3002" s="17">
        <v>215.85551178084194</v>
      </c>
      <c r="S3002" s="17"/>
      <c r="T3002" s="17"/>
    </row>
    <row r="3003" spans="1:20" x14ac:dyDescent="0.25">
      <c r="A3003" s="19" t="s">
        <v>168</v>
      </c>
      <c r="B3003" s="19" t="s">
        <v>17</v>
      </c>
      <c r="C3003" s="19" t="s">
        <v>101</v>
      </c>
      <c r="D3003" s="19" t="s">
        <v>101</v>
      </c>
      <c r="E3003" s="19" t="s">
        <v>2</v>
      </c>
      <c r="F3003" s="19" t="s">
        <v>169</v>
      </c>
      <c r="G3003" s="14">
        <v>2.7648903309316668</v>
      </c>
      <c r="H3003" s="14"/>
      <c r="I3003" s="14">
        <v>126.1281149944796</v>
      </c>
      <c r="J3003" s="14">
        <v>10.810803313638246</v>
      </c>
      <c r="K3003" s="14">
        <v>139.7038086390495</v>
      </c>
      <c r="L3003" s="18">
        <v>128.88218370047235</v>
      </c>
      <c r="M3003" s="18"/>
      <c r="N3003" s="18"/>
      <c r="O3003" s="18">
        <v>10.821624938574939</v>
      </c>
      <c r="P3003" s="18">
        <v>139.70380863904731</v>
      </c>
      <c r="Q3003" s="17">
        <v>188.77043726936193</v>
      </c>
      <c r="R3003" s="17"/>
      <c r="S3003" s="17"/>
      <c r="T3003" s="17"/>
    </row>
    <row r="3004" spans="1:20" x14ac:dyDescent="0.25">
      <c r="A3004" s="19" t="s">
        <v>168</v>
      </c>
      <c r="B3004" s="19" t="s">
        <v>17</v>
      </c>
      <c r="C3004" s="19" t="s">
        <v>101</v>
      </c>
      <c r="D3004" s="19" t="s">
        <v>101</v>
      </c>
      <c r="E3004" s="19" t="s">
        <v>3</v>
      </c>
      <c r="F3004" s="19" t="s">
        <v>161</v>
      </c>
      <c r="G3004" s="14">
        <v>7.6986393531257189</v>
      </c>
      <c r="H3004" s="14">
        <v>1.0938422776165566E-8</v>
      </c>
      <c r="I3004" s="14">
        <v>371.0176765445724</v>
      </c>
      <c r="J3004" s="14">
        <v>4.6970808708776377E-5</v>
      </c>
      <c r="K3004" s="14">
        <v>378.71636287944523</v>
      </c>
      <c r="L3004" s="18">
        <v>316.39607412847431</v>
      </c>
      <c r="M3004" s="18"/>
      <c r="N3004" s="18"/>
      <c r="O3004" s="18">
        <v>62.320288750804181</v>
      </c>
      <c r="P3004" s="18">
        <v>378.71636287927851</v>
      </c>
      <c r="Q3004" s="17">
        <v>163.42992060926764</v>
      </c>
      <c r="R3004" s="17">
        <v>163.42992183514014</v>
      </c>
      <c r="S3004" s="17"/>
      <c r="T3004" s="17"/>
    </row>
    <row r="3005" spans="1:20" x14ac:dyDescent="0.25">
      <c r="A3005" s="19" t="s">
        <v>168</v>
      </c>
      <c r="B3005" s="19" t="s">
        <v>17</v>
      </c>
      <c r="C3005" s="19" t="s">
        <v>101</v>
      </c>
      <c r="D3005" s="19" t="s">
        <v>101</v>
      </c>
      <c r="E3005" s="19" t="s">
        <v>3</v>
      </c>
      <c r="F3005" s="19" t="s">
        <v>162</v>
      </c>
      <c r="G3005" s="14">
        <v>7.9360581642671475</v>
      </c>
      <c r="H3005" s="14">
        <v>9.5905303287495428E-9</v>
      </c>
      <c r="I3005" s="14">
        <v>235.89613697701364</v>
      </c>
      <c r="J3005" s="14">
        <v>62.599999408501155</v>
      </c>
      <c r="K3005" s="14">
        <v>306.43219455937248</v>
      </c>
      <c r="L3005" s="18">
        <v>306.43219240690837</v>
      </c>
      <c r="M3005" s="18"/>
      <c r="N3005" s="18"/>
      <c r="O3005" s="18">
        <v>2.1522582565674332E-6</v>
      </c>
      <c r="P3005" s="18">
        <v>306.43219455916665</v>
      </c>
      <c r="Q3005" s="17">
        <v>173.35926806846913</v>
      </c>
      <c r="R3005" s="17">
        <v>173.35926904186135</v>
      </c>
      <c r="S3005" s="17"/>
      <c r="T3005" s="17"/>
    </row>
    <row r="3006" spans="1:20" x14ac:dyDescent="0.25">
      <c r="A3006" s="19" t="s">
        <v>168</v>
      </c>
      <c r="B3006" s="19" t="s">
        <v>17</v>
      </c>
      <c r="C3006" s="19" t="s">
        <v>101</v>
      </c>
      <c r="D3006" s="19" t="s">
        <v>101</v>
      </c>
      <c r="E3006" s="19" t="s">
        <v>3</v>
      </c>
      <c r="F3006" s="19" t="s">
        <v>163</v>
      </c>
      <c r="G3006" s="14">
        <v>9.0666584927797302</v>
      </c>
      <c r="H3006" s="14"/>
      <c r="I3006" s="14">
        <v>197.44868561244829</v>
      </c>
      <c r="J3006" s="14">
        <v>62.599999970866733</v>
      </c>
      <c r="K3006" s="14">
        <v>269.11534407609474</v>
      </c>
      <c r="L3006" s="18">
        <v>269.1153434994452</v>
      </c>
      <c r="M3006" s="18"/>
      <c r="N3006" s="18"/>
      <c r="O3006" s="18">
        <v>5.8557567456585232E-7</v>
      </c>
      <c r="P3006" s="18">
        <v>269.11534408502087</v>
      </c>
      <c r="Q3006" s="17">
        <v>220.64332465461126</v>
      </c>
      <c r="R3006" s="17">
        <v>220.64332160648226</v>
      </c>
      <c r="S3006" s="17"/>
      <c r="T3006" s="17"/>
    </row>
    <row r="3007" spans="1:20" x14ac:dyDescent="0.25">
      <c r="A3007" s="19" t="s">
        <v>168</v>
      </c>
      <c r="B3007" s="19" t="s">
        <v>17</v>
      </c>
      <c r="C3007" s="19" t="s">
        <v>101</v>
      </c>
      <c r="D3007" s="19" t="s">
        <v>101</v>
      </c>
      <c r="E3007" s="19" t="s">
        <v>3</v>
      </c>
      <c r="F3007" s="19" t="s">
        <v>169</v>
      </c>
      <c r="G3007" s="14">
        <v>2.9233108078864074</v>
      </c>
      <c r="H3007" s="14">
        <v>3.1525950074882437E-9</v>
      </c>
      <c r="I3007" s="14">
        <v>108.44558975287018</v>
      </c>
      <c r="J3007" s="14">
        <v>11.39320852287187</v>
      </c>
      <c r="K3007" s="14">
        <v>122.76210908678104</v>
      </c>
      <c r="L3007" s="18">
        <v>111.3574959513054</v>
      </c>
      <c r="M3007" s="18"/>
      <c r="N3007" s="18"/>
      <c r="O3007" s="18">
        <v>11.404613135973849</v>
      </c>
      <c r="P3007" s="18">
        <v>122.76210908727926</v>
      </c>
      <c r="Q3007" s="17">
        <v>175.28125487974413</v>
      </c>
      <c r="R3007" s="17"/>
      <c r="S3007" s="17"/>
      <c r="T3007" s="17"/>
    </row>
    <row r="3008" spans="1:20" x14ac:dyDescent="0.25">
      <c r="A3008" s="19" t="s">
        <v>168</v>
      </c>
      <c r="B3008" s="19" t="s">
        <v>17</v>
      </c>
      <c r="C3008" s="19" t="s">
        <v>101</v>
      </c>
      <c r="D3008" s="19" t="s">
        <v>101</v>
      </c>
      <c r="E3008" s="19" t="s">
        <v>4</v>
      </c>
      <c r="F3008" s="19" t="s">
        <v>161</v>
      </c>
      <c r="G3008" s="14">
        <v>8.5900274561349264</v>
      </c>
      <c r="H3008" s="14">
        <v>1.9722884511006206E-8</v>
      </c>
      <c r="I3008" s="14">
        <v>322.39909226365552</v>
      </c>
      <c r="J3008" s="14">
        <v>1.1420826178045731E-6</v>
      </c>
      <c r="K3008" s="14">
        <v>330.98912088159597</v>
      </c>
      <c r="L3008" s="18">
        <v>268.64262294461639</v>
      </c>
      <c r="M3008" s="18"/>
      <c r="N3008" s="18"/>
      <c r="O3008" s="18">
        <v>62.34649793697519</v>
      </c>
      <c r="P3008" s="18">
        <v>330.98912088159159</v>
      </c>
      <c r="Q3008" s="17">
        <v>184.51547144071094</v>
      </c>
      <c r="R3008" s="17">
        <v>184.51547302002336</v>
      </c>
      <c r="S3008" s="17"/>
      <c r="T3008" s="17"/>
    </row>
    <row r="3009" spans="1:20" x14ac:dyDescent="0.25">
      <c r="A3009" s="19" t="s">
        <v>168</v>
      </c>
      <c r="B3009" s="19" t="s">
        <v>17</v>
      </c>
      <c r="C3009" s="19" t="s">
        <v>101</v>
      </c>
      <c r="D3009" s="19" t="s">
        <v>101</v>
      </c>
      <c r="E3009" s="19" t="s">
        <v>4</v>
      </c>
      <c r="F3009" s="19" t="s">
        <v>162</v>
      </c>
      <c r="G3009" s="14">
        <v>9.0240229814270059</v>
      </c>
      <c r="H3009" s="14">
        <v>1.7511753760695741E-8</v>
      </c>
      <c r="I3009" s="14">
        <v>211.23401706758935</v>
      </c>
      <c r="J3009" s="14">
        <v>36.806664906336216</v>
      </c>
      <c r="K3009" s="14">
        <v>257.06470497286432</v>
      </c>
      <c r="L3009" s="18">
        <v>257.06470308340266</v>
      </c>
      <c r="M3009" s="18"/>
      <c r="N3009" s="18"/>
      <c r="O3009" s="18">
        <v>1.8894381156839536E-6</v>
      </c>
      <c r="P3009" s="18">
        <v>257.06470497284079</v>
      </c>
      <c r="Q3009" s="17">
        <v>202.82432012717067</v>
      </c>
      <c r="R3009" s="17">
        <v>202.82432088408805</v>
      </c>
      <c r="S3009" s="17"/>
      <c r="T3009" s="17"/>
    </row>
    <row r="3010" spans="1:20" x14ac:dyDescent="0.25">
      <c r="A3010" s="19" t="s">
        <v>168</v>
      </c>
      <c r="B3010" s="19" t="s">
        <v>17</v>
      </c>
      <c r="C3010" s="19" t="s">
        <v>101</v>
      </c>
      <c r="D3010" s="19" t="s">
        <v>101</v>
      </c>
      <c r="E3010" s="19" t="s">
        <v>4</v>
      </c>
      <c r="F3010" s="19" t="s">
        <v>163</v>
      </c>
      <c r="G3010" s="14">
        <v>10.180004194402976</v>
      </c>
      <c r="H3010" s="14">
        <v>1.4975926062674688E-8</v>
      </c>
      <c r="I3010" s="14">
        <v>107.510430833507</v>
      </c>
      <c r="J3010" s="14">
        <v>112.59999992939417</v>
      </c>
      <c r="K3010" s="14">
        <v>230.29043497228008</v>
      </c>
      <c r="L3010" s="18">
        <v>230.29043410797632</v>
      </c>
      <c r="M3010" s="18"/>
      <c r="N3010" s="18"/>
      <c r="O3010" s="18">
        <v>8.6429967373522154E-7</v>
      </c>
      <c r="P3010" s="18">
        <v>230.29043497227599</v>
      </c>
      <c r="Q3010" s="17">
        <v>251.59139013741253</v>
      </c>
      <c r="R3010" s="17">
        <v>251.59138558766759</v>
      </c>
      <c r="S3010" s="17"/>
      <c r="T3010" s="17"/>
    </row>
    <row r="3011" spans="1:20" x14ac:dyDescent="0.25">
      <c r="A3011" s="19" t="s">
        <v>168</v>
      </c>
      <c r="B3011" s="19" t="s">
        <v>17</v>
      </c>
      <c r="C3011" s="19" t="s">
        <v>101</v>
      </c>
      <c r="D3011" s="19" t="s">
        <v>101</v>
      </c>
      <c r="E3011" s="19" t="s">
        <v>4</v>
      </c>
      <c r="F3011" s="19" t="s">
        <v>169</v>
      </c>
      <c r="G3011" s="14">
        <v>3.286018042296917</v>
      </c>
      <c r="H3011" s="14">
        <v>6.6392057326834555E-9</v>
      </c>
      <c r="I3011" s="14">
        <v>91.012762644037124</v>
      </c>
      <c r="J3011" s="14">
        <v>11.397999993383904</v>
      </c>
      <c r="K3011" s="14">
        <v>105.69678068635714</v>
      </c>
      <c r="L3011" s="18">
        <v>94.287371283567651</v>
      </c>
      <c r="M3011" s="18"/>
      <c r="N3011" s="18"/>
      <c r="O3011" s="18">
        <v>11.409409402785615</v>
      </c>
      <c r="P3011" s="18">
        <v>105.69678068635326</v>
      </c>
      <c r="Q3011" s="17">
        <v>200.6628881939501</v>
      </c>
      <c r="R3011" s="17"/>
      <c r="S3011" s="17"/>
      <c r="T3011" s="17"/>
    </row>
    <row r="3012" spans="1:20" x14ac:dyDescent="0.25">
      <c r="A3012" s="19" t="s">
        <v>168</v>
      </c>
      <c r="B3012" s="19" t="s">
        <v>17</v>
      </c>
      <c r="C3012" s="19" t="s">
        <v>101</v>
      </c>
      <c r="D3012" s="19" t="s">
        <v>101</v>
      </c>
      <c r="E3012" s="19" t="s">
        <v>5</v>
      </c>
      <c r="F3012" s="19" t="s">
        <v>161</v>
      </c>
      <c r="G3012" s="14">
        <v>9.942561314474057</v>
      </c>
      <c r="H3012" s="14">
        <v>3.0561482295600568E-8</v>
      </c>
      <c r="I3012" s="14">
        <v>319.79580214936152</v>
      </c>
      <c r="J3012" s="14">
        <v>2.886355647791181E-6</v>
      </c>
      <c r="K3012" s="14">
        <v>329.73836638075272</v>
      </c>
      <c r="L3012" s="18">
        <v>267.3918704611882</v>
      </c>
      <c r="M3012" s="18"/>
      <c r="N3012" s="18"/>
      <c r="O3012" s="18">
        <v>62.346495919582239</v>
      </c>
      <c r="P3012" s="18">
        <v>329.73836638077046</v>
      </c>
      <c r="Q3012" s="17">
        <v>229.46029465468291</v>
      </c>
      <c r="R3012" s="17">
        <v>229.46029574469745</v>
      </c>
      <c r="S3012" s="17"/>
      <c r="T3012" s="17"/>
    </row>
    <row r="3013" spans="1:20" x14ac:dyDescent="0.25">
      <c r="A3013" s="19" t="s">
        <v>168</v>
      </c>
      <c r="B3013" s="19" t="s">
        <v>17</v>
      </c>
      <c r="C3013" s="19" t="s">
        <v>101</v>
      </c>
      <c r="D3013" s="19" t="s">
        <v>101</v>
      </c>
      <c r="E3013" s="19" t="s">
        <v>5</v>
      </c>
      <c r="F3013" s="19" t="s">
        <v>162</v>
      </c>
      <c r="G3013" s="14">
        <v>10.163154272927526</v>
      </c>
      <c r="H3013" s="14">
        <v>2.6328874589132435E-8</v>
      </c>
      <c r="I3013" s="14">
        <v>239.95982935461149</v>
      </c>
      <c r="J3013" s="14">
        <v>10.973328861982935</v>
      </c>
      <c r="K3013" s="14">
        <v>261.09631251585085</v>
      </c>
      <c r="L3013" s="18">
        <v>261.09630786209914</v>
      </c>
      <c r="M3013" s="18"/>
      <c r="N3013" s="18"/>
      <c r="O3013" s="18">
        <v>4.6537580454159732E-6</v>
      </c>
      <c r="P3013" s="18">
        <v>261.09631251585716</v>
      </c>
      <c r="Q3013" s="17">
        <v>239.07091454673264</v>
      </c>
      <c r="R3013" s="17">
        <v>239.07091504680247</v>
      </c>
      <c r="S3013" s="17"/>
      <c r="T3013" s="17"/>
    </row>
    <row r="3014" spans="1:20" x14ac:dyDescent="0.25">
      <c r="A3014" s="19" t="s">
        <v>168</v>
      </c>
      <c r="B3014" s="19" t="s">
        <v>17</v>
      </c>
      <c r="C3014" s="19" t="s">
        <v>101</v>
      </c>
      <c r="D3014" s="19" t="s">
        <v>101</v>
      </c>
      <c r="E3014" s="19" t="s">
        <v>5</v>
      </c>
      <c r="F3014" s="19" t="s">
        <v>163</v>
      </c>
      <c r="G3014" s="14">
        <v>11.428727982774616</v>
      </c>
      <c r="H3014" s="14">
        <v>2.1755412163547654E-8</v>
      </c>
      <c r="I3014" s="14">
        <v>61.343567647417323</v>
      </c>
      <c r="J3014" s="14">
        <v>162.59999985135136</v>
      </c>
      <c r="K3014" s="14">
        <v>235.37229550329869</v>
      </c>
      <c r="L3014" s="18">
        <v>235.37229421167103</v>
      </c>
      <c r="M3014" s="18"/>
      <c r="N3014" s="18"/>
      <c r="O3014" s="18">
        <v>1.2916369227003979E-6</v>
      </c>
      <c r="P3014" s="18">
        <v>235.37229550330795</v>
      </c>
      <c r="Q3014" s="17">
        <v>294.53977550196146</v>
      </c>
      <c r="R3014" s="17">
        <v>294.53976853906755</v>
      </c>
      <c r="S3014" s="17"/>
      <c r="T3014" s="17"/>
    </row>
    <row r="3015" spans="1:20" x14ac:dyDescent="0.25">
      <c r="A3015" s="19" t="s">
        <v>168</v>
      </c>
      <c r="B3015" s="19" t="s">
        <v>17</v>
      </c>
      <c r="C3015" s="19" t="s">
        <v>101</v>
      </c>
      <c r="D3015" s="19" t="s">
        <v>101</v>
      </c>
      <c r="E3015" s="19" t="s">
        <v>5</v>
      </c>
      <c r="F3015" s="19" t="s">
        <v>169</v>
      </c>
      <c r="G3015" s="14">
        <v>3.7476483682320816</v>
      </c>
      <c r="H3015" s="14">
        <v>1.010105176493075E-8</v>
      </c>
      <c r="I3015" s="14">
        <v>91.121112510026407</v>
      </c>
      <c r="J3015" s="14">
        <v>11.397999982424819</v>
      </c>
      <c r="K3015" s="14">
        <v>106.26676087078437</v>
      </c>
      <c r="L3015" s="18">
        <v>94.85735147897293</v>
      </c>
      <c r="M3015" s="18"/>
      <c r="N3015" s="18"/>
      <c r="O3015" s="18">
        <v>11.409409391816006</v>
      </c>
      <c r="P3015" s="18">
        <v>106.26676087078894</v>
      </c>
      <c r="Q3015" s="17">
        <v>242.64668323823602</v>
      </c>
      <c r="R3015" s="17"/>
      <c r="S3015" s="17"/>
      <c r="T3015" s="17"/>
    </row>
    <row r="3016" spans="1:20" x14ac:dyDescent="0.25">
      <c r="A3016" s="19" t="s">
        <v>168</v>
      </c>
      <c r="B3016" s="19" t="s">
        <v>17</v>
      </c>
      <c r="C3016" s="19" t="s">
        <v>101</v>
      </c>
      <c r="D3016" s="19" t="s">
        <v>101</v>
      </c>
      <c r="E3016" s="19" t="s">
        <v>6</v>
      </c>
      <c r="F3016" s="19" t="s">
        <v>161</v>
      </c>
      <c r="G3016" s="14">
        <v>10.973848166188288</v>
      </c>
      <c r="H3016" s="14">
        <v>3.0828446000932193E-8</v>
      </c>
      <c r="I3016" s="14">
        <v>278.1611498091961</v>
      </c>
      <c r="J3016" s="14">
        <v>9.1589340802778713E-7</v>
      </c>
      <c r="K3016" s="14">
        <v>289.13499892210621</v>
      </c>
      <c r="L3016" s="18">
        <v>226.78850196355924</v>
      </c>
      <c r="M3016" s="18"/>
      <c r="N3016" s="18"/>
      <c r="O3016" s="18">
        <v>62.346496958541593</v>
      </c>
      <c r="P3016" s="18">
        <v>289.13499892210086</v>
      </c>
      <c r="Q3016" s="17">
        <v>273.21922218017119</v>
      </c>
      <c r="R3016" s="17">
        <v>273.21922297117754</v>
      </c>
      <c r="S3016" s="17"/>
      <c r="T3016" s="17"/>
    </row>
    <row r="3017" spans="1:20" x14ac:dyDescent="0.25">
      <c r="A3017" s="19" t="s">
        <v>168</v>
      </c>
      <c r="B3017" s="19" t="s">
        <v>17</v>
      </c>
      <c r="C3017" s="19" t="s">
        <v>101</v>
      </c>
      <c r="D3017" s="19" t="s">
        <v>101</v>
      </c>
      <c r="E3017" s="19" t="s">
        <v>6</v>
      </c>
      <c r="F3017" s="19" t="s">
        <v>162</v>
      </c>
      <c r="G3017" s="14">
        <v>11.406445729922268</v>
      </c>
      <c r="H3017" s="14">
        <v>3.2663049116012384E-8</v>
      </c>
      <c r="I3017" s="14">
        <v>206.976276169637</v>
      </c>
      <c r="J3017" s="14">
        <v>2.3796128535154077E-6</v>
      </c>
      <c r="K3017" s="14">
        <v>218.38272431183518</v>
      </c>
      <c r="L3017" s="18">
        <v>218.38272145463623</v>
      </c>
      <c r="M3017" s="18"/>
      <c r="N3017" s="18"/>
      <c r="O3017" s="18">
        <v>2.8572830552078058E-6</v>
      </c>
      <c r="P3017" s="18">
        <v>218.38272431191928</v>
      </c>
      <c r="Q3017" s="17">
        <v>293.18671546020698</v>
      </c>
      <c r="R3017" s="17">
        <v>293.18671453880836</v>
      </c>
      <c r="S3017" s="17"/>
      <c r="T3017" s="17"/>
    </row>
    <row r="3018" spans="1:20" x14ac:dyDescent="0.25">
      <c r="A3018" s="19" t="s">
        <v>168</v>
      </c>
      <c r="B3018" s="19" t="s">
        <v>17</v>
      </c>
      <c r="C3018" s="19" t="s">
        <v>101</v>
      </c>
      <c r="D3018" s="19" t="s">
        <v>101</v>
      </c>
      <c r="E3018" s="19" t="s">
        <v>6</v>
      </c>
      <c r="F3018" s="19" t="s">
        <v>163</v>
      </c>
      <c r="G3018" s="14">
        <v>12.354437743526857</v>
      </c>
      <c r="H3018" s="14">
        <v>2.7005211108826231E-8</v>
      </c>
      <c r="I3018" s="14">
        <v>6.4914220541042686</v>
      </c>
      <c r="J3018" s="14">
        <v>183.83870230940857</v>
      </c>
      <c r="K3018" s="14">
        <v>202.68456213404491</v>
      </c>
      <c r="L3018" s="18">
        <v>202.68456020720646</v>
      </c>
      <c r="M3018" s="18"/>
      <c r="N3018" s="18"/>
      <c r="O3018" s="18">
        <v>1.9268403462819374E-6</v>
      </c>
      <c r="P3018" s="18">
        <v>202.68456213404681</v>
      </c>
      <c r="Q3018" s="17">
        <v>337.22312171483668</v>
      </c>
      <c r="R3018" s="17">
        <v>337.22311238695715</v>
      </c>
      <c r="S3018" s="17"/>
      <c r="T3018" s="17"/>
    </row>
    <row r="3019" spans="1:20" x14ac:dyDescent="0.25">
      <c r="A3019" s="19" t="s">
        <v>168</v>
      </c>
      <c r="B3019" s="19" t="s">
        <v>17</v>
      </c>
      <c r="C3019" s="19" t="s">
        <v>101</v>
      </c>
      <c r="D3019" s="19" t="s">
        <v>101</v>
      </c>
      <c r="E3019" s="19" t="s">
        <v>6</v>
      </c>
      <c r="F3019" s="19" t="s">
        <v>169</v>
      </c>
      <c r="G3019" s="14">
        <v>4.1429628421017943</v>
      </c>
      <c r="H3019" s="14">
        <v>1.1235494600839304E-8</v>
      </c>
      <c r="I3019" s="14">
        <v>76.14311172279379</v>
      </c>
      <c r="J3019" s="14">
        <v>11.397999996345368</v>
      </c>
      <c r="K3019" s="14">
        <v>91.684074572476447</v>
      </c>
      <c r="L3019" s="18">
        <v>80.274665166734479</v>
      </c>
      <c r="M3019" s="18"/>
      <c r="N3019" s="18"/>
      <c r="O3019" s="18">
        <v>11.40940940575118</v>
      </c>
      <c r="P3019" s="18">
        <v>91.68407457248567</v>
      </c>
      <c r="Q3019" s="17">
        <v>289.75704256859569</v>
      </c>
      <c r="R3019" s="17"/>
      <c r="S3019" s="17"/>
      <c r="T3019" s="17"/>
    </row>
    <row r="3020" spans="1:20" x14ac:dyDescent="0.25">
      <c r="A3020" s="19" t="s">
        <v>168</v>
      </c>
      <c r="B3020" s="19" t="s">
        <v>17</v>
      </c>
      <c r="C3020" s="19" t="s">
        <v>101</v>
      </c>
      <c r="D3020" s="19" t="s">
        <v>101</v>
      </c>
      <c r="E3020" s="19" t="s">
        <v>7</v>
      </c>
      <c r="F3020" s="19" t="s">
        <v>161</v>
      </c>
      <c r="G3020" s="14">
        <v>11.999305485233016</v>
      </c>
      <c r="H3020" s="14">
        <v>3.3657844674246788E-8</v>
      </c>
      <c r="I3020" s="14">
        <v>217.94097765161882</v>
      </c>
      <c r="J3020" s="14">
        <v>3.8005823949373639E-6</v>
      </c>
      <c r="K3020" s="14">
        <v>229.94028697109206</v>
      </c>
      <c r="L3020" s="18">
        <v>167.5937953612729</v>
      </c>
      <c r="M3020" s="18"/>
      <c r="N3020" s="18"/>
      <c r="O3020" s="18">
        <v>62.34649160980188</v>
      </c>
      <c r="P3020" s="18">
        <v>229.94028697107478</v>
      </c>
      <c r="Q3020" s="17">
        <v>322.89825301901681</v>
      </c>
      <c r="R3020" s="17">
        <v>322.89825359743151</v>
      </c>
      <c r="S3020" s="17"/>
      <c r="T3020" s="17"/>
    </row>
    <row r="3021" spans="1:20" x14ac:dyDescent="0.25">
      <c r="A3021" s="19" t="s">
        <v>168</v>
      </c>
      <c r="B3021" s="19" t="s">
        <v>17</v>
      </c>
      <c r="C3021" s="19" t="s">
        <v>101</v>
      </c>
      <c r="D3021" s="19" t="s">
        <v>101</v>
      </c>
      <c r="E3021" s="19" t="s">
        <v>7</v>
      </c>
      <c r="F3021" s="19" t="s">
        <v>162</v>
      </c>
      <c r="G3021" s="14">
        <v>12.282467805429974</v>
      </c>
      <c r="H3021" s="14">
        <v>3.5632163939243197E-8</v>
      </c>
      <c r="I3021" s="14">
        <v>133.56186878304658</v>
      </c>
      <c r="J3021" s="14">
        <v>17.37914473208318</v>
      </c>
      <c r="K3021" s="14">
        <v>163.22348135619188</v>
      </c>
      <c r="L3021" s="18">
        <v>163.22347533603909</v>
      </c>
      <c r="M3021" s="18"/>
      <c r="N3021" s="18"/>
      <c r="O3021" s="18">
        <v>6.0201388959262952E-6</v>
      </c>
      <c r="P3021" s="18">
        <v>163.22348135617798</v>
      </c>
      <c r="Q3021" s="17">
        <v>336.82342223471323</v>
      </c>
      <c r="R3021" s="17">
        <v>336.82342073852226</v>
      </c>
      <c r="S3021" s="17"/>
      <c r="T3021" s="17"/>
    </row>
    <row r="3022" spans="1:20" x14ac:dyDescent="0.25">
      <c r="A3022" s="19" t="s">
        <v>168</v>
      </c>
      <c r="B3022" s="19" t="s">
        <v>17</v>
      </c>
      <c r="C3022" s="19" t="s">
        <v>101</v>
      </c>
      <c r="D3022" s="19" t="s">
        <v>101</v>
      </c>
      <c r="E3022" s="19" t="s">
        <v>7</v>
      </c>
      <c r="F3022" s="19" t="s">
        <v>163</v>
      </c>
      <c r="G3022" s="14">
        <v>12.282780101117575</v>
      </c>
      <c r="H3022" s="14">
        <v>2.777416264304596E-8</v>
      </c>
      <c r="I3022" s="14">
        <v>4.9547139393906567E-6</v>
      </c>
      <c r="J3022" s="14">
        <v>150.20164378916056</v>
      </c>
      <c r="K3022" s="14">
        <v>162.48442887276624</v>
      </c>
      <c r="L3022" s="18">
        <v>162.48441757177082</v>
      </c>
      <c r="M3022" s="18"/>
      <c r="N3022" s="18"/>
      <c r="O3022" s="18">
        <v>1.1301000097536802E-5</v>
      </c>
      <c r="P3022" s="18">
        <v>162.48442887277091</v>
      </c>
      <c r="Q3022" s="17">
        <v>336.83878367783223</v>
      </c>
      <c r="R3022" s="17">
        <v>336.83878059297223</v>
      </c>
      <c r="S3022" s="17"/>
      <c r="T3022" s="17"/>
    </row>
    <row r="3023" spans="1:20" x14ac:dyDescent="0.25">
      <c r="A3023" s="19" t="s">
        <v>168</v>
      </c>
      <c r="B3023" s="19" t="s">
        <v>17</v>
      </c>
      <c r="C3023" s="19" t="s">
        <v>101</v>
      </c>
      <c r="D3023" s="19" t="s">
        <v>101</v>
      </c>
      <c r="E3023" s="19" t="s">
        <v>7</v>
      </c>
      <c r="F3023" s="19" t="s">
        <v>169</v>
      </c>
      <c r="G3023" s="14">
        <v>4.4313014067185286</v>
      </c>
      <c r="H3023" s="14">
        <v>1.2157243331965196E-8</v>
      </c>
      <c r="I3023" s="14">
        <v>55.910623471404094</v>
      </c>
      <c r="J3023" s="14">
        <v>11.397999978284515</v>
      </c>
      <c r="K3023" s="14">
        <v>71.739924868564373</v>
      </c>
      <c r="L3023" s="18">
        <v>60.330515480887414</v>
      </c>
      <c r="M3023" s="18"/>
      <c r="N3023" s="18"/>
      <c r="O3023" s="18">
        <v>11.409409387672417</v>
      </c>
      <c r="P3023" s="18">
        <v>71.739924868559839</v>
      </c>
      <c r="Q3023" s="17">
        <v>329.74697786297764</v>
      </c>
      <c r="R3023" s="17"/>
      <c r="S3023" s="17"/>
      <c r="T3023" s="17"/>
    </row>
    <row r="3024" spans="1:20" x14ac:dyDescent="0.25">
      <c r="A3024" s="19" t="s">
        <v>168</v>
      </c>
      <c r="B3024" s="19" t="s">
        <v>17</v>
      </c>
      <c r="C3024" s="19" t="s">
        <v>101</v>
      </c>
      <c r="D3024" s="19" t="s">
        <v>101</v>
      </c>
      <c r="E3024" s="19" t="s">
        <v>8</v>
      </c>
      <c r="F3024" s="19" t="s">
        <v>161</v>
      </c>
      <c r="G3024" s="14">
        <v>13.525863501896028</v>
      </c>
      <c r="H3024" s="14">
        <v>4.1900904989178008E-8</v>
      </c>
      <c r="I3024" s="14">
        <v>155.78238941178259</v>
      </c>
      <c r="J3024" s="14">
        <v>1.2437015438227275E-5</v>
      </c>
      <c r="K3024" s="14">
        <v>169.30826539259496</v>
      </c>
      <c r="L3024" s="18">
        <v>106.96179215657766</v>
      </c>
      <c r="M3024" s="18"/>
      <c r="N3024" s="18"/>
      <c r="O3024" s="18">
        <v>62.346473236061598</v>
      </c>
      <c r="P3024" s="18">
        <v>169.30826539263927</v>
      </c>
      <c r="Q3024" s="17">
        <v>406.13777088441611</v>
      </c>
      <c r="R3024" s="17">
        <v>406.13776877802025</v>
      </c>
      <c r="S3024" s="17"/>
      <c r="T3024" s="17"/>
    </row>
    <row r="3025" spans="1:20" x14ac:dyDescent="0.25">
      <c r="A3025" s="19" t="s">
        <v>168</v>
      </c>
      <c r="B3025" s="19" t="s">
        <v>17</v>
      </c>
      <c r="C3025" s="19" t="s">
        <v>101</v>
      </c>
      <c r="D3025" s="19" t="s">
        <v>101</v>
      </c>
      <c r="E3025" s="19" t="s">
        <v>8</v>
      </c>
      <c r="F3025" s="19" t="s">
        <v>162</v>
      </c>
      <c r="G3025" s="14">
        <v>13.62616149501253</v>
      </c>
      <c r="H3025" s="14">
        <v>4.1991808894714227E-8</v>
      </c>
      <c r="I3025" s="14">
        <v>43.886138991675892</v>
      </c>
      <c r="J3025" s="14">
        <v>47.85483879666657</v>
      </c>
      <c r="K3025" s="14">
        <v>105.3671393253468</v>
      </c>
      <c r="L3025" s="18">
        <v>105.36711932359259</v>
      </c>
      <c r="M3025" s="18"/>
      <c r="N3025" s="18"/>
      <c r="O3025" s="18">
        <v>2.0001757124240422E-5</v>
      </c>
      <c r="P3025" s="18">
        <v>105.36713932534971</v>
      </c>
      <c r="Q3025" s="17">
        <v>411.41856178045077</v>
      </c>
      <c r="R3025" s="17">
        <v>411.41855656700284</v>
      </c>
      <c r="S3025" s="17"/>
      <c r="T3025" s="17"/>
    </row>
    <row r="3026" spans="1:20" x14ac:dyDescent="0.25">
      <c r="A3026" s="19" t="s">
        <v>168</v>
      </c>
      <c r="B3026" s="19" t="s">
        <v>17</v>
      </c>
      <c r="C3026" s="19" t="s">
        <v>101</v>
      </c>
      <c r="D3026" s="19" t="s">
        <v>101</v>
      </c>
      <c r="E3026" s="19" t="s">
        <v>8</v>
      </c>
      <c r="F3026" s="19" t="s">
        <v>163</v>
      </c>
      <c r="G3026" s="14">
        <v>13.626495452885528</v>
      </c>
      <c r="H3026" s="14">
        <v>3.3113970055383539E-8</v>
      </c>
      <c r="I3026" s="14">
        <v>8.6666415777631315E-6</v>
      </c>
      <c r="J3026" s="14">
        <v>91.216403035666559</v>
      </c>
      <c r="K3026" s="14">
        <v>104.84290718830763</v>
      </c>
      <c r="L3026" s="18">
        <v>104.84286966081831</v>
      </c>
      <c r="M3026" s="18"/>
      <c r="N3026" s="18"/>
      <c r="O3026" s="18">
        <v>3.7527488214178898E-5</v>
      </c>
      <c r="P3026" s="18">
        <v>104.84290718830653</v>
      </c>
      <c r="Q3026" s="17">
        <v>411.43615320777906</v>
      </c>
      <c r="R3026" s="17">
        <v>411.43614321957216</v>
      </c>
      <c r="S3026" s="17"/>
      <c r="T3026" s="17"/>
    </row>
    <row r="3027" spans="1:20" x14ac:dyDescent="0.25">
      <c r="A3027" s="19" t="s">
        <v>168</v>
      </c>
      <c r="B3027" s="19" t="s">
        <v>17</v>
      </c>
      <c r="C3027" s="19" t="s">
        <v>101</v>
      </c>
      <c r="D3027" s="19" t="s">
        <v>101</v>
      </c>
      <c r="E3027" s="19" t="s">
        <v>8</v>
      </c>
      <c r="F3027" s="19" t="s">
        <v>169</v>
      </c>
      <c r="G3027" s="14">
        <v>4.9552151183273798</v>
      </c>
      <c r="H3027" s="14">
        <v>1.4759948823819062E-8</v>
      </c>
      <c r="I3027" s="14">
        <v>33.774514478689099</v>
      </c>
      <c r="J3027" s="14">
        <v>11.397999919785139</v>
      </c>
      <c r="K3027" s="14">
        <v>50.127729531561563</v>
      </c>
      <c r="L3027" s="18">
        <v>38.718320202455558</v>
      </c>
      <c r="M3027" s="18"/>
      <c r="N3027" s="18"/>
      <c r="O3027" s="18">
        <v>11.409409329114396</v>
      </c>
      <c r="P3027" s="18">
        <v>50.127729531569955</v>
      </c>
      <c r="Q3027" s="17">
        <v>408.75181581400199</v>
      </c>
      <c r="R3027" s="17"/>
      <c r="S3027" s="17"/>
      <c r="T3027" s="17"/>
    </row>
    <row r="3028" spans="1:20" x14ac:dyDescent="0.25">
      <c r="A3028" s="19" t="s">
        <v>168</v>
      </c>
      <c r="B3028" s="19" t="s">
        <v>17</v>
      </c>
      <c r="C3028" s="19" t="s">
        <v>101</v>
      </c>
      <c r="D3028" s="19" t="s">
        <v>101</v>
      </c>
      <c r="E3028" s="19" t="s">
        <v>9</v>
      </c>
      <c r="F3028" s="19" t="s">
        <v>161</v>
      </c>
      <c r="G3028" s="14">
        <v>15.132458370291534</v>
      </c>
      <c r="H3028" s="14">
        <v>4.9591557793722764E-8</v>
      </c>
      <c r="I3028" s="14">
        <v>71.246010200616865</v>
      </c>
      <c r="J3028" s="14">
        <v>2.5707848159180517E-4</v>
      </c>
      <c r="K3028" s="14">
        <v>86.378725698981555</v>
      </c>
      <c r="L3028" s="18">
        <v>51.13678069181546</v>
      </c>
      <c r="M3028" s="18"/>
      <c r="N3028" s="18"/>
      <c r="O3028" s="18">
        <v>35.241945007164624</v>
      </c>
      <c r="P3028" s="18">
        <v>86.378725698980077</v>
      </c>
      <c r="Q3028" s="17">
        <v>507.1667500983599</v>
      </c>
      <c r="R3028" s="17">
        <v>507.16674252569987</v>
      </c>
      <c r="S3028" s="17"/>
      <c r="T3028" s="17"/>
    </row>
    <row r="3029" spans="1:20" x14ac:dyDescent="0.25">
      <c r="A3029" s="19" t="s">
        <v>168</v>
      </c>
      <c r="B3029" s="19" t="s">
        <v>17</v>
      </c>
      <c r="C3029" s="19" t="s">
        <v>101</v>
      </c>
      <c r="D3029" s="19" t="s">
        <v>101</v>
      </c>
      <c r="E3029" s="19" t="s">
        <v>9</v>
      </c>
      <c r="F3029" s="19" t="s">
        <v>162</v>
      </c>
      <c r="G3029" s="14">
        <v>15.132940193265615</v>
      </c>
      <c r="H3029" s="14">
        <v>4.8060585773674077E-8</v>
      </c>
      <c r="I3029" s="14">
        <v>1.0413348358604318E-5</v>
      </c>
      <c r="J3029" s="14">
        <v>35.496381654349506</v>
      </c>
      <c r="K3029" s="14">
        <v>50.629332309024065</v>
      </c>
      <c r="L3029" s="18">
        <v>50.628927861653814</v>
      </c>
      <c r="M3029" s="18"/>
      <c r="N3029" s="18"/>
      <c r="O3029" s="18">
        <v>4.0444736972091805E-4</v>
      </c>
      <c r="P3029" s="18">
        <v>50.629332309023532</v>
      </c>
      <c r="Q3029" s="17">
        <v>507.69595962774065</v>
      </c>
      <c r="R3029" s="17">
        <v>507.69594747151814</v>
      </c>
      <c r="S3029" s="17"/>
      <c r="T3029" s="17"/>
    </row>
    <row r="3030" spans="1:20" x14ac:dyDescent="0.25">
      <c r="A3030" s="19" t="s">
        <v>168</v>
      </c>
      <c r="B3030" s="19" t="s">
        <v>17</v>
      </c>
      <c r="C3030" s="19" t="s">
        <v>101</v>
      </c>
      <c r="D3030" s="19" t="s">
        <v>101</v>
      </c>
      <c r="E3030" s="19" t="s">
        <v>9</v>
      </c>
      <c r="F3030" s="19" t="s">
        <v>163</v>
      </c>
      <c r="G3030" s="14">
        <v>15.132956395442243</v>
      </c>
      <c r="H3030" s="14">
        <v>3.8572579756741676E-8</v>
      </c>
      <c r="I3030" s="14">
        <v>7.7656163829520584E-6</v>
      </c>
      <c r="J3030" s="14">
        <v>35.214655958915628</v>
      </c>
      <c r="K3030" s="14">
        <v>50.347620158546832</v>
      </c>
      <c r="L3030" s="18">
        <v>50.346871542005751</v>
      </c>
      <c r="M3030" s="18"/>
      <c r="N3030" s="18"/>
      <c r="O3030" s="18">
        <v>7.4861654124601189E-4</v>
      </c>
      <c r="P3030" s="18">
        <v>50.347620158546995</v>
      </c>
      <c r="Q3030" s="17">
        <v>507.71610426746656</v>
      </c>
      <c r="R3030" s="17">
        <v>507.71608134543692</v>
      </c>
      <c r="S3030" s="17"/>
      <c r="T3030" s="17"/>
    </row>
    <row r="3031" spans="1:20" x14ac:dyDescent="0.25">
      <c r="A3031" s="19" t="s">
        <v>168</v>
      </c>
      <c r="B3031" s="19" t="s">
        <v>17</v>
      </c>
      <c r="C3031" s="19" t="s">
        <v>101</v>
      </c>
      <c r="D3031" s="19" t="s">
        <v>101</v>
      </c>
      <c r="E3031" s="19" t="s">
        <v>9</v>
      </c>
      <c r="F3031" s="19" t="s">
        <v>169</v>
      </c>
      <c r="G3031" s="14">
        <v>5.5234360014726427</v>
      </c>
      <c r="H3031" s="14">
        <v>1.723402531401014E-8</v>
      </c>
      <c r="I3031" s="14">
        <v>13.038021597782906</v>
      </c>
      <c r="J3031" s="14">
        <v>6.4429215133368407</v>
      </c>
      <c r="K3031" s="14">
        <v>25.004379129826415</v>
      </c>
      <c r="L3031" s="18">
        <v>18.555008245605041</v>
      </c>
      <c r="M3031" s="18"/>
      <c r="N3031" s="18"/>
      <c r="O3031" s="18">
        <v>6.4493708842210493</v>
      </c>
      <c r="P3031" s="18">
        <v>25.004379129826091</v>
      </c>
      <c r="Q3031" s="17">
        <v>507.43244372072462</v>
      </c>
      <c r="R3031" s="17"/>
      <c r="S3031" s="17"/>
      <c r="T3031" s="17"/>
    </row>
    <row r="3032" spans="1:20" x14ac:dyDescent="0.25">
      <c r="A3032" s="19" t="s">
        <v>168</v>
      </c>
      <c r="B3032" s="19" t="s">
        <v>17</v>
      </c>
      <c r="C3032" s="19" t="s">
        <v>102</v>
      </c>
      <c r="D3032" s="19" t="s">
        <v>102</v>
      </c>
      <c r="E3032" s="19" t="s">
        <v>2</v>
      </c>
      <c r="F3032" s="19" t="s">
        <v>161</v>
      </c>
      <c r="G3032" s="14">
        <v>0.50731608825594454</v>
      </c>
      <c r="H3032" s="14"/>
      <c r="I3032" s="14">
        <v>107.8159809383362</v>
      </c>
      <c r="J3032" s="14">
        <v>2.2831886745156768E-6</v>
      </c>
      <c r="K3032" s="14">
        <v>108.32329930978082</v>
      </c>
      <c r="L3032" s="18">
        <v>74.715924113195143</v>
      </c>
      <c r="M3032" s="18"/>
      <c r="N3032" s="18"/>
      <c r="O3032" s="18">
        <v>33.607375196584215</v>
      </c>
      <c r="P3032" s="18">
        <v>108.32329930977936</v>
      </c>
      <c r="Q3032" s="17">
        <v>182.51909686977302</v>
      </c>
      <c r="R3032" s="17">
        <v>182.51908882118283</v>
      </c>
      <c r="S3032" s="17"/>
      <c r="T3032" s="17"/>
    </row>
    <row r="3033" spans="1:20" x14ac:dyDescent="0.25">
      <c r="A3033" s="19" t="s">
        <v>168</v>
      </c>
      <c r="B3033" s="19" t="s">
        <v>17</v>
      </c>
      <c r="C3033" s="19" t="s">
        <v>102</v>
      </c>
      <c r="D3033" s="19" t="s">
        <v>102</v>
      </c>
      <c r="E3033" s="19" t="s">
        <v>2</v>
      </c>
      <c r="F3033" s="19" t="s">
        <v>162</v>
      </c>
      <c r="G3033" s="14">
        <v>0.51137059517952899</v>
      </c>
      <c r="H3033" s="14"/>
      <c r="I3033" s="14">
        <v>131.53164326968459</v>
      </c>
      <c r="J3033" s="14">
        <v>33.736663002675485</v>
      </c>
      <c r="K3033" s="14">
        <v>165.77967686753959</v>
      </c>
      <c r="L3033" s="18">
        <v>165.77967326799524</v>
      </c>
      <c r="M3033" s="18"/>
      <c r="N3033" s="18"/>
      <c r="O3033" s="18">
        <v>3.5995360993065613E-6</v>
      </c>
      <c r="P3033" s="18">
        <v>165.77967686753132</v>
      </c>
      <c r="Q3033" s="17">
        <v>185.04035575429162</v>
      </c>
      <c r="R3033" s="17">
        <v>185.040337848691</v>
      </c>
      <c r="S3033" s="17"/>
      <c r="T3033" s="17"/>
    </row>
    <row r="3034" spans="1:20" x14ac:dyDescent="0.25">
      <c r="A3034" s="19" t="s">
        <v>168</v>
      </c>
      <c r="B3034" s="19" t="s">
        <v>17</v>
      </c>
      <c r="C3034" s="19" t="s">
        <v>102</v>
      </c>
      <c r="D3034" s="19" t="s">
        <v>102</v>
      </c>
      <c r="E3034" s="19" t="s">
        <v>2</v>
      </c>
      <c r="F3034" s="19" t="s">
        <v>163</v>
      </c>
      <c r="G3034" s="14">
        <v>0.52452162944177494</v>
      </c>
      <c r="H3034" s="14"/>
      <c r="I3034" s="14">
        <v>122.77029673204109</v>
      </c>
      <c r="J3034" s="14">
        <v>33.799999967179538</v>
      </c>
      <c r="K3034" s="14">
        <v>157.0948183286624</v>
      </c>
      <c r="L3034" s="18">
        <v>157.09481779129283</v>
      </c>
      <c r="M3034" s="18"/>
      <c r="N3034" s="18"/>
      <c r="O3034" s="18">
        <v>5.3736673076905864E-7</v>
      </c>
      <c r="P3034" s="18">
        <v>157.09481832865956</v>
      </c>
      <c r="Q3034" s="17">
        <v>215.63192252369038</v>
      </c>
      <c r="R3034" s="17">
        <v>215.6318395012718</v>
      </c>
      <c r="S3034" s="17"/>
      <c r="T3034" s="17"/>
    </row>
    <row r="3035" spans="1:20" x14ac:dyDescent="0.25">
      <c r="A3035" s="19" t="s">
        <v>168</v>
      </c>
      <c r="B3035" s="19" t="s">
        <v>17</v>
      </c>
      <c r="C3035" s="19" t="s">
        <v>102</v>
      </c>
      <c r="D3035" s="19" t="s">
        <v>102</v>
      </c>
      <c r="E3035" s="19" t="s">
        <v>2</v>
      </c>
      <c r="F3035" s="19" t="s">
        <v>169</v>
      </c>
      <c r="G3035" s="14">
        <v>0.18672365659777135</v>
      </c>
      <c r="H3035" s="14"/>
      <c r="I3035" s="14">
        <v>43.125880101464219</v>
      </c>
      <c r="J3035" s="14">
        <v>6.1439999761097166</v>
      </c>
      <c r="K3035" s="14">
        <v>49.456603734171708</v>
      </c>
      <c r="L3035" s="18">
        <v>43.306453607934294</v>
      </c>
      <c r="M3035" s="18"/>
      <c r="N3035" s="18"/>
      <c r="O3035" s="18">
        <v>6.1501501262359799</v>
      </c>
      <c r="P3035" s="18">
        <v>49.456603734170272</v>
      </c>
      <c r="Q3035" s="17">
        <v>191.12455151287494</v>
      </c>
      <c r="R3035" s="17"/>
      <c r="S3035" s="17"/>
      <c r="T3035" s="17"/>
    </row>
    <row r="3036" spans="1:20" x14ac:dyDescent="0.25">
      <c r="A3036" s="19" t="s">
        <v>168</v>
      </c>
      <c r="B3036" s="19" t="s">
        <v>17</v>
      </c>
      <c r="C3036" s="19" t="s">
        <v>102</v>
      </c>
      <c r="D3036" s="19" t="s">
        <v>102</v>
      </c>
      <c r="E3036" s="19" t="s">
        <v>3</v>
      </c>
      <c r="F3036" s="19" t="s">
        <v>161</v>
      </c>
      <c r="G3036" s="14">
        <v>0.52192851036678978</v>
      </c>
      <c r="H3036" s="14">
        <v>2.6192820164860531E-8</v>
      </c>
      <c r="I3036" s="14">
        <v>123.9631647184907</v>
      </c>
      <c r="J3036" s="14">
        <v>1.2481697715436015E-6</v>
      </c>
      <c r="K3036" s="14">
        <v>124.48509450322008</v>
      </c>
      <c r="L3036" s="18">
        <v>89.690738881993084</v>
      </c>
      <c r="M3036" s="18"/>
      <c r="N3036" s="18"/>
      <c r="O3036" s="18">
        <v>34.794355621183371</v>
      </c>
      <c r="P3036" s="18">
        <v>124.48509450317646</v>
      </c>
      <c r="Q3036" s="17">
        <v>163.75299887502644</v>
      </c>
      <c r="R3036" s="17">
        <v>163.7530113524308</v>
      </c>
      <c r="S3036" s="17"/>
      <c r="T3036" s="17"/>
    </row>
    <row r="3037" spans="1:20" x14ac:dyDescent="0.25">
      <c r="A3037" s="19" t="s">
        <v>168</v>
      </c>
      <c r="B3037" s="19" t="s">
        <v>17</v>
      </c>
      <c r="C3037" s="19" t="s">
        <v>102</v>
      </c>
      <c r="D3037" s="19" t="s">
        <v>102</v>
      </c>
      <c r="E3037" s="19" t="s">
        <v>3</v>
      </c>
      <c r="F3037" s="19" t="s">
        <v>162</v>
      </c>
      <c r="G3037" s="14">
        <v>0.53850040589805237</v>
      </c>
      <c r="H3037" s="14">
        <v>2.2447328909318461E-8</v>
      </c>
      <c r="I3037" s="14">
        <v>157.52962841858456</v>
      </c>
      <c r="J3037" s="14">
        <v>34.924998034129558</v>
      </c>
      <c r="K3037" s="14">
        <v>192.99312688105948</v>
      </c>
      <c r="L3037" s="18">
        <v>192.99312485308698</v>
      </c>
      <c r="M3037" s="18"/>
      <c r="N3037" s="18"/>
      <c r="O3037" s="18">
        <v>2.0279791334329667E-6</v>
      </c>
      <c r="P3037" s="18">
        <v>192.9931268810661</v>
      </c>
      <c r="Q3037" s="17">
        <v>173.69020643074526</v>
      </c>
      <c r="R3037" s="17">
        <v>173.69021172055648</v>
      </c>
      <c r="S3037" s="17"/>
      <c r="T3037" s="17"/>
    </row>
    <row r="3038" spans="1:20" x14ac:dyDescent="0.25">
      <c r="A3038" s="19" t="s">
        <v>168</v>
      </c>
      <c r="B3038" s="19" t="s">
        <v>17</v>
      </c>
      <c r="C3038" s="19" t="s">
        <v>102</v>
      </c>
      <c r="D3038" s="19" t="s">
        <v>102</v>
      </c>
      <c r="E3038" s="19" t="s">
        <v>3</v>
      </c>
      <c r="F3038" s="19" t="s">
        <v>163</v>
      </c>
      <c r="G3038" s="14">
        <v>0.60869252561832288</v>
      </c>
      <c r="H3038" s="14">
        <v>1.9698433993174269E-8</v>
      </c>
      <c r="I3038" s="14">
        <v>141.53766662268615</v>
      </c>
      <c r="J3038" s="14">
        <v>34.999999969137455</v>
      </c>
      <c r="K3038" s="14">
        <v>177.14635913714037</v>
      </c>
      <c r="L3038" s="18">
        <v>177.14635855776518</v>
      </c>
      <c r="M3038" s="18"/>
      <c r="N3038" s="18"/>
      <c r="O3038" s="18">
        <v>5.7937481694069153E-7</v>
      </c>
      <c r="P3038" s="18">
        <v>177.14635913714</v>
      </c>
      <c r="Q3038" s="17">
        <v>221.03890532635916</v>
      </c>
      <c r="R3038" s="17">
        <v>221.03884350485419</v>
      </c>
      <c r="S3038" s="17"/>
      <c r="T3038" s="17"/>
    </row>
    <row r="3039" spans="1:20" x14ac:dyDescent="0.25">
      <c r="A3039" s="19" t="s">
        <v>168</v>
      </c>
      <c r="B3039" s="19" t="s">
        <v>17</v>
      </c>
      <c r="C3039" s="19" t="s">
        <v>102</v>
      </c>
      <c r="D3039" s="19" t="s">
        <v>102</v>
      </c>
      <c r="E3039" s="19" t="s">
        <v>3</v>
      </c>
      <c r="F3039" s="19" t="s">
        <v>169</v>
      </c>
      <c r="G3039" s="14">
        <v>0.19787190269322483</v>
      </c>
      <c r="H3039" s="14">
        <v>8.7082684668644968E-9</v>
      </c>
      <c r="I3039" s="14">
        <v>50.364149884320483</v>
      </c>
      <c r="J3039" s="14">
        <v>6.3609999905971364</v>
      </c>
      <c r="K3039" s="14">
        <v>56.923021786319119</v>
      </c>
      <c r="L3039" s="18">
        <v>50.555654428356604</v>
      </c>
      <c r="M3039" s="18"/>
      <c r="N3039" s="18"/>
      <c r="O3039" s="18">
        <v>6.367367357955291</v>
      </c>
      <c r="P3039" s="18">
        <v>56.923021786311907</v>
      </c>
      <c r="Q3039" s="17">
        <v>180.75036348748353</v>
      </c>
      <c r="R3039" s="17"/>
      <c r="S3039" s="17"/>
      <c r="T3039" s="17"/>
    </row>
    <row r="3040" spans="1:20" x14ac:dyDescent="0.25">
      <c r="A3040" s="19" t="s">
        <v>168</v>
      </c>
      <c r="B3040" s="19" t="s">
        <v>17</v>
      </c>
      <c r="C3040" s="19" t="s">
        <v>102</v>
      </c>
      <c r="D3040" s="19" t="s">
        <v>102</v>
      </c>
      <c r="E3040" s="19" t="s">
        <v>4</v>
      </c>
      <c r="F3040" s="19" t="s">
        <v>161</v>
      </c>
      <c r="G3040" s="14">
        <v>0.58306768608044879</v>
      </c>
      <c r="H3040" s="14">
        <v>1.5388866960026993E-6</v>
      </c>
      <c r="I3040" s="14">
        <v>135.05109806570138</v>
      </c>
      <c r="J3040" s="14">
        <v>1.6725459095529656E-6</v>
      </c>
      <c r="K3040" s="14">
        <v>135.63416896321445</v>
      </c>
      <c r="L3040" s="18">
        <v>100.83981403354484</v>
      </c>
      <c r="M3040" s="18"/>
      <c r="N3040" s="18"/>
      <c r="O3040" s="18">
        <v>34.794354917336079</v>
      </c>
      <c r="P3040" s="18">
        <v>135.63416895088091</v>
      </c>
      <c r="Q3040" s="17">
        <v>185.27341277980508</v>
      </c>
      <c r="R3040" s="17">
        <v>185.27342801847118</v>
      </c>
      <c r="S3040" s="17"/>
      <c r="T3040" s="17"/>
    </row>
    <row r="3041" spans="1:20" x14ac:dyDescent="0.25">
      <c r="A3041" s="19" t="s">
        <v>168</v>
      </c>
      <c r="B3041" s="19" t="s">
        <v>17</v>
      </c>
      <c r="C3041" s="19" t="s">
        <v>102</v>
      </c>
      <c r="D3041" s="19" t="s">
        <v>102</v>
      </c>
      <c r="E3041" s="19" t="s">
        <v>4</v>
      </c>
      <c r="F3041" s="19" t="s">
        <v>162</v>
      </c>
      <c r="G3041" s="14">
        <v>0.61273315936446926</v>
      </c>
      <c r="H3041" s="14">
        <v>1.5092571564922861E-6</v>
      </c>
      <c r="I3041" s="14">
        <v>188.39094323484809</v>
      </c>
      <c r="J3041" s="14">
        <v>24.591664095495616</v>
      </c>
      <c r="K3041" s="14">
        <v>213.59534199896532</v>
      </c>
      <c r="L3041" s="18">
        <v>213.5953392100412</v>
      </c>
      <c r="M3041" s="18"/>
      <c r="N3041" s="18"/>
      <c r="O3041" s="18">
        <v>2.7889272955748725E-6</v>
      </c>
      <c r="P3041" s="18">
        <v>213.59534199896851</v>
      </c>
      <c r="Q3041" s="17">
        <v>203.21717976038349</v>
      </c>
      <c r="R3041" s="17">
        <v>203.21717899681559</v>
      </c>
      <c r="S3041" s="17"/>
      <c r="T3041" s="17"/>
    </row>
    <row r="3042" spans="1:20" x14ac:dyDescent="0.25">
      <c r="A3042" s="19" t="s">
        <v>168</v>
      </c>
      <c r="B3042" s="19" t="s">
        <v>17</v>
      </c>
      <c r="C3042" s="19" t="s">
        <v>102</v>
      </c>
      <c r="D3042" s="19" t="s">
        <v>102</v>
      </c>
      <c r="E3042" s="19" t="s">
        <v>4</v>
      </c>
      <c r="F3042" s="19" t="s">
        <v>163</v>
      </c>
      <c r="G3042" s="14">
        <v>0.67733561225510663</v>
      </c>
      <c r="H3042" s="14">
        <v>1.5597629374970302E-6</v>
      </c>
      <c r="I3042" s="14">
        <v>143.3506129059837</v>
      </c>
      <c r="J3042" s="14">
        <v>54.999999934974937</v>
      </c>
      <c r="K3042" s="14">
        <v>199.02795001297667</v>
      </c>
      <c r="L3042" s="18">
        <v>199.02794878199481</v>
      </c>
      <c r="M3042" s="18"/>
      <c r="N3042" s="18"/>
      <c r="O3042" s="18">
        <v>1.2309822624670834E-6</v>
      </c>
      <c r="P3042" s="18">
        <v>199.02795001297707</v>
      </c>
      <c r="Q3042" s="17">
        <v>252.04208193331613</v>
      </c>
      <c r="R3042" s="17">
        <v>252.04199402106062</v>
      </c>
      <c r="S3042" s="17"/>
      <c r="T3042" s="17"/>
    </row>
    <row r="3043" spans="1:20" x14ac:dyDescent="0.25">
      <c r="A3043" s="19" t="s">
        <v>168</v>
      </c>
      <c r="B3043" s="19" t="s">
        <v>17</v>
      </c>
      <c r="C3043" s="19" t="s">
        <v>102</v>
      </c>
      <c r="D3043" s="19" t="s">
        <v>102</v>
      </c>
      <c r="E3043" s="19" t="s">
        <v>4</v>
      </c>
      <c r="F3043" s="19" t="s">
        <v>169</v>
      </c>
      <c r="G3043" s="14">
        <v>0.22222417363627503</v>
      </c>
      <c r="H3043" s="14">
        <v>5.5943242627238418E-7</v>
      </c>
      <c r="I3043" s="14">
        <v>56.209002134376114</v>
      </c>
      <c r="J3043" s="14">
        <v>6.3609999935038211</v>
      </c>
      <c r="K3043" s="14">
        <v>62.792226860948638</v>
      </c>
      <c r="L3043" s="18">
        <v>56.424859497827327</v>
      </c>
      <c r="M3043" s="18"/>
      <c r="N3043" s="18"/>
      <c r="O3043" s="18">
        <v>6.3673673608646784</v>
      </c>
      <c r="P3043" s="18">
        <v>62.792226858692004</v>
      </c>
      <c r="Q3043" s="17">
        <v>208.02636505451392</v>
      </c>
      <c r="R3043" s="17"/>
      <c r="S3043" s="17"/>
      <c r="T3043" s="17"/>
    </row>
    <row r="3044" spans="1:20" x14ac:dyDescent="0.25">
      <c r="A3044" s="19" t="s">
        <v>168</v>
      </c>
      <c r="B3044" s="19" t="s">
        <v>17</v>
      </c>
      <c r="C3044" s="19" t="s">
        <v>102</v>
      </c>
      <c r="D3044" s="19" t="s">
        <v>102</v>
      </c>
      <c r="E3044" s="19" t="s">
        <v>5</v>
      </c>
      <c r="F3044" s="19" t="s">
        <v>161</v>
      </c>
      <c r="G3044" s="14">
        <v>0.6753161502614452</v>
      </c>
      <c r="H3044" s="14">
        <v>2.0417009653798006E-6</v>
      </c>
      <c r="I3044" s="14">
        <v>140.58195778474968</v>
      </c>
      <c r="J3044" s="14">
        <v>4.1899110896195193E-6</v>
      </c>
      <c r="K3044" s="14">
        <v>141.25728016662319</v>
      </c>
      <c r="L3044" s="18">
        <v>106.46292810266443</v>
      </c>
      <c r="M3044" s="18"/>
      <c r="N3044" s="18"/>
      <c r="O3044" s="18">
        <v>34.79435205523918</v>
      </c>
      <c r="P3044" s="18">
        <v>141.25728015790361</v>
      </c>
      <c r="Q3044" s="17">
        <v>230.11874722757648</v>
      </c>
      <c r="R3044" s="17">
        <v>230.11875412230958</v>
      </c>
      <c r="S3044" s="17"/>
      <c r="T3044" s="17"/>
    </row>
    <row r="3045" spans="1:20" x14ac:dyDescent="0.25">
      <c r="A3045" s="19" t="s">
        <v>168</v>
      </c>
      <c r="B3045" s="19" t="s">
        <v>17</v>
      </c>
      <c r="C3045" s="19" t="s">
        <v>102</v>
      </c>
      <c r="D3045" s="19" t="s">
        <v>102</v>
      </c>
      <c r="E3045" s="19" t="s">
        <v>5</v>
      </c>
      <c r="F3045" s="19" t="s">
        <v>162</v>
      </c>
      <c r="G3045" s="14">
        <v>0.69124874609355669</v>
      </c>
      <c r="H3045" s="14">
        <v>1.9389422009279661E-6</v>
      </c>
      <c r="I3045" s="14">
        <v>216.17377746831116</v>
      </c>
      <c r="J3045" s="14">
        <v>14.258326867190652</v>
      </c>
      <c r="K3045" s="14">
        <v>231.12335502053756</v>
      </c>
      <c r="L3045" s="18">
        <v>231.12334824767095</v>
      </c>
      <c r="M3045" s="18"/>
      <c r="N3045" s="18"/>
      <c r="O3045" s="18">
        <v>6.7728659874981794E-6</v>
      </c>
      <c r="P3045" s="18">
        <v>231.12335502053693</v>
      </c>
      <c r="Q3045" s="17">
        <v>240.07127267862609</v>
      </c>
      <c r="R3045" s="17">
        <v>240.07126378472753</v>
      </c>
      <c r="S3045" s="17"/>
      <c r="T3045" s="17"/>
    </row>
    <row r="3046" spans="1:20" x14ac:dyDescent="0.25">
      <c r="A3046" s="19" t="s">
        <v>168</v>
      </c>
      <c r="B3046" s="19" t="s">
        <v>17</v>
      </c>
      <c r="C3046" s="19" t="s">
        <v>102</v>
      </c>
      <c r="D3046" s="19" t="s">
        <v>102</v>
      </c>
      <c r="E3046" s="19" t="s">
        <v>5</v>
      </c>
      <c r="F3046" s="19" t="s">
        <v>163</v>
      </c>
      <c r="G3046" s="14">
        <v>0.75181448560363062</v>
      </c>
      <c r="H3046" s="14">
        <v>2.0354311622538827E-6</v>
      </c>
      <c r="I3046" s="14">
        <v>138.8251960929444</v>
      </c>
      <c r="J3046" s="14">
        <v>74.999999883013857</v>
      </c>
      <c r="K3046" s="14">
        <v>214.57701249699304</v>
      </c>
      <c r="L3046" s="18">
        <v>214.5770106895462</v>
      </c>
      <c r="M3046" s="18"/>
      <c r="N3046" s="18"/>
      <c r="O3046" s="18">
        <v>1.8074462267477616E-6</v>
      </c>
      <c r="P3046" s="18">
        <v>214.57701249699244</v>
      </c>
      <c r="Q3046" s="17">
        <v>296.65808309796341</v>
      </c>
      <c r="R3046" s="17">
        <v>296.65795073398056</v>
      </c>
      <c r="S3046" s="17"/>
      <c r="T3046" s="17"/>
    </row>
    <row r="3047" spans="1:20" x14ac:dyDescent="0.25">
      <c r="A3047" s="19" t="s">
        <v>168</v>
      </c>
      <c r="B3047" s="19" t="s">
        <v>17</v>
      </c>
      <c r="C3047" s="19" t="s">
        <v>102</v>
      </c>
      <c r="D3047" s="19" t="s">
        <v>102</v>
      </c>
      <c r="E3047" s="19" t="s">
        <v>5</v>
      </c>
      <c r="F3047" s="19" t="s">
        <v>169</v>
      </c>
      <c r="G3047" s="14">
        <v>0.25314520313649636</v>
      </c>
      <c r="H3047" s="14">
        <v>7.3250107283560017E-7</v>
      </c>
      <c r="I3047" s="14">
        <v>60.274513728569083</v>
      </c>
      <c r="J3047" s="14">
        <v>6.3609999835634667</v>
      </c>
      <c r="K3047" s="14">
        <v>66.888659647770112</v>
      </c>
      <c r="L3047" s="18">
        <v>60.521292295259968</v>
      </c>
      <c r="M3047" s="18"/>
      <c r="N3047" s="18"/>
      <c r="O3047" s="18">
        <v>6.3673673509143542</v>
      </c>
      <c r="P3047" s="18">
        <v>66.888659646174318</v>
      </c>
      <c r="Q3047" s="17">
        <v>249.30630260142766</v>
      </c>
      <c r="R3047" s="17"/>
      <c r="S3047" s="17"/>
      <c r="T3047" s="17"/>
    </row>
    <row r="3048" spans="1:20" x14ac:dyDescent="0.25">
      <c r="A3048" s="19" t="s">
        <v>168</v>
      </c>
      <c r="B3048" s="19" t="s">
        <v>17</v>
      </c>
      <c r="C3048" s="19" t="s">
        <v>102</v>
      </c>
      <c r="D3048" s="19" t="s">
        <v>102</v>
      </c>
      <c r="E3048" s="19" t="s">
        <v>6</v>
      </c>
      <c r="F3048" s="19" t="s">
        <v>161</v>
      </c>
      <c r="G3048" s="14">
        <v>0.74582324537619504</v>
      </c>
      <c r="H3048" s="14">
        <v>2.4863184626374669E-6</v>
      </c>
      <c r="I3048" s="14">
        <v>141.04233660596199</v>
      </c>
      <c r="J3048" s="14">
        <v>2.8054688683260732E-6</v>
      </c>
      <c r="K3048" s="14">
        <v>141.78816514312552</v>
      </c>
      <c r="L3048" s="18">
        <v>106.99381191400198</v>
      </c>
      <c r="M3048" s="18"/>
      <c r="N3048" s="18"/>
      <c r="O3048" s="18">
        <v>34.794353229123715</v>
      </c>
      <c r="P3048" s="18">
        <v>141.7881651431257</v>
      </c>
      <c r="Q3048" s="17">
        <v>274.0054254045773</v>
      </c>
      <c r="R3048" s="17">
        <v>274.00542609269746</v>
      </c>
      <c r="S3048" s="17"/>
      <c r="T3048" s="17"/>
    </row>
    <row r="3049" spans="1:20" x14ac:dyDescent="0.25">
      <c r="A3049" s="19" t="s">
        <v>168</v>
      </c>
      <c r="B3049" s="19" t="s">
        <v>17</v>
      </c>
      <c r="C3049" s="19" t="s">
        <v>102</v>
      </c>
      <c r="D3049" s="19" t="s">
        <v>102</v>
      </c>
      <c r="E3049" s="19" t="s">
        <v>6</v>
      </c>
      <c r="F3049" s="19" t="s">
        <v>162</v>
      </c>
      <c r="G3049" s="14">
        <v>0.77604735747024434</v>
      </c>
      <c r="H3049" s="14">
        <v>2.3600320144565047E-6</v>
      </c>
      <c r="I3049" s="14">
        <v>225.95041170725776</v>
      </c>
      <c r="J3049" s="14">
        <v>3.924995799373149</v>
      </c>
      <c r="K3049" s="14">
        <v>230.65145722413314</v>
      </c>
      <c r="L3049" s="18">
        <v>230.65145256774028</v>
      </c>
      <c r="M3049" s="18"/>
      <c r="N3049" s="18"/>
      <c r="O3049" s="18">
        <v>4.656383701372526E-6</v>
      </c>
      <c r="P3049" s="18">
        <v>230.65145722412399</v>
      </c>
      <c r="Q3049" s="17">
        <v>294.00773683535033</v>
      </c>
      <c r="R3049" s="17">
        <v>294.00770160989248</v>
      </c>
      <c r="S3049" s="17"/>
      <c r="T3049" s="17"/>
    </row>
    <row r="3050" spans="1:20" x14ac:dyDescent="0.25">
      <c r="A3050" s="19" t="s">
        <v>168</v>
      </c>
      <c r="B3050" s="19" t="s">
        <v>17</v>
      </c>
      <c r="C3050" s="19" t="s">
        <v>102</v>
      </c>
      <c r="D3050" s="19" t="s">
        <v>102</v>
      </c>
      <c r="E3050" s="19" t="s">
        <v>6</v>
      </c>
      <c r="F3050" s="19" t="s">
        <v>163</v>
      </c>
      <c r="G3050" s="14">
        <v>0.81303146433879847</v>
      </c>
      <c r="H3050" s="14">
        <v>2.4666615709702921E-6</v>
      </c>
      <c r="I3050" s="14">
        <v>122.52790952505605</v>
      </c>
      <c r="J3050" s="14">
        <v>94.999999706188021</v>
      </c>
      <c r="K3050" s="14">
        <v>218.34094316224446</v>
      </c>
      <c r="L3050" s="18">
        <v>218.34094060140308</v>
      </c>
      <c r="M3050" s="18"/>
      <c r="N3050" s="18"/>
      <c r="O3050" s="18">
        <v>2.5608388699669664E-6</v>
      </c>
      <c r="P3050" s="18">
        <v>218.34094316224196</v>
      </c>
      <c r="Q3050" s="17">
        <v>343.77348229071731</v>
      </c>
      <c r="R3050" s="17">
        <v>343.7732965341408</v>
      </c>
      <c r="S3050" s="17"/>
      <c r="T3050" s="17"/>
    </row>
    <row r="3051" spans="1:20" x14ac:dyDescent="0.25">
      <c r="A3051" s="19" t="s">
        <v>168</v>
      </c>
      <c r="B3051" s="19" t="s">
        <v>17</v>
      </c>
      <c r="C3051" s="19" t="s">
        <v>102</v>
      </c>
      <c r="D3051" s="19" t="s">
        <v>102</v>
      </c>
      <c r="E3051" s="19" t="s">
        <v>6</v>
      </c>
      <c r="F3051" s="19" t="s">
        <v>169</v>
      </c>
      <c r="G3051" s="14">
        <v>0.28001928758927852</v>
      </c>
      <c r="H3051" s="14">
        <v>8.9113313779759509E-7</v>
      </c>
      <c r="I3051" s="14">
        <v>60.521527394315449</v>
      </c>
      <c r="J3051" s="14">
        <v>6.3609999911092379</v>
      </c>
      <c r="K3051" s="14">
        <v>67.162547564147104</v>
      </c>
      <c r="L3051" s="18">
        <v>60.795180205678179</v>
      </c>
      <c r="M3051" s="18"/>
      <c r="N3051" s="18"/>
      <c r="O3051" s="18">
        <v>6.3673673584676935</v>
      </c>
      <c r="P3051" s="18">
        <v>67.162547564145882</v>
      </c>
      <c r="Q3051" s="17">
        <v>298.64697242609293</v>
      </c>
      <c r="R3051" s="17"/>
      <c r="S3051" s="17"/>
      <c r="T3051" s="17"/>
    </row>
    <row r="3052" spans="1:20" x14ac:dyDescent="0.25">
      <c r="A3052" s="19" t="s">
        <v>168</v>
      </c>
      <c r="B3052" s="19" t="s">
        <v>17</v>
      </c>
      <c r="C3052" s="19" t="s">
        <v>102</v>
      </c>
      <c r="D3052" s="19" t="s">
        <v>102</v>
      </c>
      <c r="E3052" s="19" t="s">
        <v>7</v>
      </c>
      <c r="F3052" s="19" t="s">
        <v>161</v>
      </c>
      <c r="G3052" s="14">
        <v>0.81592249845474174</v>
      </c>
      <c r="H3052" s="14">
        <v>2.9477474224770151E-6</v>
      </c>
      <c r="I3052" s="14">
        <v>142.05725127233353</v>
      </c>
      <c r="J3052" s="14">
        <v>1.6098540393778689E-6</v>
      </c>
      <c r="K3052" s="14">
        <v>142.87317832838974</v>
      </c>
      <c r="L3052" s="18">
        <v>108.07882626389281</v>
      </c>
      <c r="M3052" s="18"/>
      <c r="N3052" s="18"/>
      <c r="O3052" s="18">
        <v>34.794352064498419</v>
      </c>
      <c r="P3052" s="18">
        <v>142.87317832839122</v>
      </c>
      <c r="Q3052" s="17">
        <v>323.82942093413897</v>
      </c>
      <c r="R3052" s="17">
        <v>323.82941023712402</v>
      </c>
      <c r="S3052" s="17"/>
      <c r="T3052" s="17"/>
    </row>
    <row r="3053" spans="1:20" x14ac:dyDescent="0.25">
      <c r="A3053" s="19" t="s">
        <v>168</v>
      </c>
      <c r="B3053" s="19" t="s">
        <v>17</v>
      </c>
      <c r="C3053" s="19" t="s">
        <v>102</v>
      </c>
      <c r="D3053" s="19" t="s">
        <v>102</v>
      </c>
      <c r="E3053" s="19" t="s">
        <v>7</v>
      </c>
      <c r="F3053" s="19" t="s">
        <v>162</v>
      </c>
      <c r="G3053" s="14">
        <v>0.83568913245358079</v>
      </c>
      <c r="H3053" s="14">
        <v>2.8081061421454587E-6</v>
      </c>
      <c r="I3053" s="14">
        <v>235.43436934943534</v>
      </c>
      <c r="J3053" s="14">
        <v>3.1827415779546946E-6</v>
      </c>
      <c r="K3053" s="14">
        <v>236.27006447273664</v>
      </c>
      <c r="L3053" s="18">
        <v>236.27005846941881</v>
      </c>
      <c r="M3053" s="18"/>
      <c r="N3053" s="18"/>
      <c r="O3053" s="18">
        <v>6.0033064357664999E-6</v>
      </c>
      <c r="P3053" s="18">
        <v>236.27006447272524</v>
      </c>
      <c r="Q3053" s="17">
        <v>337.76694178450532</v>
      </c>
      <c r="R3053" s="17">
        <v>337.76689310626813</v>
      </c>
      <c r="S3053" s="17"/>
      <c r="T3053" s="17"/>
    </row>
    <row r="3054" spans="1:20" x14ac:dyDescent="0.25">
      <c r="A3054" s="19" t="s">
        <v>168</v>
      </c>
      <c r="B3054" s="19" t="s">
        <v>17</v>
      </c>
      <c r="C3054" s="19" t="s">
        <v>102</v>
      </c>
      <c r="D3054" s="19" t="s">
        <v>102</v>
      </c>
      <c r="E3054" s="19" t="s">
        <v>7</v>
      </c>
      <c r="F3054" s="19" t="s">
        <v>163</v>
      </c>
      <c r="G3054" s="14">
        <v>0.87416955456538659</v>
      </c>
      <c r="H3054" s="14">
        <v>2.9118398477516804E-6</v>
      </c>
      <c r="I3054" s="14">
        <v>119.69426842273202</v>
      </c>
      <c r="J3054" s="14">
        <v>102.59676325930222</v>
      </c>
      <c r="K3054" s="14">
        <v>223.1652041484395</v>
      </c>
      <c r="L3054" s="18">
        <v>223.16520063594191</v>
      </c>
      <c r="M3054" s="18"/>
      <c r="N3054" s="18"/>
      <c r="O3054" s="18">
        <v>3.512499251757423E-6</v>
      </c>
      <c r="P3054" s="18">
        <v>223.16520414844118</v>
      </c>
      <c r="Q3054" s="17">
        <v>396.5966192956987</v>
      </c>
      <c r="R3054" s="17">
        <v>396.59636306001602</v>
      </c>
      <c r="S3054" s="17"/>
      <c r="T3054" s="17"/>
    </row>
    <row r="3055" spans="1:20" x14ac:dyDescent="0.25">
      <c r="A3055" s="19" t="s">
        <v>168</v>
      </c>
      <c r="B3055" s="19" t="s">
        <v>17</v>
      </c>
      <c r="C3055" s="19" t="s">
        <v>102</v>
      </c>
      <c r="D3055" s="19" t="s">
        <v>102</v>
      </c>
      <c r="E3055" s="19" t="s">
        <v>7</v>
      </c>
      <c r="F3055" s="19" t="s">
        <v>169</v>
      </c>
      <c r="G3055" s="14">
        <v>0.30379502549470139</v>
      </c>
      <c r="H3055" s="14">
        <v>1.056944585931353E-6</v>
      </c>
      <c r="I3055" s="14">
        <v>61.669645946978662</v>
      </c>
      <c r="J3055" s="14">
        <v>6.3609999986090155</v>
      </c>
      <c r="K3055" s="14">
        <v>68.334442028026956</v>
      </c>
      <c r="L3055" s="18">
        <v>61.96707466205104</v>
      </c>
      <c r="M3055" s="18"/>
      <c r="N3055" s="18"/>
      <c r="O3055" s="18">
        <v>6.3673673659749364</v>
      </c>
      <c r="P3055" s="18">
        <v>68.334442028025975</v>
      </c>
      <c r="Q3055" s="17">
        <v>346.45412687481974</v>
      </c>
      <c r="R3055" s="17"/>
      <c r="S3055" s="17"/>
      <c r="T3055" s="17"/>
    </row>
    <row r="3056" spans="1:20" x14ac:dyDescent="0.25">
      <c r="A3056" s="19" t="s">
        <v>168</v>
      </c>
      <c r="B3056" s="19" t="s">
        <v>17</v>
      </c>
      <c r="C3056" s="19" t="s">
        <v>102</v>
      </c>
      <c r="D3056" s="19" t="s">
        <v>102</v>
      </c>
      <c r="E3056" s="19" t="s">
        <v>8</v>
      </c>
      <c r="F3056" s="19" t="s">
        <v>161</v>
      </c>
      <c r="G3056" s="14">
        <v>0.92107855638977099</v>
      </c>
      <c r="H3056" s="14">
        <v>3.2694321921194679E-6</v>
      </c>
      <c r="I3056" s="14">
        <v>141.7352774339451</v>
      </c>
      <c r="J3056" s="14">
        <v>2.5029643391829861E-6</v>
      </c>
      <c r="K3056" s="14">
        <v>142.65636176273142</v>
      </c>
      <c r="L3056" s="18">
        <v>107.86201722737746</v>
      </c>
      <c r="M3056" s="18"/>
      <c r="N3056" s="18"/>
      <c r="O3056" s="18">
        <v>34.794344535355798</v>
      </c>
      <c r="P3056" s="18">
        <v>142.65636176273327</v>
      </c>
      <c r="Q3056" s="17">
        <v>407.31609830081709</v>
      </c>
      <c r="R3056" s="17">
        <v>407.31604049472958</v>
      </c>
      <c r="S3056" s="17"/>
      <c r="T3056" s="17"/>
    </row>
    <row r="3057" spans="1:20" x14ac:dyDescent="0.25">
      <c r="A3057" s="19" t="s">
        <v>168</v>
      </c>
      <c r="B3057" s="19" t="s">
        <v>17</v>
      </c>
      <c r="C3057" s="19" t="s">
        <v>102</v>
      </c>
      <c r="D3057" s="19" t="s">
        <v>102</v>
      </c>
      <c r="E3057" s="19" t="s">
        <v>8</v>
      </c>
      <c r="F3057" s="19" t="s">
        <v>162</v>
      </c>
      <c r="G3057" s="14">
        <v>0.92882688121335388</v>
      </c>
      <c r="H3057" s="14">
        <v>3.1253541331826687E-6</v>
      </c>
      <c r="I3057" s="14">
        <v>238.94268869817438</v>
      </c>
      <c r="J3057" s="14">
        <v>4.4398006743306003E-6</v>
      </c>
      <c r="K3057" s="14">
        <v>239.87152314454255</v>
      </c>
      <c r="L3057" s="18">
        <v>239.87150749896068</v>
      </c>
      <c r="M3057" s="18"/>
      <c r="N3057" s="18"/>
      <c r="O3057" s="18">
        <v>1.5645583190164641E-5</v>
      </c>
      <c r="P3057" s="18">
        <v>239.87152314454389</v>
      </c>
      <c r="Q3057" s="17">
        <v>413.16587610358829</v>
      </c>
      <c r="R3057" s="17">
        <v>413.16576459321777</v>
      </c>
      <c r="S3057" s="17"/>
      <c r="T3057" s="17"/>
    </row>
    <row r="3058" spans="1:20" x14ac:dyDescent="0.25">
      <c r="A3058" s="19" t="s">
        <v>168</v>
      </c>
      <c r="B3058" s="19" t="s">
        <v>17</v>
      </c>
      <c r="C3058" s="19" t="s">
        <v>102</v>
      </c>
      <c r="D3058" s="19" t="s">
        <v>102</v>
      </c>
      <c r="E3058" s="19" t="s">
        <v>8</v>
      </c>
      <c r="F3058" s="19" t="s">
        <v>163</v>
      </c>
      <c r="G3058" s="14">
        <v>0.93563311213679545</v>
      </c>
      <c r="H3058" s="14">
        <v>3.1697141748576546E-6</v>
      </c>
      <c r="I3058" s="14">
        <v>127.88868218328724</v>
      </c>
      <c r="J3058" s="14">
        <v>102.5967581693718</v>
      </c>
      <c r="K3058" s="14">
        <v>231.42107663451003</v>
      </c>
      <c r="L3058" s="18">
        <v>231.42106958218511</v>
      </c>
      <c r="M3058" s="18"/>
      <c r="N3058" s="18"/>
      <c r="O3058" s="18">
        <v>7.0523235831594606E-6</v>
      </c>
      <c r="P3058" s="18">
        <v>231.42107663450869</v>
      </c>
      <c r="Q3058" s="17">
        <v>461.84846467228795</v>
      </c>
      <c r="R3058" s="17">
        <v>461.84809560760596</v>
      </c>
      <c r="S3058" s="17"/>
      <c r="T3058" s="17"/>
    </row>
    <row r="3059" spans="1:20" x14ac:dyDescent="0.25">
      <c r="A3059" s="19" t="s">
        <v>168</v>
      </c>
      <c r="B3059" s="19" t="s">
        <v>17</v>
      </c>
      <c r="C3059" s="19" t="s">
        <v>102</v>
      </c>
      <c r="D3059" s="19" t="s">
        <v>102</v>
      </c>
      <c r="E3059" s="19" t="s">
        <v>8</v>
      </c>
      <c r="F3059" s="19" t="s">
        <v>169</v>
      </c>
      <c r="G3059" s="14">
        <v>0.33802585451741191</v>
      </c>
      <c r="H3059" s="14">
        <v>1.1698708659809574E-6</v>
      </c>
      <c r="I3059" s="14">
        <v>62.539776709556683</v>
      </c>
      <c r="J3059" s="14">
        <v>6.3609999973196061</v>
      </c>
      <c r="K3059" s="14">
        <v>69.238803731264568</v>
      </c>
      <c r="L3059" s="18">
        <v>62.871436366580831</v>
      </c>
      <c r="M3059" s="18"/>
      <c r="N3059" s="18"/>
      <c r="O3059" s="18">
        <v>6.3673673646841564</v>
      </c>
      <c r="P3059" s="18">
        <v>69.238803731264994</v>
      </c>
      <c r="Q3059" s="17">
        <v>422.43933418612204</v>
      </c>
      <c r="R3059" s="17"/>
      <c r="S3059" s="17"/>
      <c r="T3059" s="17"/>
    </row>
    <row r="3060" spans="1:20" x14ac:dyDescent="0.25">
      <c r="A3060" s="19" t="s">
        <v>168</v>
      </c>
      <c r="B3060" s="19" t="s">
        <v>17</v>
      </c>
      <c r="C3060" s="19" t="s">
        <v>102</v>
      </c>
      <c r="D3060" s="19" t="s">
        <v>102</v>
      </c>
      <c r="E3060" s="19" t="s">
        <v>9</v>
      </c>
      <c r="F3060" s="19" t="s">
        <v>161</v>
      </c>
      <c r="G3060" s="14">
        <v>0.99533574700577709</v>
      </c>
      <c r="H3060" s="14">
        <v>3.3985676037013207E-6</v>
      </c>
      <c r="I3060" s="14">
        <v>142.16599902641738</v>
      </c>
      <c r="J3060" s="14">
        <v>2.5009051975989456E-6</v>
      </c>
      <c r="K3060" s="14">
        <v>143.16134067289596</v>
      </c>
      <c r="L3060" s="18">
        <v>108.36699055333851</v>
      </c>
      <c r="M3060" s="18"/>
      <c r="N3060" s="18"/>
      <c r="O3060" s="18">
        <v>34.794350119552135</v>
      </c>
      <c r="P3060" s="18">
        <v>143.16134067289065</v>
      </c>
      <c r="Q3060" s="17">
        <v>508.88876547209486</v>
      </c>
      <c r="R3060" s="17">
        <v>508.8886218031646</v>
      </c>
      <c r="S3060" s="17"/>
      <c r="T3060" s="17"/>
    </row>
    <row r="3061" spans="1:20" x14ac:dyDescent="0.25">
      <c r="A3061" s="19" t="s">
        <v>168</v>
      </c>
      <c r="B3061" s="19" t="s">
        <v>17</v>
      </c>
      <c r="C3061" s="19" t="s">
        <v>102</v>
      </c>
      <c r="D3061" s="19" t="s">
        <v>102</v>
      </c>
      <c r="E3061" s="19" t="s">
        <v>9</v>
      </c>
      <c r="F3061" s="19" t="s">
        <v>162</v>
      </c>
      <c r="G3061" s="14">
        <v>0.99710581732613501</v>
      </c>
      <c r="H3061" s="14">
        <v>3.2876493407411889E-6</v>
      </c>
      <c r="I3061" s="14">
        <v>237.1084977758473</v>
      </c>
      <c r="J3061" s="14">
        <v>5.6192793906968884E-6</v>
      </c>
      <c r="K3061" s="14">
        <v>238.10561250010215</v>
      </c>
      <c r="L3061" s="18">
        <v>238.10560541155138</v>
      </c>
      <c r="M3061" s="18"/>
      <c r="N3061" s="18"/>
      <c r="O3061" s="18">
        <v>7.0885500077321031E-6</v>
      </c>
      <c r="P3061" s="18">
        <v>238.10561250010139</v>
      </c>
      <c r="Q3061" s="17">
        <v>536.76114461097836</v>
      </c>
      <c r="R3061" s="17">
        <v>536.76083670387288</v>
      </c>
      <c r="S3061" s="17"/>
      <c r="T3061" s="17"/>
    </row>
    <row r="3062" spans="1:20" x14ac:dyDescent="0.25">
      <c r="A3062" s="19" t="s">
        <v>168</v>
      </c>
      <c r="B3062" s="19" t="s">
        <v>17</v>
      </c>
      <c r="C3062" s="19" t="s">
        <v>102</v>
      </c>
      <c r="D3062" s="19" t="s">
        <v>102</v>
      </c>
      <c r="E3062" s="19" t="s">
        <v>9</v>
      </c>
      <c r="F3062" s="19" t="s">
        <v>163</v>
      </c>
      <c r="G3062" s="14">
        <v>1.0001146164301418</v>
      </c>
      <c r="H3062" s="14">
        <v>3.3144304077308902E-6</v>
      </c>
      <c r="I3062" s="14">
        <v>128.23978585485258</v>
      </c>
      <c r="J3062" s="14">
        <v>102.59675594006107</v>
      </c>
      <c r="K3062" s="14">
        <v>231.83665972577421</v>
      </c>
      <c r="L3062" s="18">
        <v>231.83665254631157</v>
      </c>
      <c r="M3062" s="18"/>
      <c r="N3062" s="18"/>
      <c r="O3062" s="18">
        <v>7.1794607557268454E-6</v>
      </c>
      <c r="P3062" s="18">
        <v>231.83665972577234</v>
      </c>
      <c r="Q3062" s="17">
        <v>584.14017321502479</v>
      </c>
      <c r="R3062" s="17">
        <v>584.1393475597315</v>
      </c>
      <c r="S3062" s="17"/>
      <c r="T3062" s="17"/>
    </row>
    <row r="3063" spans="1:20" x14ac:dyDescent="0.25">
      <c r="A3063" s="19" t="s">
        <v>168</v>
      </c>
      <c r="B3063" s="19" t="s">
        <v>17</v>
      </c>
      <c r="C3063" s="19" t="s">
        <v>102</v>
      </c>
      <c r="D3063" s="19" t="s">
        <v>102</v>
      </c>
      <c r="E3063" s="19" t="s">
        <v>9</v>
      </c>
      <c r="F3063" s="19" t="s">
        <v>169</v>
      </c>
      <c r="G3063" s="14">
        <v>0.36380624599986222</v>
      </c>
      <c r="H3063" s="14">
        <v>1.2219504776455993E-6</v>
      </c>
      <c r="I3063" s="14">
        <v>62.420264277936909</v>
      </c>
      <c r="J3063" s="14">
        <v>6.3610000002629645</v>
      </c>
      <c r="K3063" s="14">
        <v>69.145071746150222</v>
      </c>
      <c r="L3063" s="18">
        <v>62.777704378518422</v>
      </c>
      <c r="M3063" s="18"/>
      <c r="N3063" s="18"/>
      <c r="O3063" s="18">
        <v>6.3673673676306084</v>
      </c>
      <c r="P3063" s="18">
        <v>69.145071746149043</v>
      </c>
      <c r="Q3063" s="17">
        <v>538.80452070875378</v>
      </c>
      <c r="R3063" s="17"/>
      <c r="S3063" s="17"/>
      <c r="T3063" s="17"/>
    </row>
    <row r="3064" spans="1:20" x14ac:dyDescent="0.25">
      <c r="A3064" s="19" t="s">
        <v>168</v>
      </c>
      <c r="B3064" s="19" t="s">
        <v>17</v>
      </c>
      <c r="C3064" s="19" t="s">
        <v>103</v>
      </c>
      <c r="D3064" s="19" t="s">
        <v>103</v>
      </c>
      <c r="E3064" s="19" t="s">
        <v>2</v>
      </c>
      <c r="F3064" s="19" t="s">
        <v>161</v>
      </c>
      <c r="G3064" s="14">
        <v>45.969950562510689</v>
      </c>
      <c r="H3064" s="14"/>
      <c r="I3064" s="14"/>
      <c r="J3064" s="14"/>
      <c r="K3064" s="14">
        <v>45.969950562510689</v>
      </c>
      <c r="L3064" s="18">
        <v>2.2055198728261316</v>
      </c>
      <c r="M3064" s="18">
        <v>43.764430689684438</v>
      </c>
      <c r="N3064" s="18"/>
      <c r="O3064" s="18"/>
      <c r="P3064" s="18">
        <v>45.969950562510569</v>
      </c>
      <c r="Q3064" s="17">
        <v>146.75259206486757</v>
      </c>
      <c r="R3064" s="17">
        <v>146.75259072295466</v>
      </c>
      <c r="S3064" s="17"/>
      <c r="T3064" s="17"/>
    </row>
    <row r="3065" spans="1:20" x14ac:dyDescent="0.25">
      <c r="A3065" s="19" t="s">
        <v>168</v>
      </c>
      <c r="B3065" s="19" t="s">
        <v>17</v>
      </c>
      <c r="C3065" s="19" t="s">
        <v>103</v>
      </c>
      <c r="D3065" s="19" t="s">
        <v>103</v>
      </c>
      <c r="E3065" s="19" t="s">
        <v>2</v>
      </c>
      <c r="F3065" s="19" t="s">
        <v>162</v>
      </c>
      <c r="G3065" s="14">
        <v>45.951055630266502</v>
      </c>
      <c r="H3065" s="14"/>
      <c r="I3065" s="14"/>
      <c r="J3065" s="14"/>
      <c r="K3065" s="14">
        <v>45.951055630266502</v>
      </c>
      <c r="L3065" s="18">
        <v>2.2058156431232678</v>
      </c>
      <c r="M3065" s="18">
        <v>43.745239987143364</v>
      </c>
      <c r="N3065" s="18"/>
      <c r="O3065" s="18"/>
      <c r="P3065" s="18">
        <v>45.95105563026663</v>
      </c>
      <c r="Q3065" s="17">
        <v>145.27915977154089</v>
      </c>
      <c r="R3065" s="17">
        <v>145.27915791338299</v>
      </c>
      <c r="S3065" s="17"/>
      <c r="T3065" s="17"/>
    </row>
    <row r="3066" spans="1:20" x14ac:dyDescent="0.25">
      <c r="A3066" s="19" t="s">
        <v>168</v>
      </c>
      <c r="B3066" s="19" t="s">
        <v>17</v>
      </c>
      <c r="C3066" s="19" t="s">
        <v>103</v>
      </c>
      <c r="D3066" s="19" t="s">
        <v>103</v>
      </c>
      <c r="E3066" s="19" t="s">
        <v>2</v>
      </c>
      <c r="F3066" s="19" t="s">
        <v>163</v>
      </c>
      <c r="G3066" s="14">
        <v>45.963197757135937</v>
      </c>
      <c r="H3066" s="14"/>
      <c r="I3066" s="14"/>
      <c r="J3066" s="14"/>
      <c r="K3066" s="14">
        <v>45.963197757135937</v>
      </c>
      <c r="L3066" s="18">
        <v>2.170735378541679</v>
      </c>
      <c r="M3066" s="18">
        <v>43.792462378594252</v>
      </c>
      <c r="N3066" s="18"/>
      <c r="O3066" s="18"/>
      <c r="P3066" s="18">
        <v>45.96319775713593</v>
      </c>
      <c r="Q3066" s="17">
        <v>146.22601016353488</v>
      </c>
      <c r="R3066" s="17">
        <v>146.22600646874102</v>
      </c>
      <c r="S3066" s="17"/>
      <c r="T3066" s="17"/>
    </row>
    <row r="3067" spans="1:20" x14ac:dyDescent="0.25">
      <c r="A3067" s="19" t="s">
        <v>168</v>
      </c>
      <c r="B3067" s="19" t="s">
        <v>17</v>
      </c>
      <c r="C3067" s="19" t="s">
        <v>103</v>
      </c>
      <c r="D3067" s="19" t="s">
        <v>103</v>
      </c>
      <c r="E3067" s="19" t="s">
        <v>2</v>
      </c>
      <c r="F3067" s="19" t="s">
        <v>169</v>
      </c>
      <c r="G3067" s="14">
        <v>16.776345889513863</v>
      </c>
      <c r="H3067" s="14"/>
      <c r="I3067" s="14"/>
      <c r="J3067" s="14"/>
      <c r="K3067" s="14">
        <v>16.776345889513863</v>
      </c>
      <c r="L3067" s="18">
        <v>0.80289360737155835</v>
      </c>
      <c r="M3067" s="18">
        <v>15.973452282142301</v>
      </c>
      <c r="N3067" s="18"/>
      <c r="O3067" s="18"/>
      <c r="P3067" s="18">
        <v>16.776345889513856</v>
      </c>
      <c r="Q3067" s="17">
        <v>146.1785624130257</v>
      </c>
      <c r="R3067" s="17"/>
      <c r="S3067" s="17"/>
      <c r="T3067" s="17"/>
    </row>
    <row r="3068" spans="1:20" x14ac:dyDescent="0.25">
      <c r="A3068" s="19" t="s">
        <v>168</v>
      </c>
      <c r="B3068" s="19" t="s">
        <v>17</v>
      </c>
      <c r="C3068" s="19" t="s">
        <v>103</v>
      </c>
      <c r="D3068" s="19" t="s">
        <v>103</v>
      </c>
      <c r="E3068" s="19" t="s">
        <v>3</v>
      </c>
      <c r="F3068" s="19" t="s">
        <v>161</v>
      </c>
      <c r="G3068" s="14">
        <v>53.294451211631205</v>
      </c>
      <c r="H3068" s="14"/>
      <c r="I3068" s="14"/>
      <c r="J3068" s="14"/>
      <c r="K3068" s="14">
        <v>53.294451211631205</v>
      </c>
      <c r="L3068" s="18">
        <v>2.8876936491100058</v>
      </c>
      <c r="M3068" s="18">
        <v>50.406757554233614</v>
      </c>
      <c r="N3068" s="18"/>
      <c r="O3068" s="18"/>
      <c r="P3068" s="18">
        <v>53.29445120334362</v>
      </c>
      <c r="Q3068" s="17">
        <v>148.88567251582234</v>
      </c>
      <c r="R3068" s="17">
        <v>148.8856718482397</v>
      </c>
      <c r="S3068" s="17"/>
      <c r="T3068" s="17"/>
    </row>
    <row r="3069" spans="1:20" x14ac:dyDescent="0.25">
      <c r="A3069" s="19" t="s">
        <v>168</v>
      </c>
      <c r="B3069" s="19" t="s">
        <v>17</v>
      </c>
      <c r="C3069" s="19" t="s">
        <v>103</v>
      </c>
      <c r="D3069" s="19" t="s">
        <v>103</v>
      </c>
      <c r="E3069" s="19" t="s">
        <v>3</v>
      </c>
      <c r="F3069" s="19" t="s">
        <v>162</v>
      </c>
      <c r="G3069" s="14">
        <v>53.310059613007951</v>
      </c>
      <c r="H3069" s="14"/>
      <c r="I3069" s="14"/>
      <c r="J3069" s="14"/>
      <c r="K3069" s="14">
        <v>53.310059613007951</v>
      </c>
      <c r="L3069" s="18">
        <v>2.852521562310693</v>
      </c>
      <c r="M3069" s="18">
        <v>50.457538042084273</v>
      </c>
      <c r="N3069" s="18"/>
      <c r="O3069" s="18"/>
      <c r="P3069" s="18">
        <v>53.310059604394965</v>
      </c>
      <c r="Q3069" s="17">
        <v>150.05937973063692</v>
      </c>
      <c r="R3069" s="17">
        <v>150.05937864396665</v>
      </c>
      <c r="S3069" s="17"/>
      <c r="T3069" s="17"/>
    </row>
    <row r="3070" spans="1:20" x14ac:dyDescent="0.25">
      <c r="A3070" s="19" t="s">
        <v>168</v>
      </c>
      <c r="B3070" s="19" t="s">
        <v>17</v>
      </c>
      <c r="C3070" s="19" t="s">
        <v>103</v>
      </c>
      <c r="D3070" s="19" t="s">
        <v>103</v>
      </c>
      <c r="E3070" s="19" t="s">
        <v>3</v>
      </c>
      <c r="F3070" s="19" t="s">
        <v>163</v>
      </c>
      <c r="G3070" s="14">
        <v>53.41742097681287</v>
      </c>
      <c r="H3070" s="14"/>
      <c r="I3070" s="14"/>
      <c r="J3070" s="14"/>
      <c r="K3070" s="14">
        <v>53.41742097681287</v>
      </c>
      <c r="L3070" s="18">
        <v>2.7240636184789526</v>
      </c>
      <c r="M3070" s="18">
        <v>50.693357349489787</v>
      </c>
      <c r="N3070" s="18"/>
      <c r="O3070" s="18"/>
      <c r="P3070" s="18">
        <v>53.417420967968738</v>
      </c>
      <c r="Q3070" s="17">
        <v>158.13264300116845</v>
      </c>
      <c r="R3070" s="17">
        <v>158.13263977234089</v>
      </c>
      <c r="S3070" s="17"/>
      <c r="T3070" s="17"/>
    </row>
    <row r="3071" spans="1:20" x14ac:dyDescent="0.25">
      <c r="A3071" s="19" t="s">
        <v>168</v>
      </c>
      <c r="B3071" s="19" t="s">
        <v>17</v>
      </c>
      <c r="C3071" s="19" t="s">
        <v>103</v>
      </c>
      <c r="D3071" s="19" t="s">
        <v>103</v>
      </c>
      <c r="E3071" s="19" t="s">
        <v>3</v>
      </c>
      <c r="F3071" s="19" t="s">
        <v>169</v>
      </c>
      <c r="G3071" s="14">
        <v>19.461971825851862</v>
      </c>
      <c r="H3071" s="14"/>
      <c r="I3071" s="14"/>
      <c r="J3071" s="14"/>
      <c r="K3071" s="14">
        <v>19.461971825851862</v>
      </c>
      <c r="L3071" s="18">
        <v>1.0396424696101092</v>
      </c>
      <c r="M3071" s="18">
        <v>18.42232935314323</v>
      </c>
      <c r="N3071" s="18"/>
      <c r="O3071" s="18"/>
      <c r="P3071" s="18">
        <v>19.461971822753341</v>
      </c>
      <c r="Q3071" s="17">
        <v>150.77430432776197</v>
      </c>
      <c r="R3071" s="17"/>
      <c r="S3071" s="17"/>
      <c r="T3071" s="17"/>
    </row>
    <row r="3072" spans="1:20" x14ac:dyDescent="0.25">
      <c r="A3072" s="19" t="s">
        <v>168</v>
      </c>
      <c r="B3072" s="19" t="s">
        <v>17</v>
      </c>
      <c r="C3072" s="19" t="s">
        <v>103</v>
      </c>
      <c r="D3072" s="19" t="s">
        <v>103</v>
      </c>
      <c r="E3072" s="19" t="s">
        <v>4</v>
      </c>
      <c r="F3072" s="19" t="s">
        <v>161</v>
      </c>
      <c r="G3072" s="14">
        <v>59.342178217900276</v>
      </c>
      <c r="H3072" s="14"/>
      <c r="I3072" s="14"/>
      <c r="J3072" s="14"/>
      <c r="K3072" s="14">
        <v>59.342178217900276</v>
      </c>
      <c r="L3072" s="18">
        <v>3.2903954205655834</v>
      </c>
      <c r="M3072" s="18">
        <v>56.051782797334567</v>
      </c>
      <c r="N3072" s="18"/>
      <c r="O3072" s="18"/>
      <c r="P3072" s="18">
        <v>59.342178217900148</v>
      </c>
      <c r="Q3072" s="17">
        <v>172.18709685388808</v>
      </c>
      <c r="R3072" s="17">
        <v>172.18709572232169</v>
      </c>
      <c r="S3072" s="17"/>
      <c r="T3072" s="17"/>
    </row>
    <row r="3073" spans="1:20" x14ac:dyDescent="0.25">
      <c r="A3073" s="19" t="s">
        <v>168</v>
      </c>
      <c r="B3073" s="19" t="s">
        <v>17</v>
      </c>
      <c r="C3073" s="19" t="s">
        <v>103</v>
      </c>
      <c r="D3073" s="19" t="s">
        <v>103</v>
      </c>
      <c r="E3073" s="19" t="s">
        <v>4</v>
      </c>
      <c r="F3073" s="19" t="s">
        <v>162</v>
      </c>
      <c r="G3073" s="14">
        <v>59.479878550331222</v>
      </c>
      <c r="H3073" s="14"/>
      <c r="I3073" s="14"/>
      <c r="J3073" s="14"/>
      <c r="K3073" s="14">
        <v>59.479878550331222</v>
      </c>
      <c r="L3073" s="18">
        <v>3.1468772406063268</v>
      </c>
      <c r="M3073" s="18">
        <v>56.333001309724963</v>
      </c>
      <c r="N3073" s="18"/>
      <c r="O3073" s="18"/>
      <c r="P3073" s="18">
        <v>59.479878550331293</v>
      </c>
      <c r="Q3073" s="17">
        <v>182.63204268651151</v>
      </c>
      <c r="R3073" s="17">
        <v>182.63203969343809</v>
      </c>
      <c r="S3073" s="17"/>
      <c r="T3073" s="17"/>
    </row>
    <row r="3074" spans="1:20" x14ac:dyDescent="0.25">
      <c r="A3074" s="19" t="s">
        <v>168</v>
      </c>
      <c r="B3074" s="19" t="s">
        <v>17</v>
      </c>
      <c r="C3074" s="19" t="s">
        <v>103</v>
      </c>
      <c r="D3074" s="19" t="s">
        <v>103</v>
      </c>
      <c r="E3074" s="19" t="s">
        <v>4</v>
      </c>
      <c r="F3074" s="19" t="s">
        <v>163</v>
      </c>
      <c r="G3074" s="14">
        <v>59.595295659317117</v>
      </c>
      <c r="H3074" s="14"/>
      <c r="I3074" s="14"/>
      <c r="J3074" s="14"/>
      <c r="K3074" s="14">
        <v>59.595295659317117</v>
      </c>
      <c r="L3074" s="18">
        <v>3.0206271594871841</v>
      </c>
      <c r="M3074" s="18">
        <v>56.574668499829791</v>
      </c>
      <c r="N3074" s="18"/>
      <c r="O3074" s="18"/>
      <c r="P3074" s="18">
        <v>59.595295659316974</v>
      </c>
      <c r="Q3074" s="17">
        <v>191.38675231288317</v>
      </c>
      <c r="R3074" s="17">
        <v>191.38674192129591</v>
      </c>
      <c r="S3074" s="17"/>
      <c r="T3074" s="17"/>
    </row>
    <row r="3075" spans="1:20" x14ac:dyDescent="0.25">
      <c r="A3075" s="19" t="s">
        <v>168</v>
      </c>
      <c r="B3075" s="19" t="s">
        <v>17</v>
      </c>
      <c r="C3075" s="19" t="s">
        <v>103</v>
      </c>
      <c r="D3075" s="19" t="s">
        <v>103</v>
      </c>
      <c r="E3075" s="19" t="s">
        <v>4</v>
      </c>
      <c r="F3075" s="19" t="s">
        <v>169</v>
      </c>
      <c r="G3075" s="14">
        <v>21.692112370793154</v>
      </c>
      <c r="H3075" s="14"/>
      <c r="I3075" s="14"/>
      <c r="J3075" s="14"/>
      <c r="K3075" s="14">
        <v>21.692112370793154</v>
      </c>
      <c r="L3075" s="18">
        <v>1.1670465147244664</v>
      </c>
      <c r="M3075" s="18">
        <v>20.525065856068668</v>
      </c>
      <c r="N3075" s="18"/>
      <c r="O3075" s="18"/>
      <c r="P3075" s="18">
        <v>21.692112370793133</v>
      </c>
      <c r="Q3075" s="17">
        <v>178.64782093701058</v>
      </c>
      <c r="R3075" s="17"/>
      <c r="S3075" s="17"/>
      <c r="T3075" s="17"/>
    </row>
    <row r="3076" spans="1:20" x14ac:dyDescent="0.25">
      <c r="A3076" s="19" t="s">
        <v>168</v>
      </c>
      <c r="B3076" s="19" t="s">
        <v>17</v>
      </c>
      <c r="C3076" s="19" t="s">
        <v>103</v>
      </c>
      <c r="D3076" s="19" t="s">
        <v>103</v>
      </c>
      <c r="E3076" s="19" t="s">
        <v>5</v>
      </c>
      <c r="F3076" s="19" t="s">
        <v>161</v>
      </c>
      <c r="G3076" s="14">
        <v>66.095700292459298</v>
      </c>
      <c r="H3076" s="14"/>
      <c r="I3076" s="14"/>
      <c r="J3076" s="14"/>
      <c r="K3076" s="14">
        <v>66.095700292459298</v>
      </c>
      <c r="L3076" s="18">
        <v>3.4147387762518737</v>
      </c>
      <c r="M3076" s="18">
        <v>62.680961516208505</v>
      </c>
      <c r="N3076" s="18"/>
      <c r="O3076" s="18"/>
      <c r="P3076" s="18">
        <v>66.095700292460378</v>
      </c>
      <c r="Q3076" s="17">
        <v>219.61963564172277</v>
      </c>
      <c r="R3076" s="17">
        <v>219.61963077542737</v>
      </c>
      <c r="S3076" s="17"/>
      <c r="T3076" s="17"/>
    </row>
    <row r="3077" spans="1:20" x14ac:dyDescent="0.25">
      <c r="A3077" s="19" t="s">
        <v>168</v>
      </c>
      <c r="B3077" s="19" t="s">
        <v>17</v>
      </c>
      <c r="C3077" s="19" t="s">
        <v>103</v>
      </c>
      <c r="D3077" s="19" t="s">
        <v>103</v>
      </c>
      <c r="E3077" s="19" t="s">
        <v>5</v>
      </c>
      <c r="F3077" s="19" t="s">
        <v>162</v>
      </c>
      <c r="G3077" s="14">
        <v>66.274450173462483</v>
      </c>
      <c r="H3077" s="14"/>
      <c r="I3077" s="14"/>
      <c r="J3077" s="14"/>
      <c r="K3077" s="14">
        <v>66.274450173462483</v>
      </c>
      <c r="L3077" s="18">
        <v>2.976859704850106</v>
      </c>
      <c r="M3077" s="18">
        <v>63.297590468616967</v>
      </c>
      <c r="N3077" s="18"/>
      <c r="O3077" s="18"/>
      <c r="P3077" s="18">
        <v>66.274450173467073</v>
      </c>
      <c r="Q3077" s="17">
        <v>256.65441857980557</v>
      </c>
      <c r="R3077" s="17">
        <v>233.62197733259319</v>
      </c>
      <c r="S3077" s="17"/>
      <c r="T3077" s="17"/>
    </row>
    <row r="3078" spans="1:20" x14ac:dyDescent="0.25">
      <c r="A3078" s="19" t="s">
        <v>168</v>
      </c>
      <c r="B3078" s="19" t="s">
        <v>17</v>
      </c>
      <c r="C3078" s="19" t="s">
        <v>103</v>
      </c>
      <c r="D3078" s="19" t="s">
        <v>103</v>
      </c>
      <c r="E3078" s="19" t="s">
        <v>5</v>
      </c>
      <c r="F3078" s="19" t="s">
        <v>163</v>
      </c>
      <c r="G3078" s="14">
        <v>66.274450048744015</v>
      </c>
      <c r="H3078" s="14"/>
      <c r="I3078" s="14"/>
      <c r="J3078" s="14"/>
      <c r="K3078" s="14">
        <v>66.274450048744015</v>
      </c>
      <c r="L3078" s="18">
        <v>3.0131201135742844</v>
      </c>
      <c r="M3078" s="18">
        <v>63.261329935168739</v>
      </c>
      <c r="N3078" s="18"/>
      <c r="O3078" s="18"/>
      <c r="P3078" s="18">
        <v>66.27445004874302</v>
      </c>
      <c r="Q3078" s="17">
        <v>250.87345849271526</v>
      </c>
      <c r="R3078" s="17">
        <v>233.62196949830494</v>
      </c>
      <c r="S3078" s="17"/>
      <c r="T3078" s="17"/>
    </row>
    <row r="3079" spans="1:20" x14ac:dyDescent="0.25">
      <c r="A3079" s="19" t="s">
        <v>168</v>
      </c>
      <c r="B3079" s="19" t="s">
        <v>17</v>
      </c>
      <c r="C3079" s="19" t="s">
        <v>103</v>
      </c>
      <c r="D3079" s="19" t="s">
        <v>103</v>
      </c>
      <c r="E3079" s="19" t="s">
        <v>5</v>
      </c>
      <c r="F3079" s="19" t="s">
        <v>169</v>
      </c>
      <c r="G3079" s="14">
        <v>24.157463077357679</v>
      </c>
      <c r="H3079" s="14"/>
      <c r="I3079" s="14"/>
      <c r="J3079" s="14"/>
      <c r="K3079" s="14">
        <v>24.157463077357679</v>
      </c>
      <c r="L3079" s="18">
        <v>1.1689338076777112</v>
      </c>
      <c r="M3079" s="18">
        <v>22.988529269680654</v>
      </c>
      <c r="N3079" s="18"/>
      <c r="O3079" s="18"/>
      <c r="P3079" s="18">
        <v>24.157463077358365</v>
      </c>
      <c r="Q3079" s="17">
        <v>235.93220750467023</v>
      </c>
      <c r="R3079" s="17"/>
      <c r="S3079" s="17"/>
      <c r="T3079" s="17"/>
    </row>
    <row r="3080" spans="1:20" x14ac:dyDescent="0.25">
      <c r="A3080" s="19" t="s">
        <v>168</v>
      </c>
      <c r="B3080" s="19" t="s">
        <v>17</v>
      </c>
      <c r="C3080" s="19" t="s">
        <v>103</v>
      </c>
      <c r="D3080" s="19" t="s">
        <v>103</v>
      </c>
      <c r="E3080" s="19" t="s">
        <v>6</v>
      </c>
      <c r="F3080" s="19" t="s">
        <v>161</v>
      </c>
      <c r="G3080" s="14">
        <v>71.643296546211104</v>
      </c>
      <c r="H3080" s="14"/>
      <c r="I3080" s="14"/>
      <c r="J3080" s="14"/>
      <c r="K3080" s="14">
        <v>71.643296546211104</v>
      </c>
      <c r="L3080" s="18">
        <v>3.380302906510535</v>
      </c>
      <c r="M3080" s="18">
        <v>68.262993639691771</v>
      </c>
      <c r="N3080" s="18"/>
      <c r="O3080" s="18"/>
      <c r="P3080" s="18">
        <v>71.643296546202308</v>
      </c>
      <c r="Q3080" s="17">
        <v>271.98577199191232</v>
      </c>
      <c r="R3080" s="17">
        <v>267.56100739630193</v>
      </c>
      <c r="S3080" s="17"/>
      <c r="T3080" s="17"/>
    </row>
    <row r="3081" spans="1:20" x14ac:dyDescent="0.25">
      <c r="A3081" s="19" t="s">
        <v>168</v>
      </c>
      <c r="B3081" s="19" t="s">
        <v>17</v>
      </c>
      <c r="C3081" s="19" t="s">
        <v>103</v>
      </c>
      <c r="D3081" s="19" t="s">
        <v>103</v>
      </c>
      <c r="E3081" s="19" t="s">
        <v>6</v>
      </c>
      <c r="F3081" s="19" t="s">
        <v>162</v>
      </c>
      <c r="G3081" s="14">
        <v>71.643296751658681</v>
      </c>
      <c r="H3081" s="14"/>
      <c r="I3081" s="14"/>
      <c r="J3081" s="14"/>
      <c r="K3081" s="14">
        <v>71.643296751658681</v>
      </c>
      <c r="L3081" s="18">
        <v>2.998772294955014</v>
      </c>
      <c r="M3081" s="18">
        <v>68.64452445669825</v>
      </c>
      <c r="N3081" s="18"/>
      <c r="O3081" s="18"/>
      <c r="P3081" s="18">
        <v>71.643296751653267</v>
      </c>
      <c r="Q3081" s="17">
        <v>308.84377278130557</v>
      </c>
      <c r="R3081" s="17">
        <v>267.5610247787107</v>
      </c>
      <c r="S3081" s="17"/>
      <c r="T3081" s="17"/>
    </row>
    <row r="3082" spans="1:20" x14ac:dyDescent="0.25">
      <c r="A3082" s="19" t="s">
        <v>168</v>
      </c>
      <c r="B3082" s="19" t="s">
        <v>17</v>
      </c>
      <c r="C3082" s="19" t="s">
        <v>103</v>
      </c>
      <c r="D3082" s="19" t="s">
        <v>103</v>
      </c>
      <c r="E3082" s="19" t="s">
        <v>6</v>
      </c>
      <c r="F3082" s="19" t="s">
        <v>163</v>
      </c>
      <c r="G3082" s="14">
        <v>71.643296670430388</v>
      </c>
      <c r="H3082" s="14"/>
      <c r="I3082" s="14"/>
      <c r="J3082" s="14"/>
      <c r="K3082" s="14">
        <v>71.643296670430388</v>
      </c>
      <c r="L3082" s="18">
        <v>2.9987718563710759</v>
      </c>
      <c r="M3082" s="18">
        <v>68.644524814058556</v>
      </c>
      <c r="N3082" s="18"/>
      <c r="O3082" s="18"/>
      <c r="P3082" s="18">
        <v>71.643296670429635</v>
      </c>
      <c r="Q3082" s="17">
        <v>305.75538006413592</v>
      </c>
      <c r="R3082" s="17">
        <v>267.56102021826877</v>
      </c>
      <c r="S3082" s="17"/>
      <c r="T3082" s="17"/>
    </row>
    <row r="3083" spans="1:20" x14ac:dyDescent="0.25">
      <c r="A3083" s="19" t="s">
        <v>168</v>
      </c>
      <c r="B3083" s="19" t="s">
        <v>17</v>
      </c>
      <c r="C3083" s="19" t="s">
        <v>103</v>
      </c>
      <c r="D3083" s="19" t="s">
        <v>103</v>
      </c>
      <c r="E3083" s="19" t="s">
        <v>6</v>
      </c>
      <c r="F3083" s="19" t="s">
        <v>169</v>
      </c>
      <c r="G3083" s="14">
        <v>26.149803271722359</v>
      </c>
      <c r="H3083" s="14"/>
      <c r="I3083" s="14"/>
      <c r="J3083" s="14"/>
      <c r="K3083" s="14">
        <v>26.149803271722359</v>
      </c>
      <c r="L3083" s="18">
        <v>1.1643719623810362</v>
      </c>
      <c r="M3083" s="18">
        <v>24.985431309339013</v>
      </c>
      <c r="N3083" s="18"/>
      <c r="O3083" s="18"/>
      <c r="P3083" s="18">
        <v>26.149803271720053</v>
      </c>
      <c r="Q3083" s="17">
        <v>288.76909084788434</v>
      </c>
      <c r="R3083" s="17"/>
      <c r="S3083" s="17"/>
      <c r="T3083" s="17"/>
    </row>
    <row r="3084" spans="1:20" x14ac:dyDescent="0.25">
      <c r="A3084" s="19" t="s">
        <v>168</v>
      </c>
      <c r="B3084" s="19" t="s">
        <v>17</v>
      </c>
      <c r="C3084" s="19" t="s">
        <v>103</v>
      </c>
      <c r="D3084" s="19" t="s">
        <v>103</v>
      </c>
      <c r="E3084" s="19" t="s">
        <v>7</v>
      </c>
      <c r="F3084" s="19" t="s">
        <v>161</v>
      </c>
      <c r="G3084" s="14">
        <v>77.012143196853771</v>
      </c>
      <c r="H3084" s="14"/>
      <c r="I3084" s="14"/>
      <c r="J3084" s="14"/>
      <c r="K3084" s="14">
        <v>77.012143196853771</v>
      </c>
      <c r="L3084" s="18">
        <v>3.5027582039206733</v>
      </c>
      <c r="M3084" s="18">
        <v>73.509384992929967</v>
      </c>
      <c r="N3084" s="18"/>
      <c r="O3084" s="18"/>
      <c r="P3084" s="18">
        <v>77.012143196850644</v>
      </c>
      <c r="Q3084" s="17">
        <v>317.4568657170617</v>
      </c>
      <c r="R3084" s="17">
        <v>306.43049913886762</v>
      </c>
      <c r="S3084" s="17"/>
      <c r="T3084" s="17"/>
    </row>
    <row r="3085" spans="1:20" x14ac:dyDescent="0.25">
      <c r="A3085" s="19" t="s">
        <v>168</v>
      </c>
      <c r="B3085" s="19" t="s">
        <v>17</v>
      </c>
      <c r="C3085" s="19" t="s">
        <v>103</v>
      </c>
      <c r="D3085" s="19" t="s">
        <v>103</v>
      </c>
      <c r="E3085" s="19" t="s">
        <v>7</v>
      </c>
      <c r="F3085" s="19" t="s">
        <v>162</v>
      </c>
      <c r="G3085" s="14">
        <v>77.012143331474547</v>
      </c>
      <c r="H3085" s="14"/>
      <c r="I3085" s="14"/>
      <c r="J3085" s="14"/>
      <c r="K3085" s="14">
        <v>77.012143331474547</v>
      </c>
      <c r="L3085" s="18">
        <v>2.9334586648545704</v>
      </c>
      <c r="M3085" s="18">
        <v>74.078684666623516</v>
      </c>
      <c r="N3085" s="18"/>
      <c r="O3085" s="18"/>
      <c r="P3085" s="18">
        <v>77.012143331478086</v>
      </c>
      <c r="Q3085" s="17">
        <v>382.39444400431353</v>
      </c>
      <c r="R3085" s="17">
        <v>306.43051115609279</v>
      </c>
      <c r="S3085" s="17"/>
      <c r="T3085" s="17"/>
    </row>
    <row r="3086" spans="1:20" x14ac:dyDescent="0.25">
      <c r="A3086" s="19" t="s">
        <v>168</v>
      </c>
      <c r="B3086" s="19" t="s">
        <v>17</v>
      </c>
      <c r="C3086" s="19" t="s">
        <v>103</v>
      </c>
      <c r="D3086" s="19" t="s">
        <v>103</v>
      </c>
      <c r="E3086" s="19" t="s">
        <v>7</v>
      </c>
      <c r="F3086" s="19" t="s">
        <v>163</v>
      </c>
      <c r="G3086" s="14">
        <v>77.012143252853349</v>
      </c>
      <c r="H3086" s="14"/>
      <c r="I3086" s="14"/>
      <c r="J3086" s="14"/>
      <c r="K3086" s="14">
        <v>77.012143252853349</v>
      </c>
      <c r="L3086" s="18">
        <v>2.9334368044991046</v>
      </c>
      <c r="M3086" s="18">
        <v>74.0787064483265</v>
      </c>
      <c r="N3086" s="18"/>
      <c r="O3086" s="18"/>
      <c r="P3086" s="18">
        <v>77.012143252825609</v>
      </c>
      <c r="Q3086" s="17">
        <v>378.5730876323351</v>
      </c>
      <c r="R3086" s="17">
        <v>306.43050686401824</v>
      </c>
      <c r="S3086" s="17"/>
      <c r="T3086" s="17"/>
    </row>
    <row r="3087" spans="1:20" x14ac:dyDescent="0.25">
      <c r="A3087" s="19" t="s">
        <v>168</v>
      </c>
      <c r="B3087" s="19" t="s">
        <v>17</v>
      </c>
      <c r="C3087" s="19" t="s">
        <v>103</v>
      </c>
      <c r="D3087" s="19" t="s">
        <v>103</v>
      </c>
      <c r="E3087" s="19" t="s">
        <v>7</v>
      </c>
      <c r="F3087" s="19" t="s">
        <v>169</v>
      </c>
      <c r="G3087" s="14">
        <v>28.109432286478093</v>
      </c>
      <c r="H3087" s="14"/>
      <c r="I3087" s="14"/>
      <c r="J3087" s="14"/>
      <c r="K3087" s="14">
        <v>28.109432286478093</v>
      </c>
      <c r="L3087" s="18">
        <v>1.1748928729789763</v>
      </c>
      <c r="M3087" s="18">
        <v>26.934539413497248</v>
      </c>
      <c r="N3087" s="18"/>
      <c r="O3087" s="18"/>
      <c r="P3087" s="18">
        <v>28.109432286476224</v>
      </c>
      <c r="Q3087" s="17">
        <v>346.37388497734065</v>
      </c>
      <c r="R3087" s="17"/>
      <c r="S3087" s="17"/>
      <c r="T3087" s="17"/>
    </row>
    <row r="3088" spans="1:20" x14ac:dyDescent="0.25">
      <c r="A3088" s="19" t="s">
        <v>168</v>
      </c>
      <c r="B3088" s="19" t="s">
        <v>17</v>
      </c>
      <c r="C3088" s="19" t="s">
        <v>103</v>
      </c>
      <c r="D3088" s="19" t="s">
        <v>103</v>
      </c>
      <c r="E3088" s="19" t="s">
        <v>8</v>
      </c>
      <c r="F3088" s="19" t="s">
        <v>161</v>
      </c>
      <c r="G3088" s="14">
        <v>82.380989869324353</v>
      </c>
      <c r="H3088" s="14"/>
      <c r="I3088" s="14"/>
      <c r="J3088" s="14"/>
      <c r="K3088" s="14">
        <v>82.380989869324353</v>
      </c>
      <c r="L3088" s="18">
        <v>3.4431374564770421</v>
      </c>
      <c r="M3088" s="18">
        <v>78.937852412858021</v>
      </c>
      <c r="N3088" s="18"/>
      <c r="O3088" s="18"/>
      <c r="P3088" s="18">
        <v>82.380989869335068</v>
      </c>
      <c r="Q3088" s="17">
        <v>395.63836022326774</v>
      </c>
      <c r="R3088" s="17">
        <v>350.9466936601483</v>
      </c>
      <c r="S3088" s="17"/>
      <c r="T3088" s="17"/>
    </row>
    <row r="3089" spans="1:20" x14ac:dyDescent="0.25">
      <c r="A3089" s="19" t="s">
        <v>168</v>
      </c>
      <c r="B3089" s="19" t="s">
        <v>17</v>
      </c>
      <c r="C3089" s="19" t="s">
        <v>103</v>
      </c>
      <c r="D3089" s="19" t="s">
        <v>103</v>
      </c>
      <c r="E3089" s="19" t="s">
        <v>8</v>
      </c>
      <c r="F3089" s="19" t="s">
        <v>162</v>
      </c>
      <c r="G3089" s="14">
        <v>82.380989897394613</v>
      </c>
      <c r="H3089" s="14"/>
      <c r="I3089" s="14"/>
      <c r="J3089" s="14"/>
      <c r="K3089" s="14">
        <v>82.380989897394613</v>
      </c>
      <c r="L3089" s="18">
        <v>2.9249675009189597</v>
      </c>
      <c r="M3089" s="18">
        <v>79.456022396436609</v>
      </c>
      <c r="N3089" s="18"/>
      <c r="O3089" s="18"/>
      <c r="P3089" s="18">
        <v>82.380989897355562</v>
      </c>
      <c r="Q3089" s="17">
        <v>463.18467269977896</v>
      </c>
      <c r="R3089" s="17">
        <v>350.94669665888762</v>
      </c>
      <c r="S3089" s="17"/>
      <c r="T3089" s="17"/>
    </row>
    <row r="3090" spans="1:20" x14ac:dyDescent="0.25">
      <c r="A3090" s="19" t="s">
        <v>168</v>
      </c>
      <c r="B3090" s="19" t="s">
        <v>17</v>
      </c>
      <c r="C3090" s="19" t="s">
        <v>103</v>
      </c>
      <c r="D3090" s="19" t="s">
        <v>103</v>
      </c>
      <c r="E3090" s="19" t="s">
        <v>8</v>
      </c>
      <c r="F3090" s="19" t="s">
        <v>163</v>
      </c>
      <c r="G3090" s="14">
        <v>82.380989809615343</v>
      </c>
      <c r="H3090" s="14"/>
      <c r="I3090" s="14"/>
      <c r="J3090" s="14"/>
      <c r="K3090" s="14">
        <v>82.380989809615343</v>
      </c>
      <c r="L3090" s="18">
        <v>2.9697191511806529</v>
      </c>
      <c r="M3090" s="18">
        <v>79.411270658435285</v>
      </c>
      <c r="N3090" s="18"/>
      <c r="O3090" s="18"/>
      <c r="P3090" s="18">
        <v>82.38098980961594</v>
      </c>
      <c r="Q3090" s="17">
        <v>452.44261157183223</v>
      </c>
      <c r="R3090" s="17">
        <v>350.94669177199455</v>
      </c>
      <c r="S3090" s="17"/>
      <c r="T3090" s="17"/>
    </row>
    <row r="3091" spans="1:20" x14ac:dyDescent="0.25">
      <c r="A3091" s="19" t="s">
        <v>168</v>
      </c>
      <c r="B3091" s="19" t="s">
        <v>17</v>
      </c>
      <c r="C3091" s="19" t="s">
        <v>103</v>
      </c>
      <c r="D3091" s="19" t="s">
        <v>103</v>
      </c>
      <c r="E3091" s="19" t="s">
        <v>8</v>
      </c>
      <c r="F3091" s="19" t="s">
        <v>169</v>
      </c>
      <c r="G3091" s="14">
        <v>30.06906130196986</v>
      </c>
      <c r="H3091" s="14"/>
      <c r="I3091" s="14"/>
      <c r="J3091" s="14"/>
      <c r="K3091" s="14">
        <v>30.06906130196986</v>
      </c>
      <c r="L3091" s="18">
        <v>1.1652128420187744</v>
      </c>
      <c r="M3091" s="18">
        <v>28.903848459948399</v>
      </c>
      <c r="N3091" s="18"/>
      <c r="O3091" s="18"/>
      <c r="P3091" s="18">
        <v>30.069061301967171</v>
      </c>
      <c r="Q3091" s="17">
        <v>424.96127596541174</v>
      </c>
      <c r="R3091" s="17"/>
      <c r="S3091" s="17"/>
      <c r="T3091" s="17"/>
    </row>
    <row r="3092" spans="1:20" x14ac:dyDescent="0.25">
      <c r="A3092" s="19" t="s">
        <v>168</v>
      </c>
      <c r="B3092" s="19" t="s">
        <v>17</v>
      </c>
      <c r="C3092" s="19" t="s">
        <v>103</v>
      </c>
      <c r="D3092" s="19" t="s">
        <v>103</v>
      </c>
      <c r="E3092" s="19" t="s">
        <v>9</v>
      </c>
      <c r="F3092" s="19" t="s">
        <v>161</v>
      </c>
      <c r="G3092" s="14">
        <v>87.749836472305915</v>
      </c>
      <c r="H3092" s="14"/>
      <c r="I3092" s="14"/>
      <c r="J3092" s="14"/>
      <c r="K3092" s="14">
        <v>87.749836472305915</v>
      </c>
      <c r="L3092" s="18">
        <v>3.2315502832658969</v>
      </c>
      <c r="M3092" s="18">
        <v>84.518286189051778</v>
      </c>
      <c r="N3092" s="18"/>
      <c r="O3092" s="18"/>
      <c r="P3092" s="18">
        <v>87.749836472317682</v>
      </c>
      <c r="Q3092" s="17">
        <v>515.03036401316263</v>
      </c>
      <c r="R3092" s="17">
        <v>401.92989734949128</v>
      </c>
      <c r="S3092" s="17"/>
      <c r="T3092" s="17"/>
    </row>
    <row r="3093" spans="1:20" x14ac:dyDescent="0.25">
      <c r="A3093" s="19" t="s">
        <v>168</v>
      </c>
      <c r="B3093" s="19" t="s">
        <v>17</v>
      </c>
      <c r="C3093" s="19" t="s">
        <v>103</v>
      </c>
      <c r="D3093" s="19" t="s">
        <v>103</v>
      </c>
      <c r="E3093" s="19" t="s">
        <v>9</v>
      </c>
      <c r="F3093" s="19" t="s">
        <v>162</v>
      </c>
      <c r="G3093" s="14">
        <v>87.749836482395324</v>
      </c>
      <c r="H3093" s="14"/>
      <c r="I3093" s="14"/>
      <c r="J3093" s="14"/>
      <c r="K3093" s="14">
        <v>87.749836482395324</v>
      </c>
      <c r="L3093" s="18">
        <v>2.3422342814198753</v>
      </c>
      <c r="M3093" s="18">
        <v>85.407602200978289</v>
      </c>
      <c r="N3093" s="18"/>
      <c r="O3093" s="18"/>
      <c r="P3093" s="18">
        <v>87.749836482398166</v>
      </c>
      <c r="Q3093" s="17">
        <v>651.19479012017007</v>
      </c>
      <c r="R3093" s="17">
        <v>401.92989856609336</v>
      </c>
      <c r="S3093" s="17"/>
      <c r="T3093" s="17"/>
    </row>
    <row r="3094" spans="1:20" x14ac:dyDescent="0.25">
      <c r="A3094" s="19" t="s">
        <v>168</v>
      </c>
      <c r="B3094" s="19" t="s">
        <v>17</v>
      </c>
      <c r="C3094" s="19" t="s">
        <v>103</v>
      </c>
      <c r="D3094" s="19" t="s">
        <v>103</v>
      </c>
      <c r="E3094" s="19" t="s">
        <v>9</v>
      </c>
      <c r="F3094" s="19" t="s">
        <v>163</v>
      </c>
      <c r="G3094" s="14">
        <v>87.749836411244033</v>
      </c>
      <c r="H3094" s="14"/>
      <c r="I3094" s="14"/>
      <c r="J3094" s="14"/>
      <c r="K3094" s="14">
        <v>87.749836411244033</v>
      </c>
      <c r="L3094" s="18">
        <v>2.5195852080234604</v>
      </c>
      <c r="M3094" s="18">
        <v>85.230251203221968</v>
      </c>
      <c r="N3094" s="18"/>
      <c r="O3094" s="18"/>
      <c r="P3094" s="18">
        <v>87.749836411245425</v>
      </c>
      <c r="Q3094" s="17">
        <v>616.79318096072893</v>
      </c>
      <c r="R3094" s="17">
        <v>401.92989491276046</v>
      </c>
      <c r="S3094" s="17"/>
      <c r="T3094" s="17"/>
    </row>
    <row r="3095" spans="1:20" x14ac:dyDescent="0.25">
      <c r="A3095" s="19" t="s">
        <v>168</v>
      </c>
      <c r="B3095" s="19" t="s">
        <v>17</v>
      </c>
      <c r="C3095" s="19" t="s">
        <v>103</v>
      </c>
      <c r="D3095" s="19" t="s">
        <v>103</v>
      </c>
      <c r="E3095" s="19" t="s">
        <v>9</v>
      </c>
      <c r="F3095" s="19" t="s">
        <v>169</v>
      </c>
      <c r="G3095" s="14">
        <v>32.028690309816547</v>
      </c>
      <c r="H3095" s="14"/>
      <c r="I3095" s="14"/>
      <c r="J3095" s="14"/>
      <c r="K3095" s="14">
        <v>32.028690309816547</v>
      </c>
      <c r="L3095" s="18">
        <v>1.0286560985054987</v>
      </c>
      <c r="M3095" s="18">
        <v>31.000034211313629</v>
      </c>
      <c r="N3095" s="18"/>
      <c r="O3095" s="18"/>
      <c r="P3095" s="18">
        <v>32.028690309819133</v>
      </c>
      <c r="Q3095" s="17">
        <v>567.68963853874209</v>
      </c>
      <c r="R3095" s="17"/>
      <c r="S3095" s="17"/>
      <c r="T3095" s="17"/>
    </row>
    <row r="3096" spans="1:20" x14ac:dyDescent="0.25">
      <c r="A3096" s="19" t="s">
        <v>168</v>
      </c>
      <c r="B3096" s="19" t="s">
        <v>17</v>
      </c>
      <c r="C3096" s="19" t="s">
        <v>104</v>
      </c>
      <c r="D3096" s="19" t="s">
        <v>104</v>
      </c>
      <c r="E3096" s="19" t="s">
        <v>2</v>
      </c>
      <c r="F3096" s="19" t="s">
        <v>161</v>
      </c>
      <c r="G3096" s="14">
        <v>195.31790123606757</v>
      </c>
      <c r="H3096" s="14">
        <v>2.9805874291742276E-7</v>
      </c>
      <c r="I3096" s="14">
        <v>2.5809771594284528E-7</v>
      </c>
      <c r="J3096" s="14"/>
      <c r="K3096" s="14">
        <v>195.31790179222403</v>
      </c>
      <c r="L3096" s="18">
        <v>108.08154646645099</v>
      </c>
      <c r="M3096" s="18">
        <v>4.9662707260745593</v>
      </c>
      <c r="N3096" s="18">
        <v>82.270084603292744</v>
      </c>
      <c r="O3096" s="18"/>
      <c r="P3096" s="18">
        <v>195.31790179581827</v>
      </c>
      <c r="Q3096" s="17">
        <v>132.99496192915993</v>
      </c>
      <c r="R3096" s="17">
        <v>132.99496184824557</v>
      </c>
      <c r="S3096" s="17"/>
      <c r="T3096" s="17"/>
    </row>
    <row r="3097" spans="1:20" x14ac:dyDescent="0.25">
      <c r="A3097" s="19" t="s">
        <v>168</v>
      </c>
      <c r="B3097" s="19" t="s">
        <v>17</v>
      </c>
      <c r="C3097" s="19" t="s">
        <v>104</v>
      </c>
      <c r="D3097" s="19" t="s">
        <v>104</v>
      </c>
      <c r="E3097" s="19" t="s">
        <v>2</v>
      </c>
      <c r="F3097" s="19" t="s">
        <v>162</v>
      </c>
      <c r="G3097" s="14">
        <v>192.5913153921029</v>
      </c>
      <c r="H3097" s="14">
        <v>3.2959186621596187E-7</v>
      </c>
      <c r="I3097" s="14">
        <v>2.7876178801351157E-7</v>
      </c>
      <c r="J3097" s="14"/>
      <c r="K3097" s="14">
        <v>192.59131600045654</v>
      </c>
      <c r="L3097" s="18">
        <v>114.7866234982142</v>
      </c>
      <c r="M3097" s="18">
        <v>4.9662707234512213</v>
      </c>
      <c r="N3097" s="18">
        <v>72.838421782872402</v>
      </c>
      <c r="O3097" s="18"/>
      <c r="P3097" s="18">
        <v>192.59131600453782</v>
      </c>
      <c r="Q3097" s="17">
        <v>120.60201322300441</v>
      </c>
      <c r="R3097" s="17">
        <v>120.60201315321169</v>
      </c>
      <c r="S3097" s="17"/>
      <c r="T3097" s="17"/>
    </row>
    <row r="3098" spans="1:20" x14ac:dyDescent="0.25">
      <c r="A3098" s="19" t="s">
        <v>168</v>
      </c>
      <c r="B3098" s="19" t="s">
        <v>17</v>
      </c>
      <c r="C3098" s="19" t="s">
        <v>104</v>
      </c>
      <c r="D3098" s="19" t="s">
        <v>104</v>
      </c>
      <c r="E3098" s="19" t="s">
        <v>2</v>
      </c>
      <c r="F3098" s="19" t="s">
        <v>163</v>
      </c>
      <c r="G3098" s="14">
        <v>180.65195214997257</v>
      </c>
      <c r="H3098" s="14">
        <v>3.6268550172018671E-7</v>
      </c>
      <c r="I3098" s="14">
        <v>3.1974102200072117E-7</v>
      </c>
      <c r="J3098" s="14"/>
      <c r="K3098" s="14">
        <v>180.6519528323991</v>
      </c>
      <c r="L3098" s="18">
        <v>121.84944972465962</v>
      </c>
      <c r="M3098" s="18">
        <v>4.9662707295623543</v>
      </c>
      <c r="N3098" s="18">
        <v>53.836232383661972</v>
      </c>
      <c r="O3098" s="18"/>
      <c r="P3098" s="18">
        <v>180.65195283788395</v>
      </c>
      <c r="Q3098" s="17">
        <v>107.84552896988092</v>
      </c>
      <c r="R3098" s="17">
        <v>107.84552892791196</v>
      </c>
      <c r="S3098" s="17"/>
      <c r="T3098" s="17"/>
    </row>
    <row r="3099" spans="1:20" x14ac:dyDescent="0.25">
      <c r="A3099" s="19" t="s">
        <v>168</v>
      </c>
      <c r="B3099" s="19" t="s">
        <v>17</v>
      </c>
      <c r="C3099" s="19" t="s">
        <v>104</v>
      </c>
      <c r="D3099" s="19" t="s">
        <v>104</v>
      </c>
      <c r="E3099" s="19" t="s">
        <v>2</v>
      </c>
      <c r="F3099" s="19" t="s">
        <v>169</v>
      </c>
      <c r="G3099" s="14">
        <v>70.05455480655101</v>
      </c>
      <c r="H3099" s="14">
        <v>1.1658227500645535E-7</v>
      </c>
      <c r="I3099" s="14">
        <v>1.005072399432068E-7</v>
      </c>
      <c r="J3099" s="14"/>
      <c r="K3099" s="14">
        <v>70.054555023640532</v>
      </c>
      <c r="L3099" s="18">
        <v>41.107983706075125</v>
      </c>
      <c r="M3099" s="18">
        <v>1.8126888149186569</v>
      </c>
      <c r="N3099" s="18">
        <v>27.133882504134299</v>
      </c>
      <c r="O3099" s="18"/>
      <c r="P3099" s="18">
        <v>70.054555025128082</v>
      </c>
      <c r="Q3099" s="17">
        <v>124.2204879926262</v>
      </c>
      <c r="R3099" s="17"/>
      <c r="S3099" s="17"/>
      <c r="T3099" s="17"/>
    </row>
    <row r="3100" spans="1:20" x14ac:dyDescent="0.25">
      <c r="A3100" s="19" t="s">
        <v>168</v>
      </c>
      <c r="B3100" s="19" t="s">
        <v>17</v>
      </c>
      <c r="C3100" s="19" t="s">
        <v>104</v>
      </c>
      <c r="D3100" s="19" t="s">
        <v>104</v>
      </c>
      <c r="E3100" s="19" t="s">
        <v>3</v>
      </c>
      <c r="F3100" s="19" t="s">
        <v>161</v>
      </c>
      <c r="G3100" s="14">
        <v>209.00441191014286</v>
      </c>
      <c r="H3100" s="14">
        <v>4.3880293844256635E-7</v>
      </c>
      <c r="I3100" s="14">
        <v>4.0169256593375497E-7</v>
      </c>
      <c r="J3100" s="14"/>
      <c r="K3100" s="14">
        <v>209.00441275063838</v>
      </c>
      <c r="L3100" s="18">
        <v>133.37272322953515</v>
      </c>
      <c r="M3100" s="18">
        <v>5.4628977957049019</v>
      </c>
      <c r="N3100" s="18">
        <v>70.168791713658294</v>
      </c>
      <c r="O3100" s="18"/>
      <c r="P3100" s="18">
        <v>209.00441273889834</v>
      </c>
      <c r="Q3100" s="17">
        <v>112.41460143144792</v>
      </c>
      <c r="R3100" s="17">
        <v>112.41460140057315</v>
      </c>
      <c r="S3100" s="17"/>
      <c r="T3100" s="17"/>
    </row>
    <row r="3101" spans="1:20" x14ac:dyDescent="0.25">
      <c r="A3101" s="19" t="s">
        <v>168</v>
      </c>
      <c r="B3101" s="19" t="s">
        <v>17</v>
      </c>
      <c r="C3101" s="19" t="s">
        <v>104</v>
      </c>
      <c r="D3101" s="19" t="s">
        <v>104</v>
      </c>
      <c r="E3101" s="19" t="s">
        <v>3</v>
      </c>
      <c r="F3101" s="19" t="s">
        <v>162</v>
      </c>
      <c r="G3101" s="14">
        <v>200.75268543010574</v>
      </c>
      <c r="H3101" s="14">
        <v>4.9158744531112205E-7</v>
      </c>
      <c r="I3101" s="14">
        <v>4.6961372535889325E-7</v>
      </c>
      <c r="J3101" s="14"/>
      <c r="K3101" s="14">
        <v>200.75268639130692</v>
      </c>
      <c r="L3101" s="18">
        <v>138.17650514495935</v>
      </c>
      <c r="M3101" s="18">
        <v>5.4628977916494774</v>
      </c>
      <c r="N3101" s="18">
        <v>57.113283451743477</v>
      </c>
      <c r="O3101" s="18"/>
      <c r="P3101" s="18">
        <v>200.75268638835232</v>
      </c>
      <c r="Q3101" s="17">
        <v>104.43332867134581</v>
      </c>
      <c r="R3101" s="17">
        <v>104.43332867883537</v>
      </c>
      <c r="S3101" s="17"/>
      <c r="T3101" s="17"/>
    </row>
    <row r="3102" spans="1:20" x14ac:dyDescent="0.25">
      <c r="A3102" s="19" t="s">
        <v>168</v>
      </c>
      <c r="B3102" s="19" t="s">
        <v>17</v>
      </c>
      <c r="C3102" s="19" t="s">
        <v>104</v>
      </c>
      <c r="D3102" s="19" t="s">
        <v>104</v>
      </c>
      <c r="E3102" s="19" t="s">
        <v>3</v>
      </c>
      <c r="F3102" s="19" t="s">
        <v>163</v>
      </c>
      <c r="G3102" s="14">
        <v>196.86559851154485</v>
      </c>
      <c r="H3102" s="14">
        <v>5.4316073831930308E-7</v>
      </c>
      <c r="I3102" s="14">
        <v>5.1773267980748392E-7</v>
      </c>
      <c r="J3102" s="14"/>
      <c r="K3102" s="14">
        <v>196.86559957243827</v>
      </c>
      <c r="L3102" s="18">
        <v>140.0948550006506</v>
      </c>
      <c r="M3102" s="18">
        <v>5.46289779873727</v>
      </c>
      <c r="N3102" s="18">
        <v>51.307846780826935</v>
      </c>
      <c r="O3102" s="18"/>
      <c r="P3102" s="18">
        <v>196.86559958021479</v>
      </c>
      <c r="Q3102" s="17">
        <v>100.67364263245878</v>
      </c>
      <c r="R3102" s="17">
        <v>100.67364269628325</v>
      </c>
      <c r="S3102" s="17"/>
      <c r="T3102" s="17"/>
    </row>
    <row r="3103" spans="1:20" x14ac:dyDescent="0.25">
      <c r="A3103" s="19" t="s">
        <v>168</v>
      </c>
      <c r="B3103" s="19" t="s">
        <v>17</v>
      </c>
      <c r="C3103" s="19" t="s">
        <v>104</v>
      </c>
      <c r="D3103" s="19" t="s">
        <v>104</v>
      </c>
      <c r="E3103" s="19" t="s">
        <v>3</v>
      </c>
      <c r="F3103" s="19" t="s">
        <v>169</v>
      </c>
      <c r="G3103" s="14">
        <v>74.543796738884609</v>
      </c>
      <c r="H3103" s="14">
        <v>1.7296739694812106E-7</v>
      </c>
      <c r="I3103" s="14">
        <v>1.6196281275700837E-7</v>
      </c>
      <c r="J3103" s="14"/>
      <c r="K3103" s="14">
        <v>74.543797073814829</v>
      </c>
      <c r="L3103" s="18">
        <v>49.674269978440392</v>
      </c>
      <c r="M3103" s="18">
        <v>1.9939576951336451</v>
      </c>
      <c r="N3103" s="18">
        <v>22.875569398219952</v>
      </c>
      <c r="O3103" s="18"/>
      <c r="P3103" s="18">
        <v>74.543797071793989</v>
      </c>
      <c r="Q3103" s="17">
        <v>107.6974813507497</v>
      </c>
      <c r="R3103" s="17"/>
      <c r="S3103" s="17"/>
      <c r="T3103" s="17"/>
    </row>
    <row r="3104" spans="1:20" x14ac:dyDescent="0.25">
      <c r="A3104" s="19" t="s">
        <v>168</v>
      </c>
      <c r="B3104" s="19" t="s">
        <v>17</v>
      </c>
      <c r="C3104" s="19" t="s">
        <v>104</v>
      </c>
      <c r="D3104" s="19" t="s">
        <v>104</v>
      </c>
      <c r="E3104" s="19" t="s">
        <v>4</v>
      </c>
      <c r="F3104" s="19" t="s">
        <v>161</v>
      </c>
      <c r="G3104" s="14">
        <v>233.36977983375593</v>
      </c>
      <c r="H3104" s="14">
        <v>6.9475300549296184E-7</v>
      </c>
      <c r="I3104" s="14">
        <v>8.8352325452354044E-7</v>
      </c>
      <c r="J3104" s="14"/>
      <c r="K3104" s="14">
        <v>233.36978141203218</v>
      </c>
      <c r="L3104" s="18">
        <v>151.91539042160673</v>
      </c>
      <c r="M3104" s="18">
        <v>22.017133567016135</v>
      </c>
      <c r="N3104" s="18">
        <v>59.437257421628772</v>
      </c>
      <c r="O3104" s="18"/>
      <c r="P3104" s="18">
        <v>233.36978141025165</v>
      </c>
      <c r="Q3104" s="17">
        <v>126.83758367662844</v>
      </c>
      <c r="R3104" s="17">
        <v>126.83758364957257</v>
      </c>
      <c r="S3104" s="17"/>
      <c r="T3104" s="17"/>
    </row>
    <row r="3105" spans="1:20" x14ac:dyDescent="0.25">
      <c r="A3105" s="19" t="s">
        <v>168</v>
      </c>
      <c r="B3105" s="19" t="s">
        <v>17</v>
      </c>
      <c r="C3105" s="19" t="s">
        <v>104</v>
      </c>
      <c r="D3105" s="19" t="s">
        <v>104</v>
      </c>
      <c r="E3105" s="19" t="s">
        <v>4</v>
      </c>
      <c r="F3105" s="19" t="s">
        <v>162</v>
      </c>
      <c r="G3105" s="14">
        <v>229.92824569510162</v>
      </c>
      <c r="H3105" s="14">
        <v>7.7721984209002417E-7</v>
      </c>
      <c r="I3105" s="14">
        <v>1.0184154674075928E-6</v>
      </c>
      <c r="J3105" s="14"/>
      <c r="K3105" s="14">
        <v>229.92824749073694</v>
      </c>
      <c r="L3105" s="18">
        <v>153.23953077325075</v>
      </c>
      <c r="M3105" s="18">
        <v>22.017133548608591</v>
      </c>
      <c r="N3105" s="18">
        <v>54.671583178391977</v>
      </c>
      <c r="O3105" s="18"/>
      <c r="P3105" s="18">
        <v>229.92824750025133</v>
      </c>
      <c r="Q3105" s="17">
        <v>123.48438613027849</v>
      </c>
      <c r="R3105" s="17">
        <v>123.48438612502051</v>
      </c>
      <c r="S3105" s="17"/>
      <c r="T3105" s="17"/>
    </row>
    <row r="3106" spans="1:20" x14ac:dyDescent="0.25">
      <c r="A3106" s="19" t="s">
        <v>168</v>
      </c>
      <c r="B3106" s="19" t="s">
        <v>17</v>
      </c>
      <c r="C3106" s="19" t="s">
        <v>104</v>
      </c>
      <c r="D3106" s="19" t="s">
        <v>104</v>
      </c>
      <c r="E3106" s="19" t="s">
        <v>4</v>
      </c>
      <c r="F3106" s="19" t="s">
        <v>163</v>
      </c>
      <c r="G3106" s="14">
        <v>221.27921821320652</v>
      </c>
      <c r="H3106" s="14">
        <v>8.1818751567957219E-7</v>
      </c>
      <c r="I3106" s="14">
        <v>1.0438004798309946E-6</v>
      </c>
      <c r="J3106" s="14"/>
      <c r="K3106" s="14">
        <v>221.2792200751945</v>
      </c>
      <c r="L3106" s="18">
        <v>157.8260413965578</v>
      </c>
      <c r="M3106" s="18">
        <v>22.017133509355979</v>
      </c>
      <c r="N3106" s="18">
        <v>41.436045169281961</v>
      </c>
      <c r="O3106" s="18"/>
      <c r="P3106" s="18">
        <v>221.27922007519572</v>
      </c>
      <c r="Q3106" s="17">
        <v>115.05736013663289</v>
      </c>
      <c r="R3106" s="17">
        <v>115.0573601984201</v>
      </c>
      <c r="S3106" s="17"/>
      <c r="T3106" s="17"/>
    </row>
    <row r="3107" spans="1:20" x14ac:dyDescent="0.25">
      <c r="A3107" s="19" t="s">
        <v>168</v>
      </c>
      <c r="B3107" s="19" t="s">
        <v>17</v>
      </c>
      <c r="C3107" s="19" t="s">
        <v>104</v>
      </c>
      <c r="D3107" s="19" t="s">
        <v>104</v>
      </c>
      <c r="E3107" s="19" t="s">
        <v>4</v>
      </c>
      <c r="F3107" s="19" t="s">
        <v>169</v>
      </c>
      <c r="G3107" s="14">
        <v>84.017370722208327</v>
      </c>
      <c r="H3107" s="14">
        <v>2.7113380702814835E-7</v>
      </c>
      <c r="I3107" s="14">
        <v>3.4861024141624064E-7</v>
      </c>
      <c r="J3107" s="14"/>
      <c r="K3107" s="14">
        <v>84.017371341952369</v>
      </c>
      <c r="L3107" s="18">
        <v>55.974474706530707</v>
      </c>
      <c r="M3107" s="18">
        <v>8.0362537461770547</v>
      </c>
      <c r="N3107" s="18">
        <v>20.006642890060583</v>
      </c>
      <c r="O3107" s="18"/>
      <c r="P3107" s="18">
        <v>84.017371342768342</v>
      </c>
      <c r="Q3107" s="17">
        <v>123.67662311408971</v>
      </c>
      <c r="R3107" s="17"/>
      <c r="S3107" s="17"/>
      <c r="T3107" s="17"/>
    </row>
    <row r="3108" spans="1:20" x14ac:dyDescent="0.25">
      <c r="A3108" s="19" t="s">
        <v>168</v>
      </c>
      <c r="B3108" s="19" t="s">
        <v>17</v>
      </c>
      <c r="C3108" s="19" t="s">
        <v>104</v>
      </c>
      <c r="D3108" s="19" t="s">
        <v>104</v>
      </c>
      <c r="E3108" s="19" t="s">
        <v>5</v>
      </c>
      <c r="F3108" s="19" t="s">
        <v>161</v>
      </c>
      <c r="G3108" s="14">
        <v>278.15291774778939</v>
      </c>
      <c r="H3108" s="14">
        <v>8.9618741417593792E-7</v>
      </c>
      <c r="I3108" s="14">
        <v>1.1671108423530079E-6</v>
      </c>
      <c r="J3108" s="14"/>
      <c r="K3108" s="14">
        <v>278.15291981108766</v>
      </c>
      <c r="L3108" s="18">
        <v>171.67977238651761</v>
      </c>
      <c r="M3108" s="18">
        <v>27.172034353775647</v>
      </c>
      <c r="N3108" s="18">
        <v>79.301113080225491</v>
      </c>
      <c r="O3108" s="18"/>
      <c r="P3108" s="18">
        <v>278.15291982051872</v>
      </c>
      <c r="Q3108" s="17">
        <v>161.07283831344449</v>
      </c>
      <c r="R3108" s="17">
        <v>161.07283822546387</v>
      </c>
      <c r="S3108" s="17"/>
      <c r="T3108" s="17"/>
    </row>
    <row r="3109" spans="1:20" x14ac:dyDescent="0.25">
      <c r="A3109" s="19" t="s">
        <v>168</v>
      </c>
      <c r="B3109" s="19" t="s">
        <v>17</v>
      </c>
      <c r="C3109" s="19" t="s">
        <v>104</v>
      </c>
      <c r="D3109" s="19" t="s">
        <v>104</v>
      </c>
      <c r="E3109" s="19" t="s">
        <v>5</v>
      </c>
      <c r="F3109" s="19" t="s">
        <v>162</v>
      </c>
      <c r="G3109" s="14">
        <v>264.75180227409118</v>
      </c>
      <c r="H3109" s="14">
        <v>9.50095838213552E-7</v>
      </c>
      <c r="I3109" s="14">
        <v>1.213827995201249E-6</v>
      </c>
      <c r="J3109" s="14"/>
      <c r="K3109" s="14">
        <v>264.75180443801503</v>
      </c>
      <c r="L3109" s="18">
        <v>177.712415422346</v>
      </c>
      <c r="M3109" s="18">
        <v>27.17203447247498</v>
      </c>
      <c r="N3109" s="18">
        <v>59.867354543197102</v>
      </c>
      <c r="O3109" s="18"/>
      <c r="P3109" s="18">
        <v>264.7518044380181</v>
      </c>
      <c r="Q3109" s="17">
        <v>147.88808097298386</v>
      </c>
      <c r="R3109" s="17">
        <v>147.88808091175417</v>
      </c>
      <c r="S3109" s="17"/>
      <c r="T3109" s="17"/>
    </row>
    <row r="3110" spans="1:20" x14ac:dyDescent="0.25">
      <c r="A3110" s="19" t="s">
        <v>168</v>
      </c>
      <c r="B3110" s="19" t="s">
        <v>17</v>
      </c>
      <c r="C3110" s="19" t="s">
        <v>104</v>
      </c>
      <c r="D3110" s="19" t="s">
        <v>104</v>
      </c>
      <c r="E3110" s="19" t="s">
        <v>5</v>
      </c>
      <c r="F3110" s="19" t="s">
        <v>163</v>
      </c>
      <c r="G3110" s="14">
        <v>255.56562447171871</v>
      </c>
      <c r="H3110" s="14">
        <v>1.0405362394538501E-6</v>
      </c>
      <c r="I3110" s="14">
        <v>1.3311580407895504E-6</v>
      </c>
      <c r="J3110" s="14"/>
      <c r="K3110" s="14">
        <v>255.56562684341299</v>
      </c>
      <c r="L3110" s="18">
        <v>181.68665007364746</v>
      </c>
      <c r="M3110" s="18">
        <v>27.172034396463602</v>
      </c>
      <c r="N3110" s="18">
        <v>46.706942373286275</v>
      </c>
      <c r="O3110" s="18"/>
      <c r="P3110" s="18">
        <v>255.56562684339733</v>
      </c>
      <c r="Q3110" s="17">
        <v>138.85021248301734</v>
      </c>
      <c r="R3110" s="17">
        <v>138.85021246283256</v>
      </c>
      <c r="S3110" s="17"/>
      <c r="T3110" s="17"/>
    </row>
    <row r="3111" spans="1:20" x14ac:dyDescent="0.25">
      <c r="A3111" s="19" t="s">
        <v>168</v>
      </c>
      <c r="B3111" s="19" t="s">
        <v>17</v>
      </c>
      <c r="C3111" s="19" t="s">
        <v>104</v>
      </c>
      <c r="D3111" s="19" t="s">
        <v>104</v>
      </c>
      <c r="E3111" s="19" t="s">
        <v>5</v>
      </c>
      <c r="F3111" s="19" t="s">
        <v>169</v>
      </c>
      <c r="G3111" s="14">
        <v>98.517268937982962</v>
      </c>
      <c r="H3111" s="14">
        <v>3.4252704422596156E-7</v>
      </c>
      <c r="I3111" s="14">
        <v>4.4177244210370244E-7</v>
      </c>
      <c r="J3111" s="14"/>
      <c r="K3111" s="14">
        <v>98.51726972228245</v>
      </c>
      <c r="L3111" s="18">
        <v>64.007460501980376</v>
      </c>
      <c r="M3111" s="18">
        <v>9.9177925560186839</v>
      </c>
      <c r="N3111" s="18">
        <v>24.592016666008668</v>
      </c>
      <c r="O3111" s="18"/>
      <c r="P3111" s="18">
        <v>98.517269724007733</v>
      </c>
      <c r="Q3111" s="17">
        <v>152.76912210343576</v>
      </c>
      <c r="R3111" s="17"/>
      <c r="S3111" s="17"/>
      <c r="T3111" s="17"/>
    </row>
    <row r="3112" spans="1:20" x14ac:dyDescent="0.25">
      <c r="A3112" s="19" t="s">
        <v>168</v>
      </c>
      <c r="B3112" s="19" t="s">
        <v>17</v>
      </c>
      <c r="C3112" s="19" t="s">
        <v>104</v>
      </c>
      <c r="D3112" s="19" t="s">
        <v>104</v>
      </c>
      <c r="E3112" s="19" t="s">
        <v>6</v>
      </c>
      <c r="F3112" s="19" t="s">
        <v>161</v>
      </c>
      <c r="G3112" s="14">
        <v>302.95398782166092</v>
      </c>
      <c r="H3112" s="14">
        <v>1.0860499884431127E-6</v>
      </c>
      <c r="I3112" s="14">
        <v>1.3673888761261803E-6</v>
      </c>
      <c r="J3112" s="14"/>
      <c r="K3112" s="14">
        <v>302.95399027509978</v>
      </c>
      <c r="L3112" s="18">
        <v>174.67237236895315</v>
      </c>
      <c r="M3112" s="18">
        <v>27.172035333638739</v>
      </c>
      <c r="N3112" s="18">
        <v>101.10958257249889</v>
      </c>
      <c r="O3112" s="18"/>
      <c r="P3112" s="18">
        <v>302.9539902750908</v>
      </c>
      <c r="Q3112" s="17">
        <v>193.69209962443813</v>
      </c>
      <c r="R3112" s="17">
        <v>193.69209943314263</v>
      </c>
      <c r="S3112" s="17"/>
      <c r="T3112" s="17"/>
    </row>
    <row r="3113" spans="1:20" x14ac:dyDescent="0.25">
      <c r="A3113" s="19" t="s">
        <v>168</v>
      </c>
      <c r="B3113" s="19" t="s">
        <v>17</v>
      </c>
      <c r="C3113" s="19" t="s">
        <v>104</v>
      </c>
      <c r="D3113" s="19" t="s">
        <v>104</v>
      </c>
      <c r="E3113" s="19" t="s">
        <v>6</v>
      </c>
      <c r="F3113" s="19" t="s">
        <v>162</v>
      </c>
      <c r="G3113" s="14">
        <v>302.57375622009278</v>
      </c>
      <c r="H3113" s="14">
        <v>1.1990892662348732E-6</v>
      </c>
      <c r="I3113" s="14">
        <v>1.5305615807350715E-6</v>
      </c>
      <c r="J3113" s="14"/>
      <c r="K3113" s="14">
        <v>302.57375894974359</v>
      </c>
      <c r="L3113" s="18">
        <v>177.17905068788889</v>
      </c>
      <c r="M3113" s="18">
        <v>27.172035321464254</v>
      </c>
      <c r="N3113" s="18">
        <v>98.222672940386346</v>
      </c>
      <c r="O3113" s="18"/>
      <c r="P3113" s="18">
        <v>302.5737589497395</v>
      </c>
      <c r="Q3113" s="17">
        <v>186.17801264647454</v>
      </c>
      <c r="R3113" s="17">
        <v>186.17801241294126</v>
      </c>
      <c r="S3113" s="17"/>
      <c r="T3113" s="17"/>
    </row>
    <row r="3114" spans="1:20" x14ac:dyDescent="0.25">
      <c r="A3114" s="19" t="s">
        <v>168</v>
      </c>
      <c r="B3114" s="19" t="s">
        <v>17</v>
      </c>
      <c r="C3114" s="19" t="s">
        <v>104</v>
      </c>
      <c r="D3114" s="19" t="s">
        <v>104</v>
      </c>
      <c r="E3114" s="19" t="s">
        <v>6</v>
      </c>
      <c r="F3114" s="19" t="s">
        <v>163</v>
      </c>
      <c r="G3114" s="14">
        <v>282.95994519826894</v>
      </c>
      <c r="H3114" s="14">
        <v>1.3241725941598405E-6</v>
      </c>
      <c r="I3114" s="14">
        <v>1.6960917818329767E-6</v>
      </c>
      <c r="J3114" s="14"/>
      <c r="K3114" s="14">
        <v>282.95994821853333</v>
      </c>
      <c r="L3114" s="18">
        <v>187.17474651411862</v>
      </c>
      <c r="M3114" s="18">
        <v>27.172035436536536</v>
      </c>
      <c r="N3114" s="18">
        <v>68.613166267877943</v>
      </c>
      <c r="O3114" s="18"/>
      <c r="P3114" s="18">
        <v>282.9599482185331</v>
      </c>
      <c r="Q3114" s="17">
        <v>162.2232688337736</v>
      </c>
      <c r="R3114" s="17">
        <v>162.22326872170072</v>
      </c>
      <c r="S3114" s="17"/>
      <c r="T3114" s="17"/>
    </row>
    <row r="3115" spans="1:20" x14ac:dyDescent="0.25">
      <c r="A3115" s="19" t="s">
        <v>168</v>
      </c>
      <c r="B3115" s="19" t="s">
        <v>17</v>
      </c>
      <c r="C3115" s="19" t="s">
        <v>104</v>
      </c>
      <c r="D3115" s="19" t="s">
        <v>104</v>
      </c>
      <c r="E3115" s="19" t="s">
        <v>6</v>
      </c>
      <c r="F3115" s="19" t="s">
        <v>169</v>
      </c>
      <c r="G3115" s="14">
        <v>109.29294712006775</v>
      </c>
      <c r="H3115" s="14">
        <v>4.2473656067118451E-7</v>
      </c>
      <c r="I3115" s="14">
        <v>5.3905724449294413E-7</v>
      </c>
      <c r="J3115" s="14"/>
      <c r="K3115" s="14">
        <v>109.29294808386155</v>
      </c>
      <c r="L3115" s="18">
        <v>64.831364509940443</v>
      </c>
      <c r="M3115" s="18">
        <v>9.9177929016968651</v>
      </c>
      <c r="N3115" s="18">
        <v>34.543790672222087</v>
      </c>
      <c r="O3115" s="18"/>
      <c r="P3115" s="18">
        <v>109.29294808385941</v>
      </c>
      <c r="Q3115" s="17">
        <v>185.59491957904308</v>
      </c>
      <c r="R3115" s="17"/>
      <c r="S3115" s="17"/>
      <c r="T3115" s="17"/>
    </row>
    <row r="3116" spans="1:20" x14ac:dyDescent="0.25">
      <c r="A3116" s="19" t="s">
        <v>168</v>
      </c>
      <c r="B3116" s="19" t="s">
        <v>17</v>
      </c>
      <c r="C3116" s="19" t="s">
        <v>104</v>
      </c>
      <c r="D3116" s="19" t="s">
        <v>104</v>
      </c>
      <c r="E3116" s="19" t="s">
        <v>7</v>
      </c>
      <c r="F3116" s="19" t="s">
        <v>161</v>
      </c>
      <c r="G3116" s="14">
        <v>325.7829996373502</v>
      </c>
      <c r="H3116" s="14">
        <v>1.750475759657012E-6</v>
      </c>
      <c r="I3116" s="14">
        <v>1.5912420132138732E-6</v>
      </c>
      <c r="J3116" s="14"/>
      <c r="K3116" s="14">
        <v>325.78300297906799</v>
      </c>
      <c r="L3116" s="18">
        <v>181.24553374566412</v>
      </c>
      <c r="M3116" s="18">
        <v>28.172870107584821</v>
      </c>
      <c r="N3116" s="18">
        <v>116.3645991258639</v>
      </c>
      <c r="O3116" s="18"/>
      <c r="P3116" s="18">
        <v>325.78300297911284</v>
      </c>
      <c r="Q3116" s="17">
        <v>224.48483043266532</v>
      </c>
      <c r="R3116" s="17">
        <v>224.48483016318804</v>
      </c>
      <c r="S3116" s="17"/>
      <c r="T3116" s="17"/>
    </row>
    <row r="3117" spans="1:20" x14ac:dyDescent="0.25">
      <c r="A3117" s="19" t="s">
        <v>168</v>
      </c>
      <c r="B3117" s="19" t="s">
        <v>17</v>
      </c>
      <c r="C3117" s="19" t="s">
        <v>104</v>
      </c>
      <c r="D3117" s="19" t="s">
        <v>104</v>
      </c>
      <c r="E3117" s="19" t="s">
        <v>7</v>
      </c>
      <c r="F3117" s="19" t="s">
        <v>162</v>
      </c>
      <c r="G3117" s="14">
        <v>325.29207687986053</v>
      </c>
      <c r="H3117" s="14">
        <v>1.5686304746051666E-6</v>
      </c>
      <c r="I3117" s="14">
        <v>1.9293559029899965E-6</v>
      </c>
      <c r="J3117" s="14"/>
      <c r="K3117" s="14">
        <v>325.2920803778469</v>
      </c>
      <c r="L3117" s="18">
        <v>184.38481948351381</v>
      </c>
      <c r="M3117" s="18">
        <v>28.172870082923875</v>
      </c>
      <c r="N3117" s="18">
        <v>112.73439081141103</v>
      </c>
      <c r="O3117" s="18"/>
      <c r="P3117" s="18">
        <v>325.29208037784872</v>
      </c>
      <c r="Q3117" s="17">
        <v>214.14849091623751</v>
      </c>
      <c r="R3117" s="17">
        <v>214.14849058767737</v>
      </c>
      <c r="S3117" s="17"/>
      <c r="T3117" s="17"/>
    </row>
    <row r="3118" spans="1:20" x14ac:dyDescent="0.25">
      <c r="A3118" s="19" t="s">
        <v>168</v>
      </c>
      <c r="B3118" s="19" t="s">
        <v>17</v>
      </c>
      <c r="C3118" s="19" t="s">
        <v>104</v>
      </c>
      <c r="D3118" s="19" t="s">
        <v>104</v>
      </c>
      <c r="E3118" s="19" t="s">
        <v>7</v>
      </c>
      <c r="F3118" s="19" t="s">
        <v>163</v>
      </c>
      <c r="G3118" s="14">
        <v>306.96271431356899</v>
      </c>
      <c r="H3118" s="14">
        <v>1.6803405350364154E-6</v>
      </c>
      <c r="I3118" s="14">
        <v>2.1499659459473019E-6</v>
      </c>
      <c r="J3118" s="14"/>
      <c r="K3118" s="14">
        <v>306.96271814387546</v>
      </c>
      <c r="L3118" s="18">
        <v>193.44407139132923</v>
      </c>
      <c r="M3118" s="18">
        <v>28.172870180426735</v>
      </c>
      <c r="N3118" s="18">
        <v>85.345776572055044</v>
      </c>
      <c r="O3118" s="18"/>
      <c r="P3118" s="18">
        <v>306.962718143811</v>
      </c>
      <c r="Q3118" s="17">
        <v>188.82683888972656</v>
      </c>
      <c r="R3118" s="17">
        <v>188.82683869520343</v>
      </c>
      <c r="S3118" s="17"/>
      <c r="T3118" s="17"/>
    </row>
    <row r="3119" spans="1:20" x14ac:dyDescent="0.25">
      <c r="A3119" s="19" t="s">
        <v>168</v>
      </c>
      <c r="B3119" s="19" t="s">
        <v>17</v>
      </c>
      <c r="C3119" s="19" t="s">
        <v>104</v>
      </c>
      <c r="D3119" s="19" t="s">
        <v>104</v>
      </c>
      <c r="E3119" s="19" t="s">
        <v>7</v>
      </c>
      <c r="F3119" s="19" t="s">
        <v>169</v>
      </c>
      <c r="G3119" s="14">
        <v>117.68502644665963</v>
      </c>
      <c r="H3119" s="14">
        <v>6.1275383414211097E-7</v>
      </c>
      <c r="I3119" s="14">
        <v>6.5601788542567103E-7</v>
      </c>
      <c r="J3119" s="14"/>
      <c r="K3119" s="14">
        <v>117.68502771543135</v>
      </c>
      <c r="L3119" s="18">
        <v>67.287643439740606</v>
      </c>
      <c r="M3119" s="18">
        <v>10.283097590825344</v>
      </c>
      <c r="N3119" s="18">
        <v>40.114286684869825</v>
      </c>
      <c r="O3119" s="18"/>
      <c r="P3119" s="18">
        <v>117.68502771543578</v>
      </c>
      <c r="Q3119" s="17">
        <v>214.73015707061188</v>
      </c>
      <c r="R3119" s="17"/>
      <c r="S3119" s="17"/>
      <c r="T3119" s="17"/>
    </row>
    <row r="3120" spans="1:20" x14ac:dyDescent="0.25">
      <c r="A3120" s="19" t="s">
        <v>168</v>
      </c>
      <c r="B3120" s="19" t="s">
        <v>17</v>
      </c>
      <c r="C3120" s="19" t="s">
        <v>104</v>
      </c>
      <c r="D3120" s="19" t="s">
        <v>104</v>
      </c>
      <c r="E3120" s="19" t="s">
        <v>8</v>
      </c>
      <c r="F3120" s="19" t="s">
        <v>161</v>
      </c>
      <c r="G3120" s="14">
        <v>341.69245111722017</v>
      </c>
      <c r="H3120" s="14">
        <v>2.4846214654508533E-6</v>
      </c>
      <c r="I3120" s="14">
        <v>1.29424672316141E-6</v>
      </c>
      <c r="J3120" s="14"/>
      <c r="K3120" s="14">
        <v>341.69245489608835</v>
      </c>
      <c r="L3120" s="18">
        <v>197.15497725999339</v>
      </c>
      <c r="M3120" s="18">
        <v>28.172878204512095</v>
      </c>
      <c r="N3120" s="18">
        <v>116.36459943156012</v>
      </c>
      <c r="O3120" s="18"/>
      <c r="P3120" s="18">
        <v>341.69245489606561</v>
      </c>
      <c r="Q3120" s="17">
        <v>231.74741483625678</v>
      </c>
      <c r="R3120" s="17">
        <v>231.74741465103193</v>
      </c>
      <c r="S3120" s="17"/>
      <c r="T3120" s="17"/>
    </row>
    <row r="3121" spans="1:20" x14ac:dyDescent="0.25">
      <c r="A3121" s="19" t="s">
        <v>168</v>
      </c>
      <c r="B3121" s="19" t="s">
        <v>17</v>
      </c>
      <c r="C3121" s="19" t="s">
        <v>104</v>
      </c>
      <c r="D3121" s="19" t="s">
        <v>104</v>
      </c>
      <c r="E3121" s="19" t="s">
        <v>8</v>
      </c>
      <c r="F3121" s="19" t="s">
        <v>162</v>
      </c>
      <c r="G3121" s="14">
        <v>341.13988217602116</v>
      </c>
      <c r="H3121" s="14">
        <v>2.2339659961052578E-6</v>
      </c>
      <c r="I3121" s="14">
        <v>1.8615989864131645E-6</v>
      </c>
      <c r="J3121" s="14"/>
      <c r="K3121" s="14">
        <v>341.13988627158614</v>
      </c>
      <c r="L3121" s="18">
        <v>196.60240896785291</v>
      </c>
      <c r="M3121" s="18">
        <v>28.172877947448864</v>
      </c>
      <c r="N3121" s="18">
        <v>116.36459935629442</v>
      </c>
      <c r="O3121" s="18"/>
      <c r="P3121" s="18">
        <v>341.1398862715962</v>
      </c>
      <c r="Q3121" s="17">
        <v>231.10534855573587</v>
      </c>
      <c r="R3121" s="17">
        <v>231.10534828021787</v>
      </c>
      <c r="S3121" s="17"/>
      <c r="T3121" s="17"/>
    </row>
    <row r="3122" spans="1:20" x14ac:dyDescent="0.25">
      <c r="A3122" s="19" t="s">
        <v>168</v>
      </c>
      <c r="B3122" s="19" t="s">
        <v>17</v>
      </c>
      <c r="C3122" s="19" t="s">
        <v>104</v>
      </c>
      <c r="D3122" s="19" t="s">
        <v>104</v>
      </c>
      <c r="E3122" s="19" t="s">
        <v>8</v>
      </c>
      <c r="F3122" s="19" t="s">
        <v>163</v>
      </c>
      <c r="G3122" s="14">
        <v>334.09542841446211</v>
      </c>
      <c r="H3122" s="14">
        <v>2.18799746788571E-6</v>
      </c>
      <c r="I3122" s="14">
        <v>2.7166828893561348E-6</v>
      </c>
      <c r="J3122" s="14"/>
      <c r="K3122" s="14">
        <v>334.0954333191425</v>
      </c>
      <c r="L3122" s="18">
        <v>198.58658419600263</v>
      </c>
      <c r="M3122" s="18">
        <v>28.172877376722063</v>
      </c>
      <c r="N3122" s="18">
        <v>107.33597174642087</v>
      </c>
      <c r="O3122" s="18"/>
      <c r="P3122" s="18">
        <v>334.09543331914557</v>
      </c>
      <c r="Q3122" s="17">
        <v>222.91993056501531</v>
      </c>
      <c r="R3122" s="17">
        <v>222.91993019036394</v>
      </c>
      <c r="S3122" s="17"/>
      <c r="T3122" s="17"/>
    </row>
    <row r="3123" spans="1:20" x14ac:dyDescent="0.25">
      <c r="A3123" s="19" t="s">
        <v>168</v>
      </c>
      <c r="B3123" s="19" t="s">
        <v>17</v>
      </c>
      <c r="C3123" s="19" t="s">
        <v>104</v>
      </c>
      <c r="D3123" s="19" t="s">
        <v>104</v>
      </c>
      <c r="E3123" s="19" t="s">
        <v>8</v>
      </c>
      <c r="F3123" s="19" t="s">
        <v>169</v>
      </c>
      <c r="G3123" s="14">
        <v>124.18042097727049</v>
      </c>
      <c r="H3123" s="14">
        <v>8.5841749071905107E-7</v>
      </c>
      <c r="I3123" s="14">
        <v>6.2867336784819811E-7</v>
      </c>
      <c r="J3123" s="14"/>
      <c r="K3123" s="14">
        <v>124.18042246436133</v>
      </c>
      <c r="L3123" s="18">
        <v>71.984018134873295</v>
      </c>
      <c r="M3123" s="18">
        <v>10.283100462476344</v>
      </c>
      <c r="N3123" s="18">
        <v>41.913303867008928</v>
      </c>
      <c r="O3123" s="18"/>
      <c r="P3123" s="18">
        <v>124.18042246435857</v>
      </c>
      <c r="Q3123" s="17">
        <v>230.02710136074438</v>
      </c>
      <c r="R3123" s="17"/>
      <c r="S3123" s="17"/>
      <c r="T3123" s="17"/>
    </row>
    <row r="3124" spans="1:20" x14ac:dyDescent="0.25">
      <c r="A3124" s="19" t="s">
        <v>168</v>
      </c>
      <c r="B3124" s="19" t="s">
        <v>17</v>
      </c>
      <c r="C3124" s="19" t="s">
        <v>104</v>
      </c>
      <c r="D3124" s="19" t="s">
        <v>104</v>
      </c>
      <c r="E3124" s="19" t="s">
        <v>9</v>
      </c>
      <c r="F3124" s="19" t="s">
        <v>161</v>
      </c>
      <c r="G3124" s="14">
        <v>354.64276899880207</v>
      </c>
      <c r="H3124" s="14">
        <v>5.2110746933438458E-6</v>
      </c>
      <c r="I3124" s="14">
        <v>1.2847323060317225E-6</v>
      </c>
      <c r="J3124" s="14"/>
      <c r="K3124" s="14">
        <v>354.64277549460905</v>
      </c>
      <c r="L3124" s="18">
        <v>208.05981288980539</v>
      </c>
      <c r="M3124" s="18">
        <v>30.218363153126038</v>
      </c>
      <c r="N3124" s="18">
        <v>116.36459945168735</v>
      </c>
      <c r="O3124" s="18"/>
      <c r="P3124" s="18">
        <v>354.64277549461877</v>
      </c>
      <c r="Q3124" s="17">
        <v>253.77258758867913</v>
      </c>
      <c r="R3124" s="17">
        <v>253.77258742780018</v>
      </c>
      <c r="S3124" s="17"/>
      <c r="T3124" s="17"/>
    </row>
    <row r="3125" spans="1:20" x14ac:dyDescent="0.25">
      <c r="A3125" s="19" t="s">
        <v>168</v>
      </c>
      <c r="B3125" s="19" t="s">
        <v>17</v>
      </c>
      <c r="C3125" s="19" t="s">
        <v>104</v>
      </c>
      <c r="D3125" s="19" t="s">
        <v>104</v>
      </c>
      <c r="E3125" s="19" t="s">
        <v>9</v>
      </c>
      <c r="F3125" s="19" t="s">
        <v>162</v>
      </c>
      <c r="G3125" s="14">
        <v>354.10866633633833</v>
      </c>
      <c r="H3125" s="14">
        <v>3.010542171145408E-6</v>
      </c>
      <c r="I3125" s="14">
        <v>1.7257902960498388E-6</v>
      </c>
      <c r="J3125" s="14"/>
      <c r="K3125" s="14">
        <v>354.1086710726708</v>
      </c>
      <c r="L3125" s="18">
        <v>207.52570861443849</v>
      </c>
      <c r="M3125" s="18">
        <v>30.218363031629462</v>
      </c>
      <c r="N3125" s="18">
        <v>116.36459942663778</v>
      </c>
      <c r="O3125" s="18"/>
      <c r="P3125" s="18">
        <v>354.1086710727057</v>
      </c>
      <c r="Q3125" s="17">
        <v>253.1053077109184</v>
      </c>
      <c r="R3125" s="17">
        <v>253.10530747197686</v>
      </c>
      <c r="S3125" s="17"/>
      <c r="T3125" s="17"/>
    </row>
    <row r="3126" spans="1:20" x14ac:dyDescent="0.25">
      <c r="A3126" s="19" t="s">
        <v>168</v>
      </c>
      <c r="B3126" s="19" t="s">
        <v>17</v>
      </c>
      <c r="C3126" s="19" t="s">
        <v>104</v>
      </c>
      <c r="D3126" s="19" t="s">
        <v>104</v>
      </c>
      <c r="E3126" s="19" t="s">
        <v>9</v>
      </c>
      <c r="F3126" s="19" t="s">
        <v>163</v>
      </c>
      <c r="G3126" s="14">
        <v>353.56665793797987</v>
      </c>
      <c r="H3126" s="14">
        <v>2.8665981753525919E-6</v>
      </c>
      <c r="I3126" s="14">
        <v>2.8096798167166958E-6</v>
      </c>
      <c r="J3126" s="14"/>
      <c r="K3126" s="14">
        <v>353.56666361425783</v>
      </c>
      <c r="L3126" s="18">
        <v>206.98370193764075</v>
      </c>
      <c r="M3126" s="18">
        <v>30.218362448602985</v>
      </c>
      <c r="N3126" s="18">
        <v>116.36459922801194</v>
      </c>
      <c r="O3126" s="18"/>
      <c r="P3126" s="18">
        <v>353.56666361425567</v>
      </c>
      <c r="Q3126" s="17">
        <v>252.42815105168336</v>
      </c>
      <c r="R3126" s="17">
        <v>252.4281506081424</v>
      </c>
      <c r="S3126" s="17"/>
      <c r="T3126" s="17"/>
    </row>
    <row r="3127" spans="1:20" x14ac:dyDescent="0.25">
      <c r="A3127" s="19" t="s">
        <v>168</v>
      </c>
      <c r="B3127" s="19" t="s">
        <v>17</v>
      </c>
      <c r="C3127" s="19" t="s">
        <v>104</v>
      </c>
      <c r="D3127" s="19" t="s">
        <v>104</v>
      </c>
      <c r="E3127" s="19" t="s">
        <v>9</v>
      </c>
      <c r="F3127" s="19" t="s">
        <v>169</v>
      </c>
      <c r="G3127" s="14">
        <v>129.31379947929611</v>
      </c>
      <c r="H3127" s="14">
        <v>1.4926208162912333E-6</v>
      </c>
      <c r="I3127" s="14">
        <v>6.1640099616622095E-7</v>
      </c>
      <c r="J3127" s="14"/>
      <c r="K3127" s="14">
        <v>129.31380158831794</v>
      </c>
      <c r="L3127" s="18">
        <v>75.81102031270072</v>
      </c>
      <c r="M3127" s="18">
        <v>11.029702492630985</v>
      </c>
      <c r="N3127" s="18">
        <v>42.473078782992062</v>
      </c>
      <c r="O3127" s="18"/>
      <c r="P3127" s="18">
        <v>129.31380158832377</v>
      </c>
      <c r="Q3127" s="17">
        <v>253.32581213921526</v>
      </c>
      <c r="R3127" s="17"/>
      <c r="S3127" s="17"/>
      <c r="T3127" s="17"/>
    </row>
    <row r="3128" spans="1:20" x14ac:dyDescent="0.25">
      <c r="A3128" s="19" t="s">
        <v>168</v>
      </c>
      <c r="B3128" s="19" t="s">
        <v>17</v>
      </c>
      <c r="C3128" s="19" t="s">
        <v>105</v>
      </c>
      <c r="D3128" s="19" t="s">
        <v>105</v>
      </c>
      <c r="E3128" s="19" t="s">
        <v>2</v>
      </c>
      <c r="F3128" s="19" t="s">
        <v>161</v>
      </c>
      <c r="G3128" s="14">
        <v>14.058823427616183</v>
      </c>
      <c r="H3128" s="14"/>
      <c r="I3128" s="14"/>
      <c r="J3128" s="14">
        <v>5.4957054240679421E-7</v>
      </c>
      <c r="K3128" s="14">
        <v>14.058823977186725</v>
      </c>
      <c r="L3128" s="18">
        <v>14.058823706071772</v>
      </c>
      <c r="M3128" s="18"/>
      <c r="N3128" s="18"/>
      <c r="O3128" s="18">
        <v>2.7111500072751239E-7</v>
      </c>
      <c r="P3128" s="18">
        <v>14.058823977186773</v>
      </c>
      <c r="Q3128" s="17">
        <v>113.47792460271177</v>
      </c>
      <c r="R3128" s="17">
        <v>113.47792400873581</v>
      </c>
      <c r="S3128" s="17"/>
      <c r="T3128" s="17"/>
    </row>
    <row r="3129" spans="1:20" x14ac:dyDescent="0.25">
      <c r="A3129" s="19" t="s">
        <v>168</v>
      </c>
      <c r="B3129" s="19" t="s">
        <v>17</v>
      </c>
      <c r="C3129" s="19" t="s">
        <v>105</v>
      </c>
      <c r="D3129" s="19" t="s">
        <v>105</v>
      </c>
      <c r="E3129" s="19" t="s">
        <v>2</v>
      </c>
      <c r="F3129" s="19" t="s">
        <v>162</v>
      </c>
      <c r="G3129" s="14">
        <v>14.024595188414857</v>
      </c>
      <c r="H3129" s="14"/>
      <c r="I3129" s="14"/>
      <c r="J3129" s="14">
        <v>4.8499487896294842E-7</v>
      </c>
      <c r="K3129" s="14">
        <v>14.024595673409737</v>
      </c>
      <c r="L3129" s="18">
        <v>14.024595144281243</v>
      </c>
      <c r="M3129" s="18"/>
      <c r="N3129" s="18"/>
      <c r="O3129" s="18">
        <v>5.2912895365741873E-7</v>
      </c>
      <c r="P3129" s="18">
        <v>14.024595673410197</v>
      </c>
      <c r="Q3129" s="17">
        <v>113.00945961077798</v>
      </c>
      <c r="R3129" s="17">
        <v>113.00945872326683</v>
      </c>
      <c r="S3129" s="17"/>
      <c r="T3129" s="17"/>
    </row>
    <row r="3130" spans="1:20" x14ac:dyDescent="0.25">
      <c r="A3130" s="19" t="s">
        <v>168</v>
      </c>
      <c r="B3130" s="19" t="s">
        <v>17</v>
      </c>
      <c r="C3130" s="19" t="s">
        <v>105</v>
      </c>
      <c r="D3130" s="19" t="s">
        <v>105</v>
      </c>
      <c r="E3130" s="19" t="s">
        <v>2</v>
      </c>
      <c r="F3130" s="19" t="s">
        <v>163</v>
      </c>
      <c r="G3130" s="14">
        <v>13.989965634109845</v>
      </c>
      <c r="H3130" s="14"/>
      <c r="I3130" s="14"/>
      <c r="J3130" s="14">
        <v>6.5213213061310823E-7</v>
      </c>
      <c r="K3130" s="14">
        <v>13.989966286241977</v>
      </c>
      <c r="L3130" s="18">
        <v>13.989964848709041</v>
      </c>
      <c r="M3130" s="18"/>
      <c r="N3130" s="18"/>
      <c r="O3130" s="18">
        <v>1.437532504594083E-6</v>
      </c>
      <c r="P3130" s="18">
        <v>13.989966286241547</v>
      </c>
      <c r="Q3130" s="17">
        <v>112.53550468623678</v>
      </c>
      <c r="R3130" s="17">
        <v>112.53550299869507</v>
      </c>
      <c r="S3130" s="17"/>
      <c r="T3130" s="17"/>
    </row>
    <row r="3131" spans="1:20" x14ac:dyDescent="0.25">
      <c r="A3131" s="19" t="s">
        <v>168</v>
      </c>
      <c r="B3131" s="19" t="s">
        <v>17</v>
      </c>
      <c r="C3131" s="19" t="s">
        <v>105</v>
      </c>
      <c r="D3131" s="19" t="s">
        <v>105</v>
      </c>
      <c r="E3131" s="19" t="s">
        <v>2</v>
      </c>
      <c r="F3131" s="19" t="s">
        <v>169</v>
      </c>
      <c r="G3131" s="14">
        <v>5.1230939791783543</v>
      </c>
      <c r="H3131" s="14"/>
      <c r="I3131" s="14"/>
      <c r="J3131" s="14">
        <v>1.9920298683400986E-7</v>
      </c>
      <c r="K3131" s="14">
        <v>5.1230941783813417</v>
      </c>
      <c r="L3131" s="18">
        <v>5.123093976144844</v>
      </c>
      <c r="M3131" s="18"/>
      <c r="N3131" s="18"/>
      <c r="O3131" s="18">
        <v>2.0223653485685815E-7</v>
      </c>
      <c r="P3131" s="18">
        <v>5.123094178381379</v>
      </c>
      <c r="Q3131" s="17">
        <v>113.16447379293254</v>
      </c>
      <c r="R3131" s="17"/>
      <c r="S3131" s="17"/>
      <c r="T3131" s="17"/>
    </row>
    <row r="3132" spans="1:20" x14ac:dyDescent="0.25">
      <c r="A3132" s="19" t="s">
        <v>168</v>
      </c>
      <c r="B3132" s="19" t="s">
        <v>17</v>
      </c>
      <c r="C3132" s="19" t="s">
        <v>105</v>
      </c>
      <c r="D3132" s="19" t="s">
        <v>105</v>
      </c>
      <c r="E3132" s="19" t="s">
        <v>3</v>
      </c>
      <c r="F3132" s="19" t="s">
        <v>161</v>
      </c>
      <c r="G3132" s="14">
        <v>16.331104514692253</v>
      </c>
      <c r="H3132" s="14"/>
      <c r="I3132" s="14"/>
      <c r="J3132" s="14">
        <v>6.7682853027191872E-7</v>
      </c>
      <c r="K3132" s="14">
        <v>16.331105191520784</v>
      </c>
      <c r="L3132" s="18">
        <v>16.331104833936479</v>
      </c>
      <c r="M3132" s="18"/>
      <c r="N3132" s="18"/>
      <c r="O3132" s="18">
        <v>3.575843402886012E-7</v>
      </c>
      <c r="P3132" s="18">
        <v>16.33110519152082</v>
      </c>
      <c r="Q3132" s="17">
        <v>126.94027305552305</v>
      </c>
      <c r="R3132" s="17">
        <v>126.94027232829636</v>
      </c>
      <c r="S3132" s="17"/>
      <c r="T3132" s="17"/>
    </row>
    <row r="3133" spans="1:20" x14ac:dyDescent="0.25">
      <c r="A3133" s="19" t="s">
        <v>168</v>
      </c>
      <c r="B3133" s="19" t="s">
        <v>17</v>
      </c>
      <c r="C3133" s="19" t="s">
        <v>105</v>
      </c>
      <c r="D3133" s="19" t="s">
        <v>105</v>
      </c>
      <c r="E3133" s="19" t="s">
        <v>3</v>
      </c>
      <c r="F3133" s="19" t="s">
        <v>162</v>
      </c>
      <c r="G3133" s="14">
        <v>16.293980788821823</v>
      </c>
      <c r="H3133" s="14"/>
      <c r="I3133" s="14"/>
      <c r="J3133" s="14">
        <v>6.2666000221350634E-7</v>
      </c>
      <c r="K3133" s="14">
        <v>16.293981415481827</v>
      </c>
      <c r="L3133" s="18">
        <v>16.293980738304164</v>
      </c>
      <c r="M3133" s="18"/>
      <c r="N3133" s="18"/>
      <c r="O3133" s="18">
        <v>6.7717749278200468E-7</v>
      </c>
      <c r="P3133" s="18">
        <v>16.293981415481657</v>
      </c>
      <c r="Q3133" s="17">
        <v>126.45031486071815</v>
      </c>
      <c r="R3133" s="17">
        <v>126.45031377210286</v>
      </c>
      <c r="S3133" s="17"/>
      <c r="T3133" s="17"/>
    </row>
    <row r="3134" spans="1:20" x14ac:dyDescent="0.25">
      <c r="A3134" s="19" t="s">
        <v>168</v>
      </c>
      <c r="B3134" s="19" t="s">
        <v>17</v>
      </c>
      <c r="C3134" s="19" t="s">
        <v>105</v>
      </c>
      <c r="D3134" s="19" t="s">
        <v>105</v>
      </c>
      <c r="E3134" s="19" t="s">
        <v>3</v>
      </c>
      <c r="F3134" s="19" t="s">
        <v>163</v>
      </c>
      <c r="G3134" s="14">
        <v>16.25640147363811</v>
      </c>
      <c r="H3134" s="14"/>
      <c r="I3134" s="14"/>
      <c r="J3134" s="14">
        <v>8.4579384026687394E-7</v>
      </c>
      <c r="K3134" s="14">
        <v>16.256402319431949</v>
      </c>
      <c r="L3134" s="18">
        <v>16.256400567356092</v>
      </c>
      <c r="M3134" s="18"/>
      <c r="N3134" s="18"/>
      <c r="O3134" s="18">
        <v>1.7520762157584828E-6</v>
      </c>
      <c r="P3134" s="18">
        <v>16.256402319432308</v>
      </c>
      <c r="Q3134" s="17">
        <v>125.95434612398446</v>
      </c>
      <c r="R3134" s="17">
        <v>125.95434405066854</v>
      </c>
      <c r="S3134" s="17"/>
      <c r="T3134" s="17"/>
    </row>
    <row r="3135" spans="1:20" x14ac:dyDescent="0.25">
      <c r="A3135" s="19" t="s">
        <v>168</v>
      </c>
      <c r="B3135" s="19" t="s">
        <v>17</v>
      </c>
      <c r="C3135" s="19" t="s">
        <v>105</v>
      </c>
      <c r="D3135" s="19" t="s">
        <v>105</v>
      </c>
      <c r="E3135" s="19" t="s">
        <v>3</v>
      </c>
      <c r="F3135" s="19" t="s">
        <v>169</v>
      </c>
      <c r="G3135" s="14">
        <v>5.9517667122128639</v>
      </c>
      <c r="H3135" s="14"/>
      <c r="I3135" s="14"/>
      <c r="J3135" s="14">
        <v>2.5149803940192807E-7</v>
      </c>
      <c r="K3135" s="14">
        <v>5.9517669637109032</v>
      </c>
      <c r="L3135" s="18">
        <v>5.9517667083829533</v>
      </c>
      <c r="M3135" s="18"/>
      <c r="N3135" s="18"/>
      <c r="O3135" s="18">
        <v>2.553279587836805E-7</v>
      </c>
      <c r="P3135" s="18">
        <v>5.9517669637109112</v>
      </c>
      <c r="Q3135" s="17">
        <v>126.61235076685021</v>
      </c>
      <c r="R3135" s="17"/>
      <c r="S3135" s="17"/>
      <c r="T3135" s="17"/>
    </row>
    <row r="3136" spans="1:20" x14ac:dyDescent="0.25">
      <c r="A3136" s="19" t="s">
        <v>168</v>
      </c>
      <c r="B3136" s="19" t="s">
        <v>17</v>
      </c>
      <c r="C3136" s="19" t="s">
        <v>105</v>
      </c>
      <c r="D3136" s="19" t="s">
        <v>105</v>
      </c>
      <c r="E3136" s="19" t="s">
        <v>4</v>
      </c>
      <c r="F3136" s="19" t="s">
        <v>161</v>
      </c>
      <c r="G3136" s="14">
        <v>18.249203496783363</v>
      </c>
      <c r="H3136" s="14"/>
      <c r="I3136" s="14"/>
      <c r="J3136" s="14">
        <v>8.6789580923189827E-7</v>
      </c>
      <c r="K3136" s="14">
        <v>18.249204364679173</v>
      </c>
      <c r="L3136" s="18">
        <v>18.249203902939026</v>
      </c>
      <c r="M3136" s="18"/>
      <c r="N3136" s="18"/>
      <c r="O3136" s="18">
        <v>4.6174126108015708E-7</v>
      </c>
      <c r="P3136" s="18">
        <v>18.249204364680288</v>
      </c>
      <c r="Q3136" s="17">
        <v>143.70595482257806</v>
      </c>
      <c r="R3136" s="17">
        <v>143.70595378815085</v>
      </c>
      <c r="S3136" s="17"/>
      <c r="T3136" s="17"/>
    </row>
    <row r="3137" spans="1:20" x14ac:dyDescent="0.25">
      <c r="A3137" s="19" t="s">
        <v>168</v>
      </c>
      <c r="B3137" s="19" t="s">
        <v>17</v>
      </c>
      <c r="C3137" s="19" t="s">
        <v>105</v>
      </c>
      <c r="D3137" s="19" t="s">
        <v>105</v>
      </c>
      <c r="E3137" s="19" t="s">
        <v>4</v>
      </c>
      <c r="F3137" s="19" t="s">
        <v>162</v>
      </c>
      <c r="G3137" s="14">
        <v>18.21381350829126</v>
      </c>
      <c r="H3137" s="14"/>
      <c r="I3137" s="14"/>
      <c r="J3137" s="14">
        <v>7.9128922793882627E-7</v>
      </c>
      <c r="K3137" s="14">
        <v>18.213814299580488</v>
      </c>
      <c r="L3137" s="18">
        <v>18.213813431728923</v>
      </c>
      <c r="M3137" s="18"/>
      <c r="N3137" s="18"/>
      <c r="O3137" s="18">
        <v>8.6785309292451896E-7</v>
      </c>
      <c r="P3137" s="18">
        <v>18.213814299582015</v>
      </c>
      <c r="Q3137" s="17">
        <v>143.0841172440069</v>
      </c>
      <c r="R3137" s="17">
        <v>143.08411569479023</v>
      </c>
      <c r="S3137" s="17"/>
      <c r="T3137" s="17"/>
    </row>
    <row r="3138" spans="1:20" x14ac:dyDescent="0.25">
      <c r="A3138" s="19" t="s">
        <v>168</v>
      </c>
      <c r="B3138" s="19" t="s">
        <v>17</v>
      </c>
      <c r="C3138" s="19" t="s">
        <v>105</v>
      </c>
      <c r="D3138" s="19" t="s">
        <v>105</v>
      </c>
      <c r="E3138" s="19" t="s">
        <v>4</v>
      </c>
      <c r="F3138" s="19" t="s">
        <v>163</v>
      </c>
      <c r="G3138" s="14">
        <v>18.173756744562102</v>
      </c>
      <c r="H3138" s="14"/>
      <c r="I3138" s="14"/>
      <c r="J3138" s="14">
        <v>1.0787892738822391E-6</v>
      </c>
      <c r="K3138" s="14">
        <v>18.173757823351377</v>
      </c>
      <c r="L3138" s="18">
        <v>18.173755615177157</v>
      </c>
      <c r="M3138" s="18"/>
      <c r="N3138" s="18"/>
      <c r="O3138" s="18">
        <v>2.2081737157869977E-6</v>
      </c>
      <c r="P3138" s="18">
        <v>18.173757823350872</v>
      </c>
      <c r="Q3138" s="17">
        <v>142.55083960567958</v>
      </c>
      <c r="R3138" s="17">
        <v>142.55083665119966</v>
      </c>
      <c r="S3138" s="17"/>
      <c r="T3138" s="17"/>
    </row>
    <row r="3139" spans="1:20" x14ac:dyDescent="0.25">
      <c r="A3139" s="19" t="s">
        <v>168</v>
      </c>
      <c r="B3139" s="19" t="s">
        <v>17</v>
      </c>
      <c r="C3139" s="19" t="s">
        <v>105</v>
      </c>
      <c r="D3139" s="19" t="s">
        <v>105</v>
      </c>
      <c r="E3139" s="19" t="s">
        <v>4</v>
      </c>
      <c r="F3139" s="19" t="s">
        <v>169</v>
      </c>
      <c r="G3139" s="14">
        <v>6.6520347790691572</v>
      </c>
      <c r="H3139" s="14"/>
      <c r="I3139" s="14"/>
      <c r="J3139" s="14">
        <v>3.2066457542279532E-7</v>
      </c>
      <c r="K3139" s="14">
        <v>6.652035099733733</v>
      </c>
      <c r="L3139" s="18">
        <v>6.652034774186296</v>
      </c>
      <c r="M3139" s="18"/>
      <c r="N3139" s="18"/>
      <c r="O3139" s="18">
        <v>3.2554779230740486E-7</v>
      </c>
      <c r="P3139" s="18">
        <v>6.6520350997340891</v>
      </c>
      <c r="Q3139" s="17">
        <v>143.30597547939837</v>
      </c>
      <c r="R3139" s="17"/>
      <c r="S3139" s="17"/>
      <c r="T3139" s="17"/>
    </row>
    <row r="3140" spans="1:20" x14ac:dyDescent="0.25">
      <c r="A3140" s="19" t="s">
        <v>168</v>
      </c>
      <c r="B3140" s="19" t="s">
        <v>17</v>
      </c>
      <c r="C3140" s="19" t="s">
        <v>105</v>
      </c>
      <c r="D3140" s="19" t="s">
        <v>105</v>
      </c>
      <c r="E3140" s="19" t="s">
        <v>5</v>
      </c>
      <c r="F3140" s="19" t="s">
        <v>161</v>
      </c>
      <c r="G3140" s="14">
        <v>20.234850767182298</v>
      </c>
      <c r="H3140" s="14"/>
      <c r="I3140" s="14"/>
      <c r="J3140" s="14">
        <v>1.0264517453016479E-6</v>
      </c>
      <c r="K3140" s="14">
        <v>20.234851793634043</v>
      </c>
      <c r="L3140" s="18">
        <v>20.234851191637997</v>
      </c>
      <c r="M3140" s="18"/>
      <c r="N3140" s="18"/>
      <c r="O3140" s="18">
        <v>6.0200525281472574E-7</v>
      </c>
      <c r="P3140" s="18">
        <v>20.234851793643251</v>
      </c>
      <c r="Q3140" s="17">
        <v>164.36605634456583</v>
      </c>
      <c r="R3140" s="17">
        <v>164.36605498945016</v>
      </c>
      <c r="S3140" s="17"/>
      <c r="T3140" s="17"/>
    </row>
    <row r="3141" spans="1:20" x14ac:dyDescent="0.25">
      <c r="A3141" s="19" t="s">
        <v>168</v>
      </c>
      <c r="B3141" s="19" t="s">
        <v>17</v>
      </c>
      <c r="C3141" s="19" t="s">
        <v>105</v>
      </c>
      <c r="D3141" s="19" t="s">
        <v>105</v>
      </c>
      <c r="E3141" s="19" t="s">
        <v>5</v>
      </c>
      <c r="F3141" s="19" t="s">
        <v>162</v>
      </c>
      <c r="G3141" s="14">
        <v>20.191695988594383</v>
      </c>
      <c r="H3141" s="14"/>
      <c r="I3141" s="14"/>
      <c r="J3141" s="14">
        <v>1.0219249583097019E-6</v>
      </c>
      <c r="K3141" s="14">
        <v>20.191697010519341</v>
      </c>
      <c r="L3141" s="18">
        <v>20.19169594380006</v>
      </c>
      <c r="M3141" s="18"/>
      <c r="N3141" s="18"/>
      <c r="O3141" s="18">
        <v>1.0667191266604617E-6</v>
      </c>
      <c r="P3141" s="18">
        <v>20.191697010519185</v>
      </c>
      <c r="Q3141" s="17">
        <v>163.77242288153417</v>
      </c>
      <c r="R3141" s="17">
        <v>163.772420845444</v>
      </c>
      <c r="S3141" s="17"/>
      <c r="T3141" s="17"/>
    </row>
    <row r="3142" spans="1:20" x14ac:dyDescent="0.25">
      <c r="A3142" s="19" t="s">
        <v>168</v>
      </c>
      <c r="B3142" s="19" t="s">
        <v>17</v>
      </c>
      <c r="C3142" s="19" t="s">
        <v>105</v>
      </c>
      <c r="D3142" s="19" t="s">
        <v>105</v>
      </c>
      <c r="E3142" s="19" t="s">
        <v>5</v>
      </c>
      <c r="F3142" s="19" t="s">
        <v>163</v>
      </c>
      <c r="G3142" s="14">
        <v>20.147981449849439</v>
      </c>
      <c r="H3142" s="14"/>
      <c r="I3142" s="14"/>
      <c r="J3142" s="14">
        <v>1.3695420334817852E-6</v>
      </c>
      <c r="K3142" s="14">
        <v>20.147982819391473</v>
      </c>
      <c r="L3142" s="18">
        <v>20.147980186632758</v>
      </c>
      <c r="M3142" s="18"/>
      <c r="N3142" s="18"/>
      <c r="O3142" s="18">
        <v>2.6327593392148495E-6</v>
      </c>
      <c r="P3142" s="18">
        <v>20.147982819392098</v>
      </c>
      <c r="Q3142" s="17">
        <v>163.17140668969137</v>
      </c>
      <c r="R3142" s="17">
        <v>163.17140280582021</v>
      </c>
      <c r="S3142" s="17"/>
      <c r="T3142" s="17"/>
    </row>
    <row r="3143" spans="1:20" x14ac:dyDescent="0.25">
      <c r="A3143" s="19" t="s">
        <v>168</v>
      </c>
      <c r="B3143" s="19" t="s">
        <v>17</v>
      </c>
      <c r="C3143" s="19" t="s">
        <v>105</v>
      </c>
      <c r="D3143" s="19" t="s">
        <v>105</v>
      </c>
      <c r="E3143" s="19" t="s">
        <v>5</v>
      </c>
      <c r="F3143" s="19" t="s">
        <v>169</v>
      </c>
      <c r="G3143" s="14">
        <v>7.3751560589163523</v>
      </c>
      <c r="H3143" s="14"/>
      <c r="I3143" s="14"/>
      <c r="J3143" s="14">
        <v>3.9538327046323648E-7</v>
      </c>
      <c r="K3143" s="14">
        <v>7.3751564542996224</v>
      </c>
      <c r="L3143" s="18">
        <v>7.3751560528969913</v>
      </c>
      <c r="M3143" s="18"/>
      <c r="N3143" s="18"/>
      <c r="O3143" s="18">
        <v>4.0140433549567091E-7</v>
      </c>
      <c r="P3143" s="18">
        <v>7.3751564543013277</v>
      </c>
      <c r="Q3143" s="17">
        <v>163.96868140697435</v>
      </c>
      <c r="R3143" s="17"/>
      <c r="S3143" s="17"/>
      <c r="T3143" s="17"/>
    </row>
    <row r="3144" spans="1:20" x14ac:dyDescent="0.25">
      <c r="A3144" s="19" t="s">
        <v>168</v>
      </c>
      <c r="B3144" s="19" t="s">
        <v>17</v>
      </c>
      <c r="C3144" s="19" t="s">
        <v>105</v>
      </c>
      <c r="D3144" s="19" t="s">
        <v>105</v>
      </c>
      <c r="E3144" s="19" t="s">
        <v>6</v>
      </c>
      <c r="F3144" s="19" t="s">
        <v>161</v>
      </c>
      <c r="G3144" s="14">
        <v>21.259186839810493</v>
      </c>
      <c r="H3144" s="14"/>
      <c r="I3144" s="14"/>
      <c r="J3144" s="14">
        <v>1.339335589499842E-6</v>
      </c>
      <c r="K3144" s="14">
        <v>21.259188179146083</v>
      </c>
      <c r="L3144" s="18">
        <v>21.259187409493677</v>
      </c>
      <c r="M3144" s="18"/>
      <c r="N3144" s="18"/>
      <c r="O3144" s="18">
        <v>7.6965259490440439E-7</v>
      </c>
      <c r="P3144" s="18">
        <v>21.259188179146271</v>
      </c>
      <c r="Q3144" s="17">
        <v>179.28738011749203</v>
      </c>
      <c r="R3144" s="17">
        <v>179.28737891149578</v>
      </c>
      <c r="S3144" s="17"/>
      <c r="T3144" s="17"/>
    </row>
    <row r="3145" spans="1:20" x14ac:dyDescent="0.25">
      <c r="A3145" s="19" t="s">
        <v>168</v>
      </c>
      <c r="B3145" s="19" t="s">
        <v>17</v>
      </c>
      <c r="C3145" s="19" t="s">
        <v>105</v>
      </c>
      <c r="D3145" s="19" t="s">
        <v>105</v>
      </c>
      <c r="E3145" s="19" t="s">
        <v>6</v>
      </c>
      <c r="F3145" s="19" t="s">
        <v>162</v>
      </c>
      <c r="G3145" s="14">
        <v>21.217252105229377</v>
      </c>
      <c r="H3145" s="14"/>
      <c r="I3145" s="14"/>
      <c r="J3145" s="14">
        <v>1.3094996600354915E-6</v>
      </c>
      <c r="K3145" s="14">
        <v>21.217253414729036</v>
      </c>
      <c r="L3145" s="18">
        <v>21.217252027544273</v>
      </c>
      <c r="M3145" s="18"/>
      <c r="N3145" s="18"/>
      <c r="O3145" s="18">
        <v>1.3871847504251487E-6</v>
      </c>
      <c r="P3145" s="18">
        <v>21.217253414729022</v>
      </c>
      <c r="Q3145" s="17">
        <v>178.67655755747955</v>
      </c>
      <c r="R3145" s="17">
        <v>178.67655575216699</v>
      </c>
      <c r="S3145" s="17"/>
      <c r="T3145" s="17"/>
    </row>
    <row r="3146" spans="1:20" x14ac:dyDescent="0.25">
      <c r="A3146" s="19" t="s">
        <v>168</v>
      </c>
      <c r="B3146" s="19" t="s">
        <v>17</v>
      </c>
      <c r="C3146" s="19" t="s">
        <v>105</v>
      </c>
      <c r="D3146" s="19" t="s">
        <v>105</v>
      </c>
      <c r="E3146" s="19" t="s">
        <v>6</v>
      </c>
      <c r="F3146" s="19" t="s">
        <v>163</v>
      </c>
      <c r="G3146" s="14">
        <v>21.17476419722831</v>
      </c>
      <c r="H3146" s="14"/>
      <c r="I3146" s="14"/>
      <c r="J3146" s="14">
        <v>1.7096774958767893E-6</v>
      </c>
      <c r="K3146" s="14">
        <v>21.174765906905805</v>
      </c>
      <c r="L3146" s="18">
        <v>21.174762541269828</v>
      </c>
      <c r="M3146" s="18"/>
      <c r="N3146" s="18"/>
      <c r="O3146" s="18">
        <v>3.3656363326075027E-6</v>
      </c>
      <c r="P3146" s="18">
        <v>21.17476590690616</v>
      </c>
      <c r="Q3146" s="17">
        <v>178.05767938752967</v>
      </c>
      <c r="R3146" s="17">
        <v>178.05767594620553</v>
      </c>
      <c r="S3146" s="17"/>
      <c r="T3146" s="17"/>
    </row>
    <row r="3147" spans="1:20" x14ac:dyDescent="0.25">
      <c r="A3147" s="19" t="s">
        <v>168</v>
      </c>
      <c r="B3147" s="19" t="s">
        <v>17</v>
      </c>
      <c r="C3147" s="19" t="s">
        <v>105</v>
      </c>
      <c r="D3147" s="19" t="s">
        <v>105</v>
      </c>
      <c r="E3147" s="19" t="s">
        <v>6</v>
      </c>
      <c r="F3147" s="19" t="s">
        <v>169</v>
      </c>
      <c r="G3147" s="14">
        <v>7.7493368245410013</v>
      </c>
      <c r="H3147" s="14"/>
      <c r="I3147" s="14"/>
      <c r="J3147" s="14">
        <v>5.0823837682709097E-7</v>
      </c>
      <c r="K3147" s="14">
        <v>7.7493373327793771</v>
      </c>
      <c r="L3147" s="18">
        <v>7.7493368168013852</v>
      </c>
      <c r="M3147" s="18"/>
      <c r="N3147" s="18"/>
      <c r="O3147" s="18">
        <v>5.1597804754018902E-7</v>
      </c>
      <c r="P3147" s="18">
        <v>7.7493373327794322</v>
      </c>
      <c r="Q3147" s="17">
        <v>178.87836555043259</v>
      </c>
      <c r="R3147" s="17"/>
      <c r="S3147" s="17"/>
      <c r="T3147" s="17"/>
    </row>
    <row r="3148" spans="1:20" x14ac:dyDescent="0.25">
      <c r="A3148" s="19" t="s">
        <v>168</v>
      </c>
      <c r="B3148" s="19" t="s">
        <v>17</v>
      </c>
      <c r="C3148" s="19" t="s">
        <v>105</v>
      </c>
      <c r="D3148" s="19" t="s">
        <v>105</v>
      </c>
      <c r="E3148" s="19" t="s">
        <v>7</v>
      </c>
      <c r="F3148" s="19" t="s">
        <v>161</v>
      </c>
      <c r="G3148" s="14">
        <v>22.289765689822051</v>
      </c>
      <c r="H3148" s="14"/>
      <c r="I3148" s="14"/>
      <c r="J3148" s="14">
        <v>1.7014369297122081E-6</v>
      </c>
      <c r="K3148" s="14">
        <v>22.28976739125898</v>
      </c>
      <c r="L3148" s="18">
        <v>22.289766390761319</v>
      </c>
      <c r="M3148" s="18"/>
      <c r="N3148" s="18"/>
      <c r="O3148" s="18">
        <v>1.0004974885239722E-6</v>
      </c>
      <c r="P3148" s="18">
        <v>22.289767391258806</v>
      </c>
      <c r="Q3148" s="17">
        <v>196.60270056023023</v>
      </c>
      <c r="R3148" s="17">
        <v>196.60269954176283</v>
      </c>
      <c r="S3148" s="17"/>
      <c r="T3148" s="17"/>
    </row>
    <row r="3149" spans="1:20" x14ac:dyDescent="0.25">
      <c r="A3149" s="19" t="s">
        <v>168</v>
      </c>
      <c r="B3149" s="19" t="s">
        <v>17</v>
      </c>
      <c r="C3149" s="19" t="s">
        <v>105</v>
      </c>
      <c r="D3149" s="19" t="s">
        <v>105</v>
      </c>
      <c r="E3149" s="19" t="s">
        <v>7</v>
      </c>
      <c r="F3149" s="19" t="s">
        <v>162</v>
      </c>
      <c r="G3149" s="14">
        <v>22.248857398428662</v>
      </c>
      <c r="H3149" s="14"/>
      <c r="I3149" s="14"/>
      <c r="J3149" s="14">
        <v>1.6843842537621703E-6</v>
      </c>
      <c r="K3149" s="14">
        <v>22.248859082812917</v>
      </c>
      <c r="L3149" s="18">
        <v>22.248857309806095</v>
      </c>
      <c r="M3149" s="18"/>
      <c r="N3149" s="18"/>
      <c r="O3149" s="18">
        <v>1.7730069419930126E-6</v>
      </c>
      <c r="P3149" s="18">
        <v>22.248859082813038</v>
      </c>
      <c r="Q3149" s="17">
        <v>195.9678402178231</v>
      </c>
      <c r="R3149" s="17">
        <v>195.96783869954038</v>
      </c>
      <c r="S3149" s="17"/>
      <c r="T3149" s="17"/>
    </row>
    <row r="3150" spans="1:20" x14ac:dyDescent="0.25">
      <c r="A3150" s="19" t="s">
        <v>168</v>
      </c>
      <c r="B3150" s="19" t="s">
        <v>17</v>
      </c>
      <c r="C3150" s="19" t="s">
        <v>105</v>
      </c>
      <c r="D3150" s="19" t="s">
        <v>105</v>
      </c>
      <c r="E3150" s="19" t="s">
        <v>7</v>
      </c>
      <c r="F3150" s="19" t="s">
        <v>163</v>
      </c>
      <c r="G3150" s="14">
        <v>22.207394792016828</v>
      </c>
      <c r="H3150" s="14"/>
      <c r="I3150" s="14"/>
      <c r="J3150" s="14">
        <v>2.156790323232176E-6</v>
      </c>
      <c r="K3150" s="14">
        <v>22.207396948807151</v>
      </c>
      <c r="L3150" s="18">
        <v>22.207392735675114</v>
      </c>
      <c r="M3150" s="18"/>
      <c r="N3150" s="18"/>
      <c r="O3150" s="18">
        <v>4.2131320335961418E-6</v>
      </c>
      <c r="P3150" s="18">
        <v>22.207396948807148</v>
      </c>
      <c r="Q3150" s="17">
        <v>195.3243789704735</v>
      </c>
      <c r="R3150" s="17">
        <v>195.32437607367808</v>
      </c>
      <c r="S3150" s="17"/>
      <c r="T3150" s="17"/>
    </row>
    <row r="3151" spans="1:20" x14ac:dyDescent="0.25">
      <c r="A3151" s="19" t="s">
        <v>168</v>
      </c>
      <c r="B3151" s="19" t="s">
        <v>17</v>
      </c>
      <c r="C3151" s="19" t="s">
        <v>105</v>
      </c>
      <c r="D3151" s="19" t="s">
        <v>105</v>
      </c>
      <c r="E3151" s="19" t="s">
        <v>7</v>
      </c>
      <c r="F3151" s="19" t="s">
        <v>169</v>
      </c>
      <c r="G3151" s="14">
        <v>8.1257484861539186</v>
      </c>
      <c r="H3151" s="14"/>
      <c r="I3151" s="14"/>
      <c r="J3151" s="14">
        <v>6.4721006862918943E-7</v>
      </c>
      <c r="K3151" s="14">
        <v>8.1257491333639855</v>
      </c>
      <c r="L3151" s="18">
        <v>8.1257484762979111</v>
      </c>
      <c r="M3151" s="18"/>
      <c r="N3151" s="18"/>
      <c r="O3151" s="18">
        <v>6.5706605952200919E-7</v>
      </c>
      <c r="P3151" s="18">
        <v>8.1257491333639695</v>
      </c>
      <c r="Q3151" s="17">
        <v>196.17750184471393</v>
      </c>
      <c r="R3151" s="17"/>
      <c r="S3151" s="17"/>
      <c r="T3151" s="17"/>
    </row>
    <row r="3152" spans="1:20" x14ac:dyDescent="0.25">
      <c r="A3152" s="19" t="s">
        <v>168</v>
      </c>
      <c r="B3152" s="19" t="s">
        <v>17</v>
      </c>
      <c r="C3152" s="19" t="s">
        <v>105</v>
      </c>
      <c r="D3152" s="19" t="s">
        <v>105</v>
      </c>
      <c r="E3152" s="19" t="s">
        <v>8</v>
      </c>
      <c r="F3152" s="19" t="s">
        <v>161</v>
      </c>
      <c r="G3152" s="14">
        <v>23.289177664373053</v>
      </c>
      <c r="H3152" s="14"/>
      <c r="I3152" s="14"/>
      <c r="J3152" s="14">
        <v>2.1503592432670901E-6</v>
      </c>
      <c r="K3152" s="14">
        <v>23.289179814732297</v>
      </c>
      <c r="L3152" s="18">
        <v>23.289178525558281</v>
      </c>
      <c r="M3152" s="18"/>
      <c r="N3152" s="18"/>
      <c r="O3152" s="18">
        <v>1.2891739016298117E-6</v>
      </c>
      <c r="P3152" s="18">
        <v>23.289179814732183</v>
      </c>
      <c r="Q3152" s="17">
        <v>215.95058243216931</v>
      </c>
      <c r="R3152" s="17">
        <v>215.95058178505514</v>
      </c>
      <c r="S3152" s="17"/>
      <c r="T3152" s="17"/>
    </row>
    <row r="3153" spans="1:20" x14ac:dyDescent="0.25">
      <c r="A3153" s="19" t="s">
        <v>168</v>
      </c>
      <c r="B3153" s="19" t="s">
        <v>17</v>
      </c>
      <c r="C3153" s="19" t="s">
        <v>105</v>
      </c>
      <c r="D3153" s="19" t="s">
        <v>105</v>
      </c>
      <c r="E3153" s="19" t="s">
        <v>8</v>
      </c>
      <c r="F3153" s="19" t="s">
        <v>162</v>
      </c>
      <c r="G3153" s="14">
        <v>23.249311197126453</v>
      </c>
      <c r="H3153" s="14"/>
      <c r="I3153" s="14"/>
      <c r="J3153" s="14">
        <v>2.1460021158804175E-6</v>
      </c>
      <c r="K3153" s="14">
        <v>23.24931334312857</v>
      </c>
      <c r="L3153" s="18">
        <v>23.249311095677299</v>
      </c>
      <c r="M3153" s="18"/>
      <c r="N3153" s="18"/>
      <c r="O3153" s="18">
        <v>2.2474512677817492E-6</v>
      </c>
      <c r="P3153" s="18">
        <v>23.249313343128566</v>
      </c>
      <c r="Q3153" s="17">
        <v>215.28818901435568</v>
      </c>
      <c r="R3153" s="17">
        <v>215.28818806123314</v>
      </c>
      <c r="S3153" s="17"/>
      <c r="T3153" s="17"/>
    </row>
    <row r="3154" spans="1:20" x14ac:dyDescent="0.25">
      <c r="A3154" s="19" t="s">
        <v>168</v>
      </c>
      <c r="B3154" s="19" t="s">
        <v>17</v>
      </c>
      <c r="C3154" s="19" t="s">
        <v>105</v>
      </c>
      <c r="D3154" s="19" t="s">
        <v>105</v>
      </c>
      <c r="E3154" s="19" t="s">
        <v>8</v>
      </c>
      <c r="F3154" s="19" t="s">
        <v>163</v>
      </c>
      <c r="G3154" s="14">
        <v>23.208891571240766</v>
      </c>
      <c r="H3154" s="14"/>
      <c r="I3154" s="14"/>
      <c r="J3154" s="14">
        <v>2.6987354916657063E-6</v>
      </c>
      <c r="K3154" s="14">
        <v>23.208894269976259</v>
      </c>
      <c r="L3154" s="18">
        <v>23.208889024704213</v>
      </c>
      <c r="M3154" s="18"/>
      <c r="N3154" s="18"/>
      <c r="O3154" s="18">
        <v>5.245272874025101E-6</v>
      </c>
      <c r="P3154" s="18">
        <v>23.208894269977087</v>
      </c>
      <c r="Q3154" s="17">
        <v>214.61660623968248</v>
      </c>
      <c r="R3154" s="17">
        <v>214.61660440750904</v>
      </c>
      <c r="S3154" s="17"/>
      <c r="T3154" s="17"/>
    </row>
    <row r="3155" spans="1:20" x14ac:dyDescent="0.25">
      <c r="A3155" s="19" t="s">
        <v>168</v>
      </c>
      <c r="B3155" s="19" t="s">
        <v>17</v>
      </c>
      <c r="C3155" s="19" t="s">
        <v>105</v>
      </c>
      <c r="D3155" s="19" t="s">
        <v>105</v>
      </c>
      <c r="E3155" s="19" t="s">
        <v>8</v>
      </c>
      <c r="F3155" s="19" t="s">
        <v>169</v>
      </c>
      <c r="G3155" s="14">
        <v>8.4907881336523712</v>
      </c>
      <c r="H3155" s="14"/>
      <c r="I3155" s="14"/>
      <c r="J3155" s="14">
        <v>8.1835759590680127E-7</v>
      </c>
      <c r="K3155" s="14">
        <v>8.4907889520099662</v>
      </c>
      <c r="L3155" s="18">
        <v>8.4907881211901017</v>
      </c>
      <c r="M3155" s="18"/>
      <c r="N3155" s="18"/>
      <c r="O3155" s="18">
        <v>8.308198943216217E-7</v>
      </c>
      <c r="P3155" s="18">
        <v>8.4907889520099964</v>
      </c>
      <c r="Q3155" s="17">
        <v>215.50686044094186</v>
      </c>
      <c r="R3155" s="17"/>
      <c r="S3155" s="17"/>
      <c r="T3155" s="17"/>
    </row>
    <row r="3156" spans="1:20" x14ac:dyDescent="0.25">
      <c r="A3156" s="19" t="s">
        <v>168</v>
      </c>
      <c r="B3156" s="19" t="s">
        <v>17</v>
      </c>
      <c r="C3156" s="19" t="s">
        <v>105</v>
      </c>
      <c r="D3156" s="19" t="s">
        <v>105</v>
      </c>
      <c r="E3156" s="19" t="s">
        <v>9</v>
      </c>
      <c r="F3156" s="19" t="s">
        <v>161</v>
      </c>
      <c r="G3156" s="14">
        <v>24.278661278650706</v>
      </c>
      <c r="H3156" s="14"/>
      <c r="I3156" s="14"/>
      <c r="J3156" s="14">
        <v>2.7044577479375565E-6</v>
      </c>
      <c r="K3156" s="14">
        <v>24.278663983108455</v>
      </c>
      <c r="L3156" s="18">
        <v>24.278662341974584</v>
      </c>
      <c r="M3156" s="18"/>
      <c r="N3156" s="18"/>
      <c r="O3156" s="18">
        <v>1.641134208389607E-6</v>
      </c>
      <c r="P3156" s="18">
        <v>24.278663983108792</v>
      </c>
      <c r="Q3156" s="17">
        <v>237.88456767614593</v>
      </c>
      <c r="R3156" s="17">
        <v>237.88456768024795</v>
      </c>
      <c r="S3156" s="17"/>
      <c r="T3156" s="17"/>
    </row>
    <row r="3157" spans="1:20" x14ac:dyDescent="0.25">
      <c r="A3157" s="19" t="s">
        <v>168</v>
      </c>
      <c r="B3157" s="19" t="s">
        <v>17</v>
      </c>
      <c r="C3157" s="19" t="s">
        <v>105</v>
      </c>
      <c r="D3157" s="19" t="s">
        <v>105</v>
      </c>
      <c r="E3157" s="19" t="s">
        <v>9</v>
      </c>
      <c r="F3157" s="19" t="s">
        <v>162</v>
      </c>
      <c r="G3157" s="14">
        <v>24.239756967706477</v>
      </c>
      <c r="H3157" s="14"/>
      <c r="I3157" s="14"/>
      <c r="J3157" s="14">
        <v>2.7064183886290103E-6</v>
      </c>
      <c r="K3157" s="14">
        <v>24.239759674124866</v>
      </c>
      <c r="L3157" s="18">
        <v>24.239756850497169</v>
      </c>
      <c r="M3157" s="18"/>
      <c r="N3157" s="18"/>
      <c r="O3157" s="18">
        <v>2.8236276466766532E-6</v>
      </c>
      <c r="P3157" s="18">
        <v>24.239759674124816</v>
      </c>
      <c r="Q3157" s="17">
        <v>237.18955006406918</v>
      </c>
      <c r="R3157" s="17">
        <v>237.18955009801783</v>
      </c>
      <c r="S3157" s="17"/>
      <c r="T3157" s="17"/>
    </row>
    <row r="3158" spans="1:20" x14ac:dyDescent="0.25">
      <c r="A3158" s="19" t="s">
        <v>168</v>
      </c>
      <c r="B3158" s="19" t="s">
        <v>17</v>
      </c>
      <c r="C3158" s="19" t="s">
        <v>105</v>
      </c>
      <c r="D3158" s="19" t="s">
        <v>105</v>
      </c>
      <c r="E3158" s="19" t="s">
        <v>9</v>
      </c>
      <c r="F3158" s="19" t="s">
        <v>163</v>
      </c>
      <c r="G3158" s="14">
        <v>24.200301552384648</v>
      </c>
      <c r="H3158" s="14"/>
      <c r="I3158" s="14"/>
      <c r="J3158" s="14">
        <v>3.3462713776387224E-6</v>
      </c>
      <c r="K3158" s="14">
        <v>24.200304898656025</v>
      </c>
      <c r="L3158" s="18">
        <v>24.200298388431815</v>
      </c>
      <c r="M3158" s="18"/>
      <c r="N3158" s="18"/>
      <c r="O3158" s="18">
        <v>6.5102237653708603E-6</v>
      </c>
      <c r="P3158" s="18">
        <v>24.200304898655581</v>
      </c>
      <c r="Q3158" s="17">
        <v>236.48468875374056</v>
      </c>
      <c r="R3158" s="17">
        <v>236.48468876886622</v>
      </c>
      <c r="S3158" s="17"/>
      <c r="T3158" s="17"/>
    </row>
    <row r="3159" spans="1:20" x14ac:dyDescent="0.25">
      <c r="A3159" s="19" t="s">
        <v>168</v>
      </c>
      <c r="B3159" s="19" t="s">
        <v>17</v>
      </c>
      <c r="C3159" s="19" t="s">
        <v>105</v>
      </c>
      <c r="D3159" s="19" t="s">
        <v>105</v>
      </c>
      <c r="E3159" s="19" t="s">
        <v>9</v>
      </c>
      <c r="F3159" s="19" t="s">
        <v>169</v>
      </c>
      <c r="G3159" s="14">
        <v>8.8521845463657041</v>
      </c>
      <c r="H3159" s="14"/>
      <c r="I3159" s="14"/>
      <c r="J3159" s="14">
        <v>1.0271547999216548E-6</v>
      </c>
      <c r="K3159" s="14">
        <v>8.8521855735205044</v>
      </c>
      <c r="L3159" s="18">
        <v>8.8521845307237825</v>
      </c>
      <c r="M3159" s="18"/>
      <c r="N3159" s="18"/>
      <c r="O3159" s="18">
        <v>1.0427967511894899E-6</v>
      </c>
      <c r="P3159" s="18">
        <v>8.8521855735205328</v>
      </c>
      <c r="Q3159" s="17">
        <v>237.4189141225431</v>
      </c>
      <c r="R3159" s="17"/>
      <c r="S3159" s="17"/>
      <c r="T3159" s="17"/>
    </row>
    <row r="3160" spans="1:20" x14ac:dyDescent="0.25">
      <c r="A3160" s="19" t="s">
        <v>168</v>
      </c>
      <c r="B3160" s="19" t="s">
        <v>17</v>
      </c>
      <c r="C3160" s="19" t="s">
        <v>106</v>
      </c>
      <c r="D3160" s="19" t="s">
        <v>106</v>
      </c>
      <c r="E3160" s="19" t="s">
        <v>2</v>
      </c>
      <c r="F3160" s="19" t="s">
        <v>161</v>
      </c>
      <c r="G3160" s="14">
        <v>110.15114049114527</v>
      </c>
      <c r="H3160" s="14"/>
      <c r="I3160" s="14">
        <v>1.9904937774517532E-8</v>
      </c>
      <c r="J3160" s="14"/>
      <c r="K3160" s="14">
        <v>110.1511405110502</v>
      </c>
      <c r="L3160" s="18">
        <v>110.15114049114537</v>
      </c>
      <c r="M3160" s="18"/>
      <c r="N3160" s="18"/>
      <c r="O3160" s="18"/>
      <c r="P3160" s="18">
        <v>110.15114049114537</v>
      </c>
      <c r="Q3160" s="17">
        <v>112.30404907077298</v>
      </c>
      <c r="R3160" s="17">
        <v>112.30404878231832</v>
      </c>
      <c r="S3160" s="17"/>
      <c r="T3160" s="17"/>
    </row>
    <row r="3161" spans="1:20" x14ac:dyDescent="0.25">
      <c r="A3161" s="19" t="s">
        <v>168</v>
      </c>
      <c r="B3161" s="19" t="s">
        <v>17</v>
      </c>
      <c r="C3161" s="19" t="s">
        <v>106</v>
      </c>
      <c r="D3161" s="19" t="s">
        <v>106</v>
      </c>
      <c r="E3161" s="19" t="s">
        <v>2</v>
      </c>
      <c r="F3161" s="19" t="s">
        <v>162</v>
      </c>
      <c r="G3161" s="14">
        <v>109.88642187346834</v>
      </c>
      <c r="H3161" s="14"/>
      <c r="I3161" s="14">
        <v>2.8117920370769246E-8</v>
      </c>
      <c r="J3161" s="14"/>
      <c r="K3161" s="14">
        <v>109.88642190158626</v>
      </c>
      <c r="L3161" s="18">
        <v>109.88642190158626</v>
      </c>
      <c r="M3161" s="18"/>
      <c r="N3161" s="18"/>
      <c r="O3161" s="18"/>
      <c r="P3161" s="18">
        <v>109.88642190158626</v>
      </c>
      <c r="Q3161" s="17">
        <v>111.84445003549183</v>
      </c>
      <c r="R3161" s="17">
        <v>111.84444968313831</v>
      </c>
      <c r="S3161" s="17"/>
      <c r="T3161" s="17"/>
    </row>
    <row r="3162" spans="1:20" x14ac:dyDescent="0.25">
      <c r="A3162" s="19" t="s">
        <v>168</v>
      </c>
      <c r="B3162" s="19" t="s">
        <v>17</v>
      </c>
      <c r="C3162" s="19" t="s">
        <v>106</v>
      </c>
      <c r="D3162" s="19" t="s">
        <v>106</v>
      </c>
      <c r="E3162" s="19" t="s">
        <v>2</v>
      </c>
      <c r="F3162" s="19" t="s">
        <v>163</v>
      </c>
      <c r="G3162" s="14">
        <v>109.61857887680658</v>
      </c>
      <c r="H3162" s="14"/>
      <c r="I3162" s="14">
        <v>6.6724877953434408E-8</v>
      </c>
      <c r="J3162" s="14"/>
      <c r="K3162" s="14">
        <v>109.61857894353146</v>
      </c>
      <c r="L3162" s="18">
        <v>109.61857894353146</v>
      </c>
      <c r="M3162" s="18"/>
      <c r="N3162" s="18"/>
      <c r="O3162" s="18"/>
      <c r="P3162" s="18">
        <v>109.61857894353146</v>
      </c>
      <c r="Q3162" s="17">
        <v>111.37942666499748</v>
      </c>
      <c r="R3162" s="17">
        <v>111.37942621787015</v>
      </c>
      <c r="S3162" s="17"/>
      <c r="T3162" s="17"/>
    </row>
    <row r="3163" spans="1:20" x14ac:dyDescent="0.25">
      <c r="A3163" s="19" t="s">
        <v>168</v>
      </c>
      <c r="B3163" s="19" t="s">
        <v>17</v>
      </c>
      <c r="C3163" s="19" t="s">
        <v>106</v>
      </c>
      <c r="D3163" s="19" t="s">
        <v>106</v>
      </c>
      <c r="E3163" s="19" t="s">
        <v>2</v>
      </c>
      <c r="F3163" s="19" t="s">
        <v>169</v>
      </c>
      <c r="G3163" s="14">
        <v>40.140381225057794</v>
      </c>
      <c r="H3163" s="14"/>
      <c r="I3163" s="14">
        <v>1.1153696490341951E-8</v>
      </c>
      <c r="J3163" s="14"/>
      <c r="K3163" s="14">
        <v>40.140381236211482</v>
      </c>
      <c r="L3163" s="18">
        <v>40.140381232568899</v>
      </c>
      <c r="M3163" s="18"/>
      <c r="N3163" s="18"/>
      <c r="O3163" s="18"/>
      <c r="P3163" s="18">
        <v>40.140381232568899</v>
      </c>
      <c r="Q3163" s="17">
        <v>111.99651580677028</v>
      </c>
      <c r="R3163" s="17"/>
      <c r="S3163" s="17"/>
      <c r="T3163" s="17"/>
    </row>
    <row r="3164" spans="1:20" x14ac:dyDescent="0.25">
      <c r="A3164" s="19" t="s">
        <v>168</v>
      </c>
      <c r="B3164" s="19" t="s">
        <v>17</v>
      </c>
      <c r="C3164" s="19" t="s">
        <v>106</v>
      </c>
      <c r="D3164" s="19" t="s">
        <v>106</v>
      </c>
      <c r="E3164" s="19" t="s">
        <v>3</v>
      </c>
      <c r="F3164" s="19" t="s">
        <v>161</v>
      </c>
      <c r="G3164" s="14">
        <v>126.79504161779427</v>
      </c>
      <c r="H3164" s="14">
        <v>2.329781456788399E-7</v>
      </c>
      <c r="I3164" s="14">
        <v>2.697384400310285E-7</v>
      </c>
      <c r="J3164" s="14"/>
      <c r="K3164" s="14">
        <v>126.79504212051086</v>
      </c>
      <c r="L3164" s="18">
        <v>126.79504212051086</v>
      </c>
      <c r="M3164" s="18"/>
      <c r="N3164" s="18"/>
      <c r="O3164" s="18"/>
      <c r="P3164" s="18">
        <v>126.79504212051086</v>
      </c>
      <c r="Q3164" s="17">
        <v>123.68415218128501</v>
      </c>
      <c r="R3164" s="17">
        <v>123.68415205473168</v>
      </c>
      <c r="S3164" s="17"/>
      <c r="T3164" s="17"/>
    </row>
    <row r="3165" spans="1:20" x14ac:dyDescent="0.25">
      <c r="A3165" s="19" t="s">
        <v>168</v>
      </c>
      <c r="B3165" s="19" t="s">
        <v>17</v>
      </c>
      <c r="C3165" s="19" t="s">
        <v>106</v>
      </c>
      <c r="D3165" s="19" t="s">
        <v>106</v>
      </c>
      <c r="E3165" s="19" t="s">
        <v>3</v>
      </c>
      <c r="F3165" s="19" t="s">
        <v>162</v>
      </c>
      <c r="G3165" s="14">
        <v>126.50578540924579</v>
      </c>
      <c r="H3165" s="14">
        <v>2.1871069067676037E-7</v>
      </c>
      <c r="I3165" s="14">
        <v>3.3989843454735058E-7</v>
      </c>
      <c r="J3165" s="14"/>
      <c r="K3165" s="14">
        <v>126.50578596785492</v>
      </c>
      <c r="L3165" s="18">
        <v>126.50578596785492</v>
      </c>
      <c r="M3165" s="18"/>
      <c r="N3165" s="18"/>
      <c r="O3165" s="18"/>
      <c r="P3165" s="18">
        <v>126.50578596785492</v>
      </c>
      <c r="Q3165" s="17">
        <v>123.19987601009575</v>
      </c>
      <c r="R3165" s="17">
        <v>123.19987585466741</v>
      </c>
      <c r="S3165" s="17"/>
      <c r="T3165" s="17"/>
    </row>
    <row r="3166" spans="1:20" x14ac:dyDescent="0.25">
      <c r="A3166" s="19" t="s">
        <v>168</v>
      </c>
      <c r="B3166" s="19" t="s">
        <v>17</v>
      </c>
      <c r="C3166" s="19" t="s">
        <v>106</v>
      </c>
      <c r="D3166" s="19" t="s">
        <v>106</v>
      </c>
      <c r="E3166" s="19" t="s">
        <v>3</v>
      </c>
      <c r="F3166" s="19" t="s">
        <v>163</v>
      </c>
      <c r="G3166" s="14">
        <v>126.2130106171297</v>
      </c>
      <c r="H3166" s="14">
        <v>1.6691759846395082E-7</v>
      </c>
      <c r="I3166" s="14">
        <v>3.3687548786570819E-7</v>
      </c>
      <c r="J3166" s="14"/>
      <c r="K3166" s="14">
        <v>126.21301112092279</v>
      </c>
      <c r="L3166" s="18">
        <v>126.21301112092279</v>
      </c>
      <c r="M3166" s="18"/>
      <c r="N3166" s="18"/>
      <c r="O3166" s="18"/>
      <c r="P3166" s="18">
        <v>126.21301112092279</v>
      </c>
      <c r="Q3166" s="17">
        <v>122.70970910592996</v>
      </c>
      <c r="R3166" s="17">
        <v>122.70970886853367</v>
      </c>
      <c r="S3166" s="17"/>
      <c r="T3166" s="17"/>
    </row>
    <row r="3167" spans="1:20" x14ac:dyDescent="0.25">
      <c r="A3167" s="19" t="s">
        <v>168</v>
      </c>
      <c r="B3167" s="19" t="s">
        <v>17</v>
      </c>
      <c r="C3167" s="19" t="s">
        <v>106</v>
      </c>
      <c r="D3167" s="19" t="s">
        <v>106</v>
      </c>
      <c r="E3167" s="19" t="s">
        <v>3</v>
      </c>
      <c r="F3167" s="19" t="s">
        <v>169</v>
      </c>
      <c r="G3167" s="14">
        <v>46.209393523427885</v>
      </c>
      <c r="H3167" s="14">
        <v>7.9229174645203892E-8</v>
      </c>
      <c r="I3167" s="14">
        <v>1.1103622691903419E-7</v>
      </c>
      <c r="J3167" s="14"/>
      <c r="K3167" s="14">
        <v>46.209393713693288</v>
      </c>
      <c r="L3167" s="18">
        <v>46.209393713693288</v>
      </c>
      <c r="M3167" s="18"/>
      <c r="N3167" s="18"/>
      <c r="O3167" s="18"/>
      <c r="P3167" s="18">
        <v>46.209393713693288</v>
      </c>
      <c r="Q3167" s="17">
        <v>123.36004346730047</v>
      </c>
      <c r="R3167" s="17"/>
      <c r="S3167" s="17"/>
      <c r="T3167" s="17"/>
    </row>
    <row r="3168" spans="1:20" x14ac:dyDescent="0.25">
      <c r="A3168" s="19" t="s">
        <v>168</v>
      </c>
      <c r="B3168" s="19" t="s">
        <v>17</v>
      </c>
      <c r="C3168" s="19" t="s">
        <v>106</v>
      </c>
      <c r="D3168" s="19" t="s">
        <v>106</v>
      </c>
      <c r="E3168" s="19" t="s">
        <v>4</v>
      </c>
      <c r="F3168" s="19" t="s">
        <v>161</v>
      </c>
      <c r="G3168" s="14">
        <v>144.55739579464202</v>
      </c>
      <c r="H3168" s="14">
        <v>21.387258328844425</v>
      </c>
      <c r="I3168" s="14">
        <v>5.3194098573903254E-6</v>
      </c>
      <c r="J3168" s="14"/>
      <c r="K3168" s="14">
        <v>165.9446594428963</v>
      </c>
      <c r="L3168" s="18">
        <v>132.46531341803816</v>
      </c>
      <c r="M3168" s="18">
        <v>33.479346009489824</v>
      </c>
      <c r="N3168" s="18"/>
      <c r="O3168" s="18"/>
      <c r="P3168" s="18">
        <v>165.94465942752799</v>
      </c>
      <c r="Q3168" s="17">
        <v>166.5379016345579</v>
      </c>
      <c r="R3168" s="17">
        <v>166.53790130430818</v>
      </c>
      <c r="S3168" s="17"/>
      <c r="T3168" s="17"/>
    </row>
    <row r="3169" spans="1:20" x14ac:dyDescent="0.25">
      <c r="A3169" s="19" t="s">
        <v>168</v>
      </c>
      <c r="B3169" s="19" t="s">
        <v>17</v>
      </c>
      <c r="C3169" s="19" t="s">
        <v>106</v>
      </c>
      <c r="D3169" s="19" t="s">
        <v>106</v>
      </c>
      <c r="E3169" s="19" t="s">
        <v>4</v>
      </c>
      <c r="F3169" s="19" t="s">
        <v>162</v>
      </c>
      <c r="G3169" s="14">
        <v>144.51104235295915</v>
      </c>
      <c r="H3169" s="14">
        <v>21.387258289237526</v>
      </c>
      <c r="I3169" s="14">
        <v>4.1585554889532727E-6</v>
      </c>
      <c r="J3169" s="14"/>
      <c r="K3169" s="14">
        <v>165.89830480075219</v>
      </c>
      <c r="L3169" s="18">
        <v>132.41895876599193</v>
      </c>
      <c r="M3169" s="18">
        <v>33.479346024838627</v>
      </c>
      <c r="N3169" s="18"/>
      <c r="O3169" s="18"/>
      <c r="P3169" s="18">
        <v>165.89830479083057</v>
      </c>
      <c r="Q3169" s="17">
        <v>165.01922912314075</v>
      </c>
      <c r="R3169" s="17">
        <v>165.01922864092043</v>
      </c>
      <c r="S3169" s="17"/>
      <c r="T3169" s="17"/>
    </row>
    <row r="3170" spans="1:20" x14ac:dyDescent="0.25">
      <c r="A3170" s="19" t="s">
        <v>168</v>
      </c>
      <c r="B3170" s="19" t="s">
        <v>17</v>
      </c>
      <c r="C3170" s="19" t="s">
        <v>106</v>
      </c>
      <c r="D3170" s="19" t="s">
        <v>106</v>
      </c>
      <c r="E3170" s="19" t="s">
        <v>4</v>
      </c>
      <c r="F3170" s="19" t="s">
        <v>163</v>
      </c>
      <c r="G3170" s="14">
        <v>144.46461557322397</v>
      </c>
      <c r="H3170" s="14">
        <v>21.38725784215908</v>
      </c>
      <c r="I3170" s="14">
        <v>3.6757373342732472E-6</v>
      </c>
      <c r="J3170" s="14"/>
      <c r="K3170" s="14">
        <v>165.85187709112037</v>
      </c>
      <c r="L3170" s="18">
        <v>132.37253108052263</v>
      </c>
      <c r="M3170" s="18">
        <v>33.479346010592813</v>
      </c>
      <c r="N3170" s="18"/>
      <c r="O3170" s="18"/>
      <c r="P3170" s="18">
        <v>165.85187709111545</v>
      </c>
      <c r="Q3170" s="17">
        <v>163.49815537054525</v>
      </c>
      <c r="R3170" s="17">
        <v>163.49815453034191</v>
      </c>
      <c r="S3170" s="17"/>
      <c r="T3170" s="17"/>
    </row>
    <row r="3171" spans="1:20" x14ac:dyDescent="0.25">
      <c r="A3171" s="19" t="s">
        <v>168</v>
      </c>
      <c r="B3171" s="19" t="s">
        <v>17</v>
      </c>
      <c r="C3171" s="19" t="s">
        <v>106</v>
      </c>
      <c r="D3171" s="19" t="s">
        <v>106</v>
      </c>
      <c r="E3171" s="19" t="s">
        <v>4</v>
      </c>
      <c r="F3171" s="19" t="s">
        <v>169</v>
      </c>
      <c r="G3171" s="14">
        <v>52.752134678314476</v>
      </c>
      <c r="H3171" s="14">
        <v>7.8063492551008959</v>
      </c>
      <c r="I3171" s="14">
        <v>1.7003743773017635E-6</v>
      </c>
      <c r="J3171" s="14"/>
      <c r="K3171" s="14">
        <v>60.558485633789743</v>
      </c>
      <c r="L3171" s="18">
        <v>48.338524334412412</v>
      </c>
      <c r="M3171" s="18">
        <v>12.219961295374027</v>
      </c>
      <c r="N3171" s="18"/>
      <c r="O3171" s="18"/>
      <c r="P3171" s="18">
        <v>60.558485629786446</v>
      </c>
      <c r="Q3171" s="17">
        <v>165.52257030041571</v>
      </c>
      <c r="R3171" s="17"/>
      <c r="S3171" s="17"/>
      <c r="T3171" s="17"/>
    </row>
    <row r="3172" spans="1:20" x14ac:dyDescent="0.25">
      <c r="A3172" s="19" t="s">
        <v>168</v>
      </c>
      <c r="B3172" s="19" t="s">
        <v>17</v>
      </c>
      <c r="C3172" s="19" t="s">
        <v>106</v>
      </c>
      <c r="D3172" s="19" t="s">
        <v>106</v>
      </c>
      <c r="E3172" s="19" t="s">
        <v>5</v>
      </c>
      <c r="F3172" s="19" t="s">
        <v>161</v>
      </c>
      <c r="G3172" s="14">
        <v>161.0221705946966</v>
      </c>
      <c r="H3172" s="14">
        <v>95.242158945864162</v>
      </c>
      <c r="I3172" s="14">
        <v>3.6861933075350688</v>
      </c>
      <c r="J3172" s="14"/>
      <c r="K3172" s="14">
        <v>259.95052284809583</v>
      </c>
      <c r="L3172" s="18">
        <v>139.11156967610347</v>
      </c>
      <c r="M3172" s="18">
        <v>120.83895317200007</v>
      </c>
      <c r="N3172" s="18"/>
      <c r="O3172" s="18"/>
      <c r="P3172" s="18">
        <v>259.95052284810356</v>
      </c>
      <c r="Q3172" s="17">
        <v>214.76647771690136</v>
      </c>
      <c r="R3172" s="17">
        <v>214.76647679513806</v>
      </c>
      <c r="S3172" s="17"/>
      <c r="T3172" s="17"/>
    </row>
    <row r="3173" spans="1:20" x14ac:dyDescent="0.25">
      <c r="A3173" s="19" t="s">
        <v>168</v>
      </c>
      <c r="B3173" s="19" t="s">
        <v>17</v>
      </c>
      <c r="C3173" s="19" t="s">
        <v>106</v>
      </c>
      <c r="D3173" s="19" t="s">
        <v>106</v>
      </c>
      <c r="E3173" s="19" t="s">
        <v>5</v>
      </c>
      <c r="F3173" s="19" t="s">
        <v>162</v>
      </c>
      <c r="G3173" s="14">
        <v>161.21114154379549</v>
      </c>
      <c r="H3173" s="14">
        <v>95.242158821941018</v>
      </c>
      <c r="I3173" s="14">
        <v>0.63339111970646078</v>
      </c>
      <c r="J3173" s="14"/>
      <c r="K3173" s="14">
        <v>257.08669148544294</v>
      </c>
      <c r="L3173" s="18">
        <v>136.24773796041987</v>
      </c>
      <c r="M3173" s="18">
        <v>120.83895352502357</v>
      </c>
      <c r="N3173" s="18"/>
      <c r="O3173" s="18"/>
      <c r="P3173" s="18">
        <v>257.08669148544345</v>
      </c>
      <c r="Q3173" s="17">
        <v>221.16031360253152</v>
      </c>
      <c r="R3173" s="17">
        <v>221.16031176396211</v>
      </c>
      <c r="S3173" s="17"/>
      <c r="T3173" s="17"/>
    </row>
    <row r="3174" spans="1:20" x14ac:dyDescent="0.25">
      <c r="A3174" s="19" t="s">
        <v>168</v>
      </c>
      <c r="B3174" s="19" t="s">
        <v>17</v>
      </c>
      <c r="C3174" s="19" t="s">
        <v>106</v>
      </c>
      <c r="D3174" s="19" t="s">
        <v>106</v>
      </c>
      <c r="E3174" s="19" t="s">
        <v>5</v>
      </c>
      <c r="F3174" s="19" t="s">
        <v>163</v>
      </c>
      <c r="G3174" s="14">
        <v>161.20173294816493</v>
      </c>
      <c r="H3174" s="14">
        <v>95.242158009740351</v>
      </c>
      <c r="I3174" s="14">
        <v>5.7565268585969046E-6</v>
      </c>
      <c r="J3174" s="14"/>
      <c r="K3174" s="14">
        <v>256.44389671443213</v>
      </c>
      <c r="L3174" s="18">
        <v>135.60494319450987</v>
      </c>
      <c r="M3174" s="18">
        <v>120.83895351993509</v>
      </c>
      <c r="N3174" s="18"/>
      <c r="O3174" s="18"/>
      <c r="P3174" s="18">
        <v>256.44389671444497</v>
      </c>
      <c r="Q3174" s="17">
        <v>220.84197670183016</v>
      </c>
      <c r="R3174" s="17">
        <v>220.84197296743713</v>
      </c>
      <c r="S3174" s="17"/>
      <c r="T3174" s="17"/>
    </row>
    <row r="3175" spans="1:20" x14ac:dyDescent="0.25">
      <c r="A3175" s="19" t="s">
        <v>168</v>
      </c>
      <c r="B3175" s="19" t="s">
        <v>17</v>
      </c>
      <c r="C3175" s="19" t="s">
        <v>106</v>
      </c>
      <c r="D3175" s="19" t="s">
        <v>106</v>
      </c>
      <c r="E3175" s="19" t="s">
        <v>5</v>
      </c>
      <c r="F3175" s="19" t="s">
        <v>169</v>
      </c>
      <c r="G3175" s="14">
        <v>58.806901646871168</v>
      </c>
      <c r="H3175" s="14">
        <v>34.763387942329963</v>
      </c>
      <c r="I3175" s="14">
        <v>0.7505806665483582</v>
      </c>
      <c r="J3175" s="14"/>
      <c r="K3175" s="14">
        <v>94.320870255749469</v>
      </c>
      <c r="L3175" s="18">
        <v>50.214652284036923</v>
      </c>
      <c r="M3175" s="18">
        <v>44.10621797171482</v>
      </c>
      <c r="N3175" s="18"/>
      <c r="O3175" s="18"/>
      <c r="P3175" s="18">
        <v>94.320870255751743</v>
      </c>
      <c r="Q3175" s="17">
        <v>217.86551887782841</v>
      </c>
      <c r="R3175" s="17"/>
      <c r="S3175" s="17"/>
      <c r="T3175" s="17"/>
    </row>
    <row r="3176" spans="1:20" x14ac:dyDescent="0.25">
      <c r="A3176" s="19" t="s">
        <v>168</v>
      </c>
      <c r="B3176" s="19" t="s">
        <v>17</v>
      </c>
      <c r="C3176" s="19" t="s">
        <v>106</v>
      </c>
      <c r="D3176" s="19" t="s">
        <v>106</v>
      </c>
      <c r="E3176" s="19" t="s">
        <v>6</v>
      </c>
      <c r="F3176" s="19" t="s">
        <v>161</v>
      </c>
      <c r="G3176" s="14">
        <v>174.44102296800327</v>
      </c>
      <c r="H3176" s="14">
        <v>99.527153312381856</v>
      </c>
      <c r="I3176" s="14">
        <v>5.5206292160418737</v>
      </c>
      <c r="J3176" s="14"/>
      <c r="K3176" s="14">
        <v>279.48880549642701</v>
      </c>
      <c r="L3176" s="18">
        <v>141.06233863782003</v>
      </c>
      <c r="M3176" s="18">
        <v>138.42646685859992</v>
      </c>
      <c r="N3176" s="18"/>
      <c r="O3176" s="18"/>
      <c r="P3176" s="18">
        <v>279.48880549641996</v>
      </c>
      <c r="Q3176" s="17">
        <v>259.39295532068678</v>
      </c>
      <c r="R3176" s="17">
        <v>259.39295321686632</v>
      </c>
      <c r="S3176" s="17"/>
      <c r="T3176" s="17"/>
    </row>
    <row r="3177" spans="1:20" x14ac:dyDescent="0.25">
      <c r="A3177" s="19" t="s">
        <v>168</v>
      </c>
      <c r="B3177" s="19" t="s">
        <v>17</v>
      </c>
      <c r="C3177" s="19" t="s">
        <v>106</v>
      </c>
      <c r="D3177" s="19" t="s">
        <v>106</v>
      </c>
      <c r="E3177" s="19" t="s">
        <v>6</v>
      </c>
      <c r="F3177" s="19" t="s">
        <v>162</v>
      </c>
      <c r="G3177" s="14">
        <v>174.83459329311913</v>
      </c>
      <c r="H3177" s="14">
        <v>99.527153070965298</v>
      </c>
      <c r="I3177" s="14">
        <v>0.29701354011146497</v>
      </c>
      <c r="J3177" s="14"/>
      <c r="K3177" s="14">
        <v>274.6587599041959</v>
      </c>
      <c r="L3177" s="18">
        <v>136.23229250513577</v>
      </c>
      <c r="M3177" s="18">
        <v>138.42646739906451</v>
      </c>
      <c r="N3177" s="18"/>
      <c r="O3177" s="18"/>
      <c r="P3177" s="18">
        <v>274.65875990420028</v>
      </c>
      <c r="Q3177" s="17">
        <v>273.50105832852006</v>
      </c>
      <c r="R3177" s="17">
        <v>273.50105011611186</v>
      </c>
      <c r="S3177" s="17"/>
      <c r="T3177" s="17"/>
    </row>
    <row r="3178" spans="1:20" x14ac:dyDescent="0.25">
      <c r="A3178" s="19" t="s">
        <v>168</v>
      </c>
      <c r="B3178" s="19" t="s">
        <v>17</v>
      </c>
      <c r="C3178" s="19" t="s">
        <v>106</v>
      </c>
      <c r="D3178" s="19" t="s">
        <v>106</v>
      </c>
      <c r="E3178" s="19" t="s">
        <v>6</v>
      </c>
      <c r="F3178" s="19" t="s">
        <v>163</v>
      </c>
      <c r="G3178" s="14">
        <v>174.79079238730415</v>
      </c>
      <c r="H3178" s="14">
        <v>99.527151833412489</v>
      </c>
      <c r="I3178" s="14">
        <v>8.7764822937581383E-6</v>
      </c>
      <c r="J3178" s="14"/>
      <c r="K3178" s="14">
        <v>274.31795299719892</v>
      </c>
      <c r="L3178" s="18">
        <v>135.89148567827752</v>
      </c>
      <c r="M3178" s="18">
        <v>138.42646731891662</v>
      </c>
      <c r="N3178" s="18"/>
      <c r="O3178" s="18"/>
      <c r="P3178" s="18">
        <v>274.31795299719414</v>
      </c>
      <c r="Q3178" s="17">
        <v>271.93095997664631</v>
      </c>
      <c r="R3178" s="17">
        <v>271.93094469472919</v>
      </c>
      <c r="S3178" s="17"/>
      <c r="T3178" s="17"/>
    </row>
    <row r="3179" spans="1:20" x14ac:dyDescent="0.25">
      <c r="A3179" s="19" t="s">
        <v>168</v>
      </c>
      <c r="B3179" s="19" t="s">
        <v>17</v>
      </c>
      <c r="C3179" s="19" t="s">
        <v>106</v>
      </c>
      <c r="D3179" s="19" t="s">
        <v>106</v>
      </c>
      <c r="E3179" s="19" t="s">
        <v>6</v>
      </c>
      <c r="F3179" s="19" t="s">
        <v>169</v>
      </c>
      <c r="G3179" s="14">
        <v>63.739887526331749</v>
      </c>
      <c r="H3179" s="14">
        <v>36.327410838353288</v>
      </c>
      <c r="I3179" s="14">
        <v>1.0459173154909409</v>
      </c>
      <c r="J3179" s="14"/>
      <c r="K3179" s="14">
        <v>101.11321568017598</v>
      </c>
      <c r="L3179" s="18">
        <v>50.587555183390563</v>
      </c>
      <c r="M3179" s="18">
        <v>50.525660496784361</v>
      </c>
      <c r="N3179" s="18"/>
      <c r="O3179" s="18"/>
      <c r="P3179" s="18">
        <v>101.11321568017492</v>
      </c>
      <c r="Q3179" s="17">
        <v>266.04031353920271</v>
      </c>
      <c r="R3179" s="17"/>
      <c r="S3179" s="17"/>
      <c r="T3179" s="17"/>
    </row>
    <row r="3180" spans="1:20" x14ac:dyDescent="0.25">
      <c r="A3180" s="19" t="s">
        <v>168</v>
      </c>
      <c r="B3180" s="19" t="s">
        <v>17</v>
      </c>
      <c r="C3180" s="19" t="s">
        <v>106</v>
      </c>
      <c r="D3180" s="19" t="s">
        <v>106</v>
      </c>
      <c r="E3180" s="19" t="s">
        <v>7</v>
      </c>
      <c r="F3180" s="19" t="s">
        <v>161</v>
      </c>
      <c r="G3180" s="14">
        <v>187.82719535644921</v>
      </c>
      <c r="H3180" s="14">
        <v>126.68039586511487</v>
      </c>
      <c r="I3180" s="14">
        <v>11.129405488936712</v>
      </c>
      <c r="J3180" s="14"/>
      <c r="K3180" s="14">
        <v>325.6369967105008</v>
      </c>
      <c r="L3180" s="18">
        <v>146.22545302557947</v>
      </c>
      <c r="M3180" s="18">
        <v>179.41154368491937</v>
      </c>
      <c r="N3180" s="18"/>
      <c r="O3180" s="18"/>
      <c r="P3180" s="18">
        <v>325.63699671049881</v>
      </c>
      <c r="Q3180" s="17">
        <v>309.0608763739076</v>
      </c>
      <c r="R3180" s="17">
        <v>309.06087131908333</v>
      </c>
      <c r="S3180" s="17"/>
      <c r="T3180" s="17"/>
    </row>
    <row r="3181" spans="1:20" x14ac:dyDescent="0.25">
      <c r="A3181" s="19" t="s">
        <v>168</v>
      </c>
      <c r="B3181" s="19" t="s">
        <v>17</v>
      </c>
      <c r="C3181" s="19" t="s">
        <v>106</v>
      </c>
      <c r="D3181" s="19" t="s">
        <v>106</v>
      </c>
      <c r="E3181" s="19" t="s">
        <v>7</v>
      </c>
      <c r="F3181" s="19" t="s">
        <v>162</v>
      </c>
      <c r="G3181" s="14">
        <v>188.11460444956717</v>
      </c>
      <c r="H3181" s="14">
        <v>126.68039532143244</v>
      </c>
      <c r="I3181" s="14">
        <v>7.4136692060986338</v>
      </c>
      <c r="J3181" s="14"/>
      <c r="K3181" s="14">
        <v>322.20866897709823</v>
      </c>
      <c r="L3181" s="18">
        <v>142.79712467884585</v>
      </c>
      <c r="M3181" s="18">
        <v>179.41154429824081</v>
      </c>
      <c r="N3181" s="18"/>
      <c r="O3181" s="18"/>
      <c r="P3181" s="18">
        <v>322.20866897708663</v>
      </c>
      <c r="Q3181" s="17">
        <v>320.03760820490606</v>
      </c>
      <c r="R3181" s="17">
        <v>320.03757917936736</v>
      </c>
      <c r="S3181" s="17"/>
      <c r="T3181" s="17"/>
    </row>
    <row r="3182" spans="1:20" x14ac:dyDescent="0.25">
      <c r="A3182" s="19" t="s">
        <v>168</v>
      </c>
      <c r="B3182" s="19" t="s">
        <v>17</v>
      </c>
      <c r="C3182" s="19" t="s">
        <v>106</v>
      </c>
      <c r="D3182" s="19" t="s">
        <v>106</v>
      </c>
      <c r="E3182" s="19" t="s">
        <v>7</v>
      </c>
      <c r="F3182" s="19" t="s">
        <v>163</v>
      </c>
      <c r="G3182" s="14">
        <v>188.20406948943341</v>
      </c>
      <c r="H3182" s="14">
        <v>126.68039547755917</v>
      </c>
      <c r="I3182" s="14">
        <v>1.7132162163732673E-5</v>
      </c>
      <c r="J3182" s="14"/>
      <c r="K3182" s="14">
        <v>314.88448209915475</v>
      </c>
      <c r="L3182" s="18">
        <v>135.47293811515638</v>
      </c>
      <c r="M3182" s="18">
        <v>179.41154398400005</v>
      </c>
      <c r="N3182" s="18"/>
      <c r="O3182" s="18"/>
      <c r="P3182" s="18">
        <v>314.88448209915646</v>
      </c>
      <c r="Q3182" s="17">
        <v>346.52506212932667</v>
      </c>
      <c r="R3182" s="17">
        <v>323.45442261366497</v>
      </c>
      <c r="S3182" s="17"/>
      <c r="T3182" s="17"/>
    </row>
    <row r="3183" spans="1:20" x14ac:dyDescent="0.25">
      <c r="A3183" s="19" t="s">
        <v>168</v>
      </c>
      <c r="B3183" s="19" t="s">
        <v>17</v>
      </c>
      <c r="C3183" s="19" t="s">
        <v>106</v>
      </c>
      <c r="D3183" s="19" t="s">
        <v>106</v>
      </c>
      <c r="E3183" s="19" t="s">
        <v>7</v>
      </c>
      <c r="F3183" s="19" t="s">
        <v>169</v>
      </c>
      <c r="G3183" s="14">
        <v>68.61478159252313</v>
      </c>
      <c r="H3183" s="14">
        <v>46.238344401496576</v>
      </c>
      <c r="I3183" s="14">
        <v>2.9263225714013079</v>
      </c>
      <c r="J3183" s="14"/>
      <c r="K3183" s="14">
        <v>117.77944856542103</v>
      </c>
      <c r="L3183" s="18">
        <v>52.294235028282237</v>
      </c>
      <c r="M3183" s="18">
        <v>65.485213537137142</v>
      </c>
      <c r="N3183" s="18"/>
      <c r="O3183" s="18"/>
      <c r="P3183" s="18">
        <v>117.77944856541937</v>
      </c>
      <c r="Q3183" s="17">
        <v>318.67507641180936</v>
      </c>
      <c r="R3183" s="17"/>
      <c r="S3183" s="17"/>
      <c r="T3183" s="17"/>
    </row>
    <row r="3184" spans="1:20" x14ac:dyDescent="0.25">
      <c r="A3184" s="19" t="s">
        <v>168</v>
      </c>
      <c r="B3184" s="19" t="s">
        <v>17</v>
      </c>
      <c r="C3184" s="19" t="s">
        <v>106</v>
      </c>
      <c r="D3184" s="19" t="s">
        <v>106</v>
      </c>
      <c r="E3184" s="19" t="s">
        <v>8</v>
      </c>
      <c r="F3184" s="19" t="s">
        <v>161</v>
      </c>
      <c r="G3184" s="14">
        <v>201.32458186982922</v>
      </c>
      <c r="H3184" s="14">
        <v>155.91219055365261</v>
      </c>
      <c r="I3184" s="14">
        <v>5.6648990086743511</v>
      </c>
      <c r="J3184" s="14"/>
      <c r="K3184" s="14">
        <v>362.90167143215621</v>
      </c>
      <c r="L3184" s="18">
        <v>147.54088166014759</v>
      </c>
      <c r="M3184" s="18">
        <v>215.36078977203798</v>
      </c>
      <c r="N3184" s="18"/>
      <c r="O3184" s="18"/>
      <c r="P3184" s="18">
        <v>362.90167143218559</v>
      </c>
      <c r="Q3184" s="17">
        <v>385.94430479218352</v>
      </c>
      <c r="R3184" s="17">
        <v>370.44373079073063</v>
      </c>
      <c r="S3184" s="17"/>
      <c r="T3184" s="17"/>
    </row>
    <row r="3185" spans="1:20" x14ac:dyDescent="0.25">
      <c r="A3185" s="19" t="s">
        <v>168</v>
      </c>
      <c r="B3185" s="19" t="s">
        <v>17</v>
      </c>
      <c r="C3185" s="19" t="s">
        <v>106</v>
      </c>
      <c r="D3185" s="19" t="s">
        <v>106</v>
      </c>
      <c r="E3185" s="19" t="s">
        <v>8</v>
      </c>
      <c r="F3185" s="19" t="s">
        <v>162</v>
      </c>
      <c r="G3185" s="14">
        <v>201.32458183994081</v>
      </c>
      <c r="H3185" s="14">
        <v>155.91218993116496</v>
      </c>
      <c r="I3185" s="14">
        <v>4.0015871363230584</v>
      </c>
      <c r="J3185" s="14"/>
      <c r="K3185" s="14">
        <v>361.23835890742879</v>
      </c>
      <c r="L3185" s="18">
        <v>145.87756643297365</v>
      </c>
      <c r="M3185" s="18">
        <v>215.36079247445039</v>
      </c>
      <c r="N3185" s="18"/>
      <c r="O3185" s="18"/>
      <c r="P3185" s="18">
        <v>361.23835890742407</v>
      </c>
      <c r="Q3185" s="17">
        <v>390.17741709886252</v>
      </c>
      <c r="R3185" s="17">
        <v>370.4437302320473</v>
      </c>
      <c r="S3185" s="17"/>
      <c r="T3185" s="17"/>
    </row>
    <row r="3186" spans="1:20" x14ac:dyDescent="0.25">
      <c r="A3186" s="19" t="s">
        <v>168</v>
      </c>
      <c r="B3186" s="19" t="s">
        <v>17</v>
      </c>
      <c r="C3186" s="19" t="s">
        <v>106</v>
      </c>
      <c r="D3186" s="19" t="s">
        <v>106</v>
      </c>
      <c r="E3186" s="19" t="s">
        <v>8</v>
      </c>
      <c r="F3186" s="19" t="s">
        <v>163</v>
      </c>
      <c r="G3186" s="14">
        <v>201.3245817786335</v>
      </c>
      <c r="H3186" s="14">
        <v>155.91218922198198</v>
      </c>
      <c r="I3186" s="14">
        <v>2.277291853113992E-5</v>
      </c>
      <c r="J3186" s="14"/>
      <c r="K3186" s="14">
        <v>357.23679377353403</v>
      </c>
      <c r="L3186" s="18">
        <v>141.87600162063066</v>
      </c>
      <c r="M3186" s="18">
        <v>215.3607921529217</v>
      </c>
      <c r="N3186" s="18"/>
      <c r="O3186" s="18"/>
      <c r="P3186" s="18">
        <v>357.23679377355234</v>
      </c>
      <c r="Q3186" s="17">
        <v>405.45882326896208</v>
      </c>
      <c r="R3186" s="17">
        <v>370.4437293373154</v>
      </c>
      <c r="S3186" s="17"/>
      <c r="T3186" s="17"/>
    </row>
    <row r="3187" spans="1:20" x14ac:dyDescent="0.25">
      <c r="A3187" s="19" t="s">
        <v>168</v>
      </c>
      <c r="B3187" s="19" t="s">
        <v>17</v>
      </c>
      <c r="C3187" s="19" t="s">
        <v>106</v>
      </c>
      <c r="D3187" s="19" t="s">
        <v>106</v>
      </c>
      <c r="E3187" s="19" t="s">
        <v>8</v>
      </c>
      <c r="F3187" s="19" t="s">
        <v>169</v>
      </c>
      <c r="G3187" s="14">
        <v>73.483472373246912</v>
      </c>
      <c r="H3187" s="14">
        <v>56.907949394821102</v>
      </c>
      <c r="I3187" s="14">
        <v>1.5168683868671222</v>
      </c>
      <c r="J3187" s="14"/>
      <c r="K3187" s="14">
        <v>131.90829015493514</v>
      </c>
      <c r="L3187" s="18">
        <v>53.301601416242946</v>
      </c>
      <c r="M3187" s="18">
        <v>78.606688738698139</v>
      </c>
      <c r="N3187" s="18"/>
      <c r="O3187" s="18"/>
      <c r="P3187" s="18">
        <v>131.90829015494108</v>
      </c>
      <c r="Q3187" s="17">
        <v>390.55500493639397</v>
      </c>
      <c r="R3187" s="17"/>
      <c r="S3187" s="17"/>
      <c r="T3187" s="17"/>
    </row>
    <row r="3188" spans="1:20" x14ac:dyDescent="0.25">
      <c r="A3188" s="19" t="s">
        <v>168</v>
      </c>
      <c r="B3188" s="19" t="s">
        <v>17</v>
      </c>
      <c r="C3188" s="19" t="s">
        <v>106</v>
      </c>
      <c r="D3188" s="19" t="s">
        <v>106</v>
      </c>
      <c r="E3188" s="19" t="s">
        <v>9</v>
      </c>
      <c r="F3188" s="19" t="s">
        <v>161</v>
      </c>
      <c r="G3188" s="14">
        <v>214.44509429921487</v>
      </c>
      <c r="H3188" s="14">
        <v>184.48216676053147</v>
      </c>
      <c r="I3188" s="14">
        <v>17.786480970636504</v>
      </c>
      <c r="J3188" s="14"/>
      <c r="K3188" s="14">
        <v>416.71374203038283</v>
      </c>
      <c r="L3188" s="18">
        <v>147.5353137106257</v>
      </c>
      <c r="M3188" s="18">
        <v>269.17842831971319</v>
      </c>
      <c r="N3188" s="18"/>
      <c r="O3188" s="18"/>
      <c r="P3188" s="18">
        <v>416.71374203033889</v>
      </c>
      <c r="Q3188" s="17">
        <v>484.19969559619346</v>
      </c>
      <c r="R3188" s="17">
        <v>424.25933689258568</v>
      </c>
      <c r="S3188" s="17"/>
      <c r="T3188" s="17"/>
    </row>
    <row r="3189" spans="1:20" x14ac:dyDescent="0.25">
      <c r="A3189" s="19" t="s">
        <v>168</v>
      </c>
      <c r="B3189" s="19" t="s">
        <v>17</v>
      </c>
      <c r="C3189" s="19" t="s">
        <v>106</v>
      </c>
      <c r="D3189" s="19" t="s">
        <v>106</v>
      </c>
      <c r="E3189" s="19" t="s">
        <v>9</v>
      </c>
      <c r="F3189" s="19" t="s">
        <v>162</v>
      </c>
      <c r="G3189" s="14">
        <v>214.44509428974391</v>
      </c>
      <c r="H3189" s="14">
        <v>184.4821663272117</v>
      </c>
      <c r="I3189" s="14">
        <v>11.78818180478271</v>
      </c>
      <c r="J3189" s="14"/>
      <c r="K3189" s="14">
        <v>410.71544242173832</v>
      </c>
      <c r="L3189" s="18">
        <v>141.53701340684506</v>
      </c>
      <c r="M3189" s="18">
        <v>269.17842901488456</v>
      </c>
      <c r="N3189" s="18"/>
      <c r="O3189" s="18"/>
      <c r="P3189" s="18">
        <v>410.71544242172962</v>
      </c>
      <c r="Q3189" s="17">
        <v>513.38632479371688</v>
      </c>
      <c r="R3189" s="17">
        <v>424.25933702475498</v>
      </c>
      <c r="S3189" s="17"/>
      <c r="T3189" s="17"/>
    </row>
    <row r="3190" spans="1:20" x14ac:dyDescent="0.25">
      <c r="A3190" s="19" t="s">
        <v>168</v>
      </c>
      <c r="B3190" s="19" t="s">
        <v>17</v>
      </c>
      <c r="C3190" s="19" t="s">
        <v>106</v>
      </c>
      <c r="D3190" s="19" t="s">
        <v>106</v>
      </c>
      <c r="E3190" s="19" t="s">
        <v>9</v>
      </c>
      <c r="F3190" s="19" t="s">
        <v>163</v>
      </c>
      <c r="G3190" s="14">
        <v>214.44509422427902</v>
      </c>
      <c r="H3190" s="14">
        <v>184.48216651440234</v>
      </c>
      <c r="I3190" s="14">
        <v>3.693295860721495</v>
      </c>
      <c r="J3190" s="14"/>
      <c r="K3190" s="14">
        <v>402.62055659940285</v>
      </c>
      <c r="L3190" s="18">
        <v>133.44212804032978</v>
      </c>
      <c r="M3190" s="18">
        <v>269.1784285590681</v>
      </c>
      <c r="N3190" s="18"/>
      <c r="O3190" s="18"/>
      <c r="P3190" s="18">
        <v>402.6205565993979</v>
      </c>
      <c r="Q3190" s="17">
        <v>553.65183189845345</v>
      </c>
      <c r="R3190" s="17">
        <v>424.25933568646695</v>
      </c>
      <c r="S3190" s="17"/>
      <c r="T3190" s="17"/>
    </row>
    <row r="3191" spans="1:20" x14ac:dyDescent="0.25">
      <c r="A3191" s="19" t="s">
        <v>168</v>
      </c>
      <c r="B3191" s="19" t="s">
        <v>17</v>
      </c>
      <c r="C3191" s="19" t="s">
        <v>106</v>
      </c>
      <c r="D3191" s="19" t="s">
        <v>106</v>
      </c>
      <c r="E3191" s="19" t="s">
        <v>9</v>
      </c>
      <c r="F3191" s="19" t="s">
        <v>169</v>
      </c>
      <c r="G3191" s="14">
        <v>78.27245941343088</v>
      </c>
      <c r="H3191" s="14">
        <v>67.335990800335608</v>
      </c>
      <c r="I3191" s="14">
        <v>4.8984921775651378</v>
      </c>
      <c r="J3191" s="14"/>
      <c r="K3191" s="14">
        <v>150.50694239133165</v>
      </c>
      <c r="L3191" s="18">
        <v>52.256815956366353</v>
      </c>
      <c r="M3191" s="18">
        <v>98.250126434955888</v>
      </c>
      <c r="N3191" s="18"/>
      <c r="O3191" s="18"/>
      <c r="P3191" s="18">
        <v>150.50694239132224</v>
      </c>
      <c r="Q3191" s="17">
        <v>504.68170648386871</v>
      </c>
      <c r="R3191" s="17"/>
      <c r="S3191" s="17"/>
      <c r="T3191" s="17"/>
    </row>
    <row r="3192" spans="1:20" x14ac:dyDescent="0.25">
      <c r="A3192" s="19" t="s">
        <v>168</v>
      </c>
      <c r="B3192" s="19" t="s">
        <v>17</v>
      </c>
      <c r="C3192" s="19" t="s">
        <v>107</v>
      </c>
      <c r="D3192" s="19" t="s">
        <v>107</v>
      </c>
      <c r="E3192" s="19" t="s">
        <v>2</v>
      </c>
      <c r="F3192" s="19" t="s">
        <v>161</v>
      </c>
      <c r="G3192" s="14">
        <v>9.8061083724765972</v>
      </c>
      <c r="H3192" s="14"/>
      <c r="I3192" s="14"/>
      <c r="J3192" s="14"/>
      <c r="K3192" s="14">
        <v>9.8061083724765972</v>
      </c>
      <c r="L3192" s="18">
        <v>9.8061083724766114</v>
      </c>
      <c r="M3192" s="18"/>
      <c r="N3192" s="18"/>
      <c r="O3192" s="18"/>
      <c r="P3192" s="18">
        <v>9.8061083724766114</v>
      </c>
      <c r="Q3192" s="17">
        <v>111.50713615729799</v>
      </c>
      <c r="R3192" s="17">
        <v>111.50713542084478</v>
      </c>
      <c r="S3192" s="17"/>
      <c r="T3192" s="17"/>
    </row>
    <row r="3193" spans="1:20" x14ac:dyDescent="0.25">
      <c r="A3193" s="19" t="s">
        <v>168</v>
      </c>
      <c r="B3193" s="19" t="s">
        <v>17</v>
      </c>
      <c r="C3193" s="19" t="s">
        <v>107</v>
      </c>
      <c r="D3193" s="19" t="s">
        <v>107</v>
      </c>
      <c r="E3193" s="19" t="s">
        <v>2</v>
      </c>
      <c r="F3193" s="19" t="s">
        <v>162</v>
      </c>
      <c r="G3193" s="14">
        <v>9.7816083006527776</v>
      </c>
      <c r="H3193" s="14"/>
      <c r="I3193" s="14"/>
      <c r="J3193" s="14"/>
      <c r="K3193" s="14">
        <v>9.7816083006527776</v>
      </c>
      <c r="L3193" s="18">
        <v>9.7816083006527723</v>
      </c>
      <c r="M3193" s="18"/>
      <c r="N3193" s="18"/>
      <c r="O3193" s="18"/>
      <c r="P3193" s="18">
        <v>9.7816083006527723</v>
      </c>
      <c r="Q3193" s="17">
        <v>111.03131885704127</v>
      </c>
      <c r="R3193" s="17">
        <v>111.03131777100623</v>
      </c>
      <c r="S3193" s="17"/>
      <c r="T3193" s="17"/>
    </row>
    <row r="3194" spans="1:20" x14ac:dyDescent="0.25">
      <c r="A3194" s="19" t="s">
        <v>168</v>
      </c>
      <c r="B3194" s="19" t="s">
        <v>17</v>
      </c>
      <c r="C3194" s="19" t="s">
        <v>107</v>
      </c>
      <c r="D3194" s="19" t="s">
        <v>107</v>
      </c>
      <c r="E3194" s="19" t="s">
        <v>2</v>
      </c>
      <c r="F3194" s="19" t="s">
        <v>163</v>
      </c>
      <c r="G3194" s="14">
        <v>9.7568277828522412</v>
      </c>
      <c r="H3194" s="14"/>
      <c r="I3194" s="14"/>
      <c r="J3194" s="14"/>
      <c r="K3194" s="14">
        <v>9.7568277828522412</v>
      </c>
      <c r="L3194" s="18">
        <v>9.7568277828522429</v>
      </c>
      <c r="M3194" s="18"/>
      <c r="N3194" s="18"/>
      <c r="O3194" s="18"/>
      <c r="P3194" s="18">
        <v>9.7568277828522429</v>
      </c>
      <c r="Q3194" s="17">
        <v>110.55005637186662</v>
      </c>
      <c r="R3194" s="17">
        <v>110.55005434070867</v>
      </c>
      <c r="S3194" s="17"/>
      <c r="T3194" s="17"/>
    </row>
    <row r="3195" spans="1:20" x14ac:dyDescent="0.25">
      <c r="A3195" s="19" t="s">
        <v>168</v>
      </c>
      <c r="B3195" s="19" t="s">
        <v>17</v>
      </c>
      <c r="C3195" s="19" t="s">
        <v>107</v>
      </c>
      <c r="D3195" s="19" t="s">
        <v>107</v>
      </c>
      <c r="E3195" s="19" t="s">
        <v>2</v>
      </c>
      <c r="F3195" s="19" t="s">
        <v>169</v>
      </c>
      <c r="G3195" s="14">
        <v>3.5732341507783896</v>
      </c>
      <c r="H3195" s="14"/>
      <c r="I3195" s="14"/>
      <c r="J3195" s="14"/>
      <c r="K3195" s="14">
        <v>3.5732341507783896</v>
      </c>
      <c r="L3195" s="18">
        <v>3.5732341507783913</v>
      </c>
      <c r="M3195" s="18"/>
      <c r="N3195" s="18"/>
      <c r="O3195" s="18"/>
      <c r="P3195" s="18">
        <v>3.5732341507783913</v>
      </c>
      <c r="Q3195" s="17">
        <v>111.18880524188837</v>
      </c>
      <c r="R3195" s="17"/>
      <c r="S3195" s="17"/>
      <c r="T3195" s="17"/>
    </row>
    <row r="3196" spans="1:20" x14ac:dyDescent="0.25">
      <c r="A3196" s="19" t="s">
        <v>168</v>
      </c>
      <c r="B3196" s="19" t="s">
        <v>17</v>
      </c>
      <c r="C3196" s="19" t="s">
        <v>107</v>
      </c>
      <c r="D3196" s="19" t="s">
        <v>107</v>
      </c>
      <c r="E3196" s="19" t="s">
        <v>3</v>
      </c>
      <c r="F3196" s="19" t="s">
        <v>161</v>
      </c>
      <c r="G3196" s="14">
        <v>11.402257226649814</v>
      </c>
      <c r="H3196" s="14"/>
      <c r="I3196" s="14">
        <v>3.0104372694397356E-7</v>
      </c>
      <c r="J3196" s="14"/>
      <c r="K3196" s="14">
        <v>11.402257527693541</v>
      </c>
      <c r="L3196" s="18">
        <v>11.402257527693594</v>
      </c>
      <c r="M3196" s="18"/>
      <c r="N3196" s="18"/>
      <c r="O3196" s="18"/>
      <c r="P3196" s="18">
        <v>11.402257527693594</v>
      </c>
      <c r="Q3196" s="17">
        <v>124.94279290898749</v>
      </c>
      <c r="R3196" s="17">
        <v>124.94279147496557</v>
      </c>
      <c r="S3196" s="17"/>
      <c r="T3196" s="17"/>
    </row>
    <row r="3197" spans="1:20" x14ac:dyDescent="0.25">
      <c r="A3197" s="19" t="s">
        <v>168</v>
      </c>
      <c r="B3197" s="19" t="s">
        <v>17</v>
      </c>
      <c r="C3197" s="19" t="s">
        <v>107</v>
      </c>
      <c r="D3197" s="19" t="s">
        <v>107</v>
      </c>
      <c r="E3197" s="19" t="s">
        <v>3</v>
      </c>
      <c r="F3197" s="19" t="s">
        <v>162</v>
      </c>
      <c r="G3197" s="14">
        <v>11.375598741384451</v>
      </c>
      <c r="H3197" s="14"/>
      <c r="I3197" s="14">
        <v>3.7984118358072393E-7</v>
      </c>
      <c r="J3197" s="14"/>
      <c r="K3197" s="14">
        <v>11.375599121225635</v>
      </c>
      <c r="L3197" s="18">
        <v>11.375599111347437</v>
      </c>
      <c r="M3197" s="18"/>
      <c r="N3197" s="18"/>
      <c r="O3197" s="18"/>
      <c r="P3197" s="18">
        <v>11.375599111347437</v>
      </c>
      <c r="Q3197" s="17">
        <v>124.44353596901198</v>
      </c>
      <c r="R3197" s="17">
        <v>124.44353421987839</v>
      </c>
      <c r="S3197" s="17"/>
      <c r="T3197" s="17"/>
    </row>
    <row r="3198" spans="1:20" x14ac:dyDescent="0.25">
      <c r="A3198" s="19" t="s">
        <v>168</v>
      </c>
      <c r="B3198" s="19" t="s">
        <v>17</v>
      </c>
      <c r="C3198" s="19" t="s">
        <v>107</v>
      </c>
      <c r="D3198" s="19" t="s">
        <v>107</v>
      </c>
      <c r="E3198" s="19" t="s">
        <v>3</v>
      </c>
      <c r="F3198" s="19" t="s">
        <v>163</v>
      </c>
      <c r="G3198" s="14">
        <v>11.348620375453603</v>
      </c>
      <c r="H3198" s="14"/>
      <c r="I3198" s="14">
        <v>3.5368072213674182E-7</v>
      </c>
      <c r="J3198" s="14"/>
      <c r="K3198" s="14">
        <v>11.348620729134325</v>
      </c>
      <c r="L3198" s="18">
        <v>11.34862072913433</v>
      </c>
      <c r="M3198" s="18"/>
      <c r="N3198" s="18"/>
      <c r="O3198" s="18"/>
      <c r="P3198" s="18">
        <v>11.34862072913433</v>
      </c>
      <c r="Q3198" s="17">
        <v>123.93828986707769</v>
      </c>
      <c r="R3198" s="17">
        <v>123.93828720164164</v>
      </c>
      <c r="S3198" s="17"/>
      <c r="T3198" s="17"/>
    </row>
    <row r="3199" spans="1:20" x14ac:dyDescent="0.25">
      <c r="A3199" s="19" t="s">
        <v>168</v>
      </c>
      <c r="B3199" s="19" t="s">
        <v>17</v>
      </c>
      <c r="C3199" s="19" t="s">
        <v>107</v>
      </c>
      <c r="D3199" s="19" t="s">
        <v>107</v>
      </c>
      <c r="E3199" s="19" t="s">
        <v>3</v>
      </c>
      <c r="F3199" s="19" t="s">
        <v>169</v>
      </c>
      <c r="G3199" s="14">
        <v>4.1552993847211734</v>
      </c>
      <c r="H3199" s="14"/>
      <c r="I3199" s="14">
        <v>1.2260014883291201E-7</v>
      </c>
      <c r="J3199" s="14"/>
      <c r="K3199" s="14">
        <v>4.1552995073213221</v>
      </c>
      <c r="L3199" s="18">
        <v>4.1552995061359486</v>
      </c>
      <c r="M3199" s="18"/>
      <c r="N3199" s="18"/>
      <c r="O3199" s="18"/>
      <c r="P3199" s="18">
        <v>4.1552995061359486</v>
      </c>
      <c r="Q3199" s="17">
        <v>124.60868830634264</v>
      </c>
      <c r="R3199" s="17"/>
      <c r="S3199" s="17"/>
      <c r="T3199" s="17"/>
    </row>
    <row r="3200" spans="1:20" x14ac:dyDescent="0.25">
      <c r="A3200" s="19" t="s">
        <v>168</v>
      </c>
      <c r="B3200" s="19" t="s">
        <v>17</v>
      </c>
      <c r="C3200" s="19" t="s">
        <v>107</v>
      </c>
      <c r="D3200" s="19" t="s">
        <v>107</v>
      </c>
      <c r="E3200" s="19" t="s">
        <v>4</v>
      </c>
      <c r="F3200" s="19" t="s">
        <v>161</v>
      </c>
      <c r="G3200" s="14">
        <v>12.752721575108591</v>
      </c>
      <c r="H3200" s="14"/>
      <c r="I3200" s="14">
        <v>7.5354418273990968E-7</v>
      </c>
      <c r="J3200" s="14"/>
      <c r="K3200" s="14">
        <v>12.752722328652775</v>
      </c>
      <c r="L3200" s="18">
        <v>12.752722328652677</v>
      </c>
      <c r="M3200" s="18"/>
      <c r="N3200" s="18"/>
      <c r="O3200" s="18"/>
      <c r="P3200" s="18">
        <v>12.752722328652677</v>
      </c>
      <c r="Q3200" s="17">
        <v>141.51645398190419</v>
      </c>
      <c r="R3200" s="17">
        <v>141.51645276158345</v>
      </c>
      <c r="S3200" s="17"/>
      <c r="T3200" s="17"/>
    </row>
    <row r="3201" spans="1:20" x14ac:dyDescent="0.25">
      <c r="A3201" s="19" t="s">
        <v>168</v>
      </c>
      <c r="B3201" s="19" t="s">
        <v>17</v>
      </c>
      <c r="C3201" s="19" t="s">
        <v>107</v>
      </c>
      <c r="D3201" s="19" t="s">
        <v>107</v>
      </c>
      <c r="E3201" s="19" t="s">
        <v>4</v>
      </c>
      <c r="F3201" s="19" t="s">
        <v>162</v>
      </c>
      <c r="G3201" s="14">
        <v>12.724251248087977</v>
      </c>
      <c r="H3201" s="14"/>
      <c r="I3201" s="14">
        <v>8.028942680314221E-7</v>
      </c>
      <c r="J3201" s="14"/>
      <c r="K3201" s="14">
        <v>12.724252050982246</v>
      </c>
      <c r="L3201" s="18">
        <v>12.724252050982203</v>
      </c>
      <c r="M3201" s="18"/>
      <c r="N3201" s="18"/>
      <c r="O3201" s="18"/>
      <c r="P3201" s="18">
        <v>12.724252050982203</v>
      </c>
      <c r="Q3201" s="17">
        <v>140.97861661787937</v>
      </c>
      <c r="R3201" s="17">
        <v>140.9786148187018</v>
      </c>
      <c r="S3201" s="17"/>
      <c r="T3201" s="17"/>
    </row>
    <row r="3202" spans="1:20" x14ac:dyDescent="0.25">
      <c r="A3202" s="19" t="s">
        <v>168</v>
      </c>
      <c r="B3202" s="19" t="s">
        <v>17</v>
      </c>
      <c r="C3202" s="19" t="s">
        <v>107</v>
      </c>
      <c r="D3202" s="19" t="s">
        <v>107</v>
      </c>
      <c r="E3202" s="19" t="s">
        <v>4</v>
      </c>
      <c r="F3202" s="19" t="s">
        <v>163</v>
      </c>
      <c r="G3202" s="14">
        <v>12.695427885882337</v>
      </c>
      <c r="H3202" s="14"/>
      <c r="I3202" s="14">
        <v>8.0087020519958081E-7</v>
      </c>
      <c r="J3202" s="14"/>
      <c r="K3202" s="14">
        <v>12.695428686752543</v>
      </c>
      <c r="L3202" s="18">
        <v>12.695428686752495</v>
      </c>
      <c r="M3202" s="18"/>
      <c r="N3202" s="18"/>
      <c r="O3202" s="18"/>
      <c r="P3202" s="18">
        <v>12.695428686752495</v>
      </c>
      <c r="Q3202" s="17">
        <v>140.43411265840211</v>
      </c>
      <c r="R3202" s="17">
        <v>140.43410927913411</v>
      </c>
      <c r="S3202" s="17"/>
      <c r="T3202" s="17"/>
    </row>
    <row r="3203" spans="1:20" x14ac:dyDescent="0.25">
      <c r="A3203" s="19" t="s">
        <v>168</v>
      </c>
      <c r="B3203" s="19" t="s">
        <v>17</v>
      </c>
      <c r="C3203" s="19" t="s">
        <v>107</v>
      </c>
      <c r="D3203" s="19" t="s">
        <v>107</v>
      </c>
      <c r="E3203" s="19" t="s">
        <v>4</v>
      </c>
      <c r="F3203" s="19" t="s">
        <v>169</v>
      </c>
      <c r="G3203" s="14">
        <v>4.6477747269401339</v>
      </c>
      <c r="H3203" s="14"/>
      <c r="I3203" s="14">
        <v>2.838998503275481E-7</v>
      </c>
      <c r="J3203" s="14"/>
      <c r="K3203" s="14">
        <v>4.6477750108399842</v>
      </c>
      <c r="L3203" s="18">
        <v>4.6477750108399585</v>
      </c>
      <c r="M3203" s="18"/>
      <c r="N3203" s="18"/>
      <c r="O3203" s="18"/>
      <c r="P3203" s="18">
        <v>4.6477750108399585</v>
      </c>
      <c r="Q3203" s="17">
        <v>141.15646225094244</v>
      </c>
      <c r="R3203" s="17"/>
      <c r="S3203" s="17"/>
      <c r="T3203" s="17"/>
    </row>
    <row r="3204" spans="1:20" x14ac:dyDescent="0.25">
      <c r="A3204" s="19" t="s">
        <v>168</v>
      </c>
      <c r="B3204" s="19" t="s">
        <v>17</v>
      </c>
      <c r="C3204" s="19" t="s">
        <v>107</v>
      </c>
      <c r="D3204" s="19" t="s">
        <v>107</v>
      </c>
      <c r="E3204" s="19" t="s">
        <v>5</v>
      </c>
      <c r="F3204" s="19" t="s">
        <v>161</v>
      </c>
      <c r="G3204" s="14">
        <v>14.140022709559215</v>
      </c>
      <c r="H3204" s="14"/>
      <c r="I3204" s="14">
        <v>7.299521901006489E-7</v>
      </c>
      <c r="J3204" s="14"/>
      <c r="K3204" s="14">
        <v>14.140023439511404</v>
      </c>
      <c r="L3204" s="18">
        <v>14.140023439511664</v>
      </c>
      <c r="M3204" s="18"/>
      <c r="N3204" s="18"/>
      <c r="O3204" s="18"/>
      <c r="P3204" s="18">
        <v>14.140023439511664</v>
      </c>
      <c r="Q3204" s="17">
        <v>162.02549059444044</v>
      </c>
      <c r="R3204" s="17">
        <v>162.02548897778368</v>
      </c>
      <c r="S3204" s="17"/>
      <c r="T3204" s="17"/>
    </row>
    <row r="3205" spans="1:20" x14ac:dyDescent="0.25">
      <c r="A3205" s="19" t="s">
        <v>168</v>
      </c>
      <c r="B3205" s="19" t="s">
        <v>17</v>
      </c>
      <c r="C3205" s="19" t="s">
        <v>107</v>
      </c>
      <c r="D3205" s="19" t="s">
        <v>107</v>
      </c>
      <c r="E3205" s="19" t="s">
        <v>5</v>
      </c>
      <c r="F3205" s="19" t="s">
        <v>162</v>
      </c>
      <c r="G3205" s="14">
        <v>14.108934960946446</v>
      </c>
      <c r="H3205" s="14"/>
      <c r="I3205" s="14">
        <v>9.239440898002689E-7</v>
      </c>
      <c r="J3205" s="14"/>
      <c r="K3205" s="14">
        <v>14.108935884890535</v>
      </c>
      <c r="L3205" s="18">
        <v>14.108935884890437</v>
      </c>
      <c r="M3205" s="18"/>
      <c r="N3205" s="18"/>
      <c r="O3205" s="18"/>
      <c r="P3205" s="18">
        <v>14.108935884890437</v>
      </c>
      <c r="Q3205" s="17">
        <v>161.41898937587843</v>
      </c>
      <c r="R3205" s="17">
        <v>161.41898701243801</v>
      </c>
      <c r="S3205" s="17"/>
      <c r="T3205" s="17"/>
    </row>
    <row r="3206" spans="1:20" x14ac:dyDescent="0.25">
      <c r="A3206" s="19" t="s">
        <v>168</v>
      </c>
      <c r="B3206" s="19" t="s">
        <v>17</v>
      </c>
      <c r="C3206" s="19" t="s">
        <v>107</v>
      </c>
      <c r="D3206" s="19" t="s">
        <v>107</v>
      </c>
      <c r="E3206" s="19" t="s">
        <v>5</v>
      </c>
      <c r="F3206" s="19" t="s">
        <v>163</v>
      </c>
      <c r="G3206" s="14">
        <v>14.077458132007211</v>
      </c>
      <c r="H3206" s="14"/>
      <c r="I3206" s="14">
        <v>9.6304633634042813E-7</v>
      </c>
      <c r="J3206" s="14"/>
      <c r="K3206" s="14">
        <v>14.077459095053547</v>
      </c>
      <c r="L3206" s="18">
        <v>14.077459095053534</v>
      </c>
      <c r="M3206" s="18"/>
      <c r="N3206" s="18"/>
      <c r="O3206" s="18"/>
      <c r="P3206" s="18">
        <v>14.077459095053534</v>
      </c>
      <c r="Q3206" s="17">
        <v>160.80490096605462</v>
      </c>
      <c r="R3206" s="17">
        <v>160.80489654254464</v>
      </c>
      <c r="S3206" s="17"/>
      <c r="T3206" s="17"/>
    </row>
    <row r="3207" spans="1:20" x14ac:dyDescent="0.25">
      <c r="A3207" s="19" t="s">
        <v>168</v>
      </c>
      <c r="B3207" s="19" t="s">
        <v>17</v>
      </c>
      <c r="C3207" s="19" t="s">
        <v>107</v>
      </c>
      <c r="D3207" s="19" t="s">
        <v>107</v>
      </c>
      <c r="E3207" s="19" t="s">
        <v>5</v>
      </c>
      <c r="F3207" s="19" t="s">
        <v>169</v>
      </c>
      <c r="G3207" s="14">
        <v>5.153498755347357</v>
      </c>
      <c r="H3207" s="14"/>
      <c r="I3207" s="14">
        <v>3.0416341441755753E-7</v>
      </c>
      <c r="J3207" s="14"/>
      <c r="K3207" s="14">
        <v>5.1534990595107715</v>
      </c>
      <c r="L3207" s="18">
        <v>5.1534990595108061</v>
      </c>
      <c r="M3207" s="18"/>
      <c r="N3207" s="18"/>
      <c r="O3207" s="18"/>
      <c r="P3207" s="18">
        <v>5.1534990595108061</v>
      </c>
      <c r="Q3207" s="17">
        <v>161.61951626480365</v>
      </c>
      <c r="R3207" s="17"/>
      <c r="S3207" s="17"/>
      <c r="T3207" s="17"/>
    </row>
    <row r="3208" spans="1:20" x14ac:dyDescent="0.25">
      <c r="A3208" s="19" t="s">
        <v>168</v>
      </c>
      <c r="B3208" s="19" t="s">
        <v>17</v>
      </c>
      <c r="C3208" s="19" t="s">
        <v>107</v>
      </c>
      <c r="D3208" s="19" t="s">
        <v>107</v>
      </c>
      <c r="E3208" s="19" t="s">
        <v>6</v>
      </c>
      <c r="F3208" s="19" t="s">
        <v>161</v>
      </c>
      <c r="G3208" s="14">
        <v>14.869996894317694</v>
      </c>
      <c r="H3208" s="14"/>
      <c r="I3208" s="14">
        <v>7.3309191884398154E-7</v>
      </c>
      <c r="J3208" s="14"/>
      <c r="K3208" s="14">
        <v>14.869997627409614</v>
      </c>
      <c r="L3208" s="18">
        <v>14.869997627409607</v>
      </c>
      <c r="M3208" s="18"/>
      <c r="N3208" s="18"/>
      <c r="O3208" s="18"/>
      <c r="P3208" s="18">
        <v>14.869997627409607</v>
      </c>
      <c r="Q3208" s="17">
        <v>176.97544673105483</v>
      </c>
      <c r="R3208" s="17">
        <v>176.97544530859238</v>
      </c>
      <c r="S3208" s="17"/>
      <c r="T3208" s="17"/>
    </row>
    <row r="3209" spans="1:20" x14ac:dyDescent="0.25">
      <c r="A3209" s="19" t="s">
        <v>168</v>
      </c>
      <c r="B3209" s="19" t="s">
        <v>17</v>
      </c>
      <c r="C3209" s="19" t="s">
        <v>107</v>
      </c>
      <c r="D3209" s="19" t="s">
        <v>107</v>
      </c>
      <c r="E3209" s="19" t="s">
        <v>6</v>
      </c>
      <c r="F3209" s="19" t="s">
        <v>162</v>
      </c>
      <c r="G3209" s="14">
        <v>14.839716528315908</v>
      </c>
      <c r="H3209" s="14"/>
      <c r="I3209" s="14">
        <v>8.8602506840835877E-7</v>
      </c>
      <c r="J3209" s="14"/>
      <c r="K3209" s="14">
        <v>14.839717414340976</v>
      </c>
      <c r="L3209" s="18">
        <v>14.839717414340958</v>
      </c>
      <c r="M3209" s="18"/>
      <c r="N3209" s="18"/>
      <c r="O3209" s="18"/>
      <c r="P3209" s="18">
        <v>14.839717414340958</v>
      </c>
      <c r="Q3209" s="17">
        <v>176.34957765776937</v>
      </c>
      <c r="R3209" s="17">
        <v>176.34957559664454</v>
      </c>
      <c r="S3209" s="17"/>
      <c r="T3209" s="17"/>
    </row>
    <row r="3210" spans="1:20" x14ac:dyDescent="0.25">
      <c r="A3210" s="19" t="s">
        <v>168</v>
      </c>
      <c r="B3210" s="19" t="s">
        <v>17</v>
      </c>
      <c r="C3210" s="19" t="s">
        <v>107</v>
      </c>
      <c r="D3210" s="19" t="s">
        <v>107</v>
      </c>
      <c r="E3210" s="19" t="s">
        <v>6</v>
      </c>
      <c r="F3210" s="19" t="s">
        <v>163</v>
      </c>
      <c r="G3210" s="14">
        <v>14.809044263506587</v>
      </c>
      <c r="H3210" s="14"/>
      <c r="I3210" s="14">
        <v>1.1247287384028119E-6</v>
      </c>
      <c r="J3210" s="14"/>
      <c r="K3210" s="14">
        <v>14.809045388235326</v>
      </c>
      <c r="L3210" s="18">
        <v>14.809045388235303</v>
      </c>
      <c r="M3210" s="18"/>
      <c r="N3210" s="18"/>
      <c r="O3210" s="18"/>
      <c r="P3210" s="18">
        <v>14.809045388235303</v>
      </c>
      <c r="Q3210" s="17">
        <v>175.71561023401432</v>
      </c>
      <c r="R3210" s="17">
        <v>175.71560648958575</v>
      </c>
      <c r="S3210" s="17"/>
      <c r="T3210" s="17"/>
    </row>
    <row r="3211" spans="1:20" x14ac:dyDescent="0.25">
      <c r="A3211" s="19" t="s">
        <v>168</v>
      </c>
      <c r="B3211" s="19" t="s">
        <v>17</v>
      </c>
      <c r="C3211" s="19" t="s">
        <v>107</v>
      </c>
      <c r="D3211" s="19" t="s">
        <v>107</v>
      </c>
      <c r="E3211" s="19" t="s">
        <v>6</v>
      </c>
      <c r="F3211" s="19" t="s">
        <v>169</v>
      </c>
      <c r="G3211" s="14">
        <v>5.4201361593954545</v>
      </c>
      <c r="H3211" s="14"/>
      <c r="I3211" s="14">
        <v>3.10212011138426E-7</v>
      </c>
      <c r="J3211" s="14"/>
      <c r="K3211" s="14">
        <v>5.4201364696074661</v>
      </c>
      <c r="L3211" s="18">
        <v>5.4201364696074616</v>
      </c>
      <c r="M3211" s="18"/>
      <c r="N3211" s="18"/>
      <c r="O3211" s="18"/>
      <c r="P3211" s="18">
        <v>5.4201364696074616</v>
      </c>
      <c r="Q3211" s="17">
        <v>176.55640388064009</v>
      </c>
      <c r="R3211" s="17"/>
      <c r="S3211" s="17"/>
      <c r="T3211" s="17"/>
    </row>
    <row r="3212" spans="1:20" x14ac:dyDescent="0.25">
      <c r="A3212" s="19" t="s">
        <v>168</v>
      </c>
      <c r="B3212" s="19" t="s">
        <v>17</v>
      </c>
      <c r="C3212" s="19" t="s">
        <v>107</v>
      </c>
      <c r="D3212" s="19" t="s">
        <v>107</v>
      </c>
      <c r="E3212" s="19" t="s">
        <v>7</v>
      </c>
      <c r="F3212" s="19" t="s">
        <v>161</v>
      </c>
      <c r="G3212" s="14">
        <v>15.603606351502435</v>
      </c>
      <c r="H3212" s="14"/>
      <c r="I3212" s="14">
        <v>7.913880610434376E-7</v>
      </c>
      <c r="J3212" s="14"/>
      <c r="K3212" s="14">
        <v>15.603607142890496</v>
      </c>
      <c r="L3212" s="18">
        <v>15.603607142890308</v>
      </c>
      <c r="M3212" s="18"/>
      <c r="N3212" s="18"/>
      <c r="O3212" s="18"/>
      <c r="P3212" s="18">
        <v>15.603607142890308</v>
      </c>
      <c r="Q3212" s="17">
        <v>194.30104909539057</v>
      </c>
      <c r="R3212" s="17">
        <v>194.30104798983172</v>
      </c>
      <c r="S3212" s="17"/>
      <c r="T3212" s="17"/>
    </row>
    <row r="3213" spans="1:20" x14ac:dyDescent="0.25">
      <c r="A3213" s="19" t="s">
        <v>168</v>
      </c>
      <c r="B3213" s="19" t="s">
        <v>17</v>
      </c>
      <c r="C3213" s="19" t="s">
        <v>107</v>
      </c>
      <c r="D3213" s="19" t="s">
        <v>107</v>
      </c>
      <c r="E3213" s="19" t="s">
        <v>7</v>
      </c>
      <c r="F3213" s="19" t="s">
        <v>162</v>
      </c>
      <c r="G3213" s="14">
        <v>15.574000657821466</v>
      </c>
      <c r="H3213" s="14"/>
      <c r="I3213" s="14">
        <v>1.0330401074388543E-6</v>
      </c>
      <c r="J3213" s="14"/>
      <c r="K3213" s="14">
        <v>15.574001690861573</v>
      </c>
      <c r="L3213" s="18">
        <v>15.574001690861552</v>
      </c>
      <c r="M3213" s="18"/>
      <c r="N3213" s="18"/>
      <c r="O3213" s="18"/>
      <c r="P3213" s="18">
        <v>15.574001690861552</v>
      </c>
      <c r="Q3213" s="17">
        <v>193.64908569023021</v>
      </c>
      <c r="R3213" s="17">
        <v>193.64908414717939</v>
      </c>
      <c r="S3213" s="17"/>
      <c r="T3213" s="17"/>
    </row>
    <row r="3214" spans="1:20" x14ac:dyDescent="0.25">
      <c r="A3214" s="19" t="s">
        <v>168</v>
      </c>
      <c r="B3214" s="19" t="s">
        <v>17</v>
      </c>
      <c r="C3214" s="19" t="s">
        <v>107</v>
      </c>
      <c r="D3214" s="19" t="s">
        <v>107</v>
      </c>
      <c r="E3214" s="19" t="s">
        <v>7</v>
      </c>
      <c r="F3214" s="19" t="s">
        <v>163</v>
      </c>
      <c r="G3214" s="14">
        <v>15.54400084201944</v>
      </c>
      <c r="H3214" s="14"/>
      <c r="I3214" s="14">
        <v>1.3335108893217747E-6</v>
      </c>
      <c r="J3214" s="14"/>
      <c r="K3214" s="14">
        <v>15.544002175530329</v>
      </c>
      <c r="L3214" s="18">
        <v>15.544002175530329</v>
      </c>
      <c r="M3214" s="18"/>
      <c r="N3214" s="18"/>
      <c r="O3214" s="18"/>
      <c r="P3214" s="18">
        <v>15.544002175530329</v>
      </c>
      <c r="Q3214" s="17">
        <v>192.98844522934417</v>
      </c>
      <c r="R3214" s="17">
        <v>192.98844212025631</v>
      </c>
      <c r="S3214" s="17"/>
      <c r="T3214" s="17"/>
    </row>
    <row r="3215" spans="1:20" x14ac:dyDescent="0.25">
      <c r="A3215" s="19" t="s">
        <v>168</v>
      </c>
      <c r="B3215" s="19" t="s">
        <v>17</v>
      </c>
      <c r="C3215" s="19" t="s">
        <v>107</v>
      </c>
      <c r="D3215" s="19" t="s">
        <v>107</v>
      </c>
      <c r="E3215" s="19" t="s">
        <v>7</v>
      </c>
      <c r="F3215" s="19" t="s">
        <v>169</v>
      </c>
      <c r="G3215" s="14">
        <v>5.6880680934687273</v>
      </c>
      <c r="H3215" s="14"/>
      <c r="I3215" s="14">
        <v>3.5146650320156163E-7</v>
      </c>
      <c r="J3215" s="14"/>
      <c r="K3215" s="14">
        <v>5.6880684449352303</v>
      </c>
      <c r="L3215" s="18">
        <v>5.688068444935193</v>
      </c>
      <c r="M3215" s="18"/>
      <c r="N3215" s="18"/>
      <c r="O3215" s="18"/>
      <c r="P3215" s="18">
        <v>5.688068444935193</v>
      </c>
      <c r="Q3215" s="17">
        <v>193.864442018104</v>
      </c>
      <c r="R3215" s="17"/>
      <c r="S3215" s="17"/>
      <c r="T3215" s="17"/>
    </row>
    <row r="3216" spans="1:20" x14ac:dyDescent="0.25">
      <c r="A3216" s="19" t="s">
        <v>168</v>
      </c>
      <c r="B3216" s="19" t="s">
        <v>17</v>
      </c>
      <c r="C3216" s="19" t="s">
        <v>107</v>
      </c>
      <c r="D3216" s="19" t="s">
        <v>107</v>
      </c>
      <c r="E3216" s="19" t="s">
        <v>8</v>
      </c>
      <c r="F3216" s="19" t="s">
        <v>161</v>
      </c>
      <c r="G3216" s="14">
        <v>16.315256615283612</v>
      </c>
      <c r="H3216" s="14"/>
      <c r="I3216" s="14">
        <v>7.5431038330630553E-7</v>
      </c>
      <c r="J3216" s="14"/>
      <c r="K3216" s="14">
        <v>16.315257369593997</v>
      </c>
      <c r="L3216" s="18">
        <v>16.315257369594065</v>
      </c>
      <c r="M3216" s="18"/>
      <c r="N3216" s="18"/>
      <c r="O3216" s="18"/>
      <c r="P3216" s="18">
        <v>16.315257369594065</v>
      </c>
      <c r="Q3216" s="17">
        <v>213.65943465425642</v>
      </c>
      <c r="R3216" s="17">
        <v>213.65943412991851</v>
      </c>
      <c r="S3216" s="17"/>
      <c r="T3216" s="17"/>
    </row>
    <row r="3217" spans="1:20" x14ac:dyDescent="0.25">
      <c r="A3217" s="19" t="s">
        <v>168</v>
      </c>
      <c r="B3217" s="19" t="s">
        <v>17</v>
      </c>
      <c r="C3217" s="19" t="s">
        <v>107</v>
      </c>
      <c r="D3217" s="19" t="s">
        <v>107</v>
      </c>
      <c r="E3217" s="19" t="s">
        <v>8</v>
      </c>
      <c r="F3217" s="19" t="s">
        <v>162</v>
      </c>
      <c r="G3217" s="14">
        <v>16.286345289102563</v>
      </c>
      <c r="H3217" s="14"/>
      <c r="I3217" s="14">
        <v>1.0690178747536934E-6</v>
      </c>
      <c r="J3217" s="14"/>
      <c r="K3217" s="14">
        <v>16.286346358120436</v>
      </c>
      <c r="L3217" s="18">
        <v>16.286346358120415</v>
      </c>
      <c r="M3217" s="18"/>
      <c r="N3217" s="18"/>
      <c r="O3217" s="18"/>
      <c r="P3217" s="18">
        <v>16.286346358120415</v>
      </c>
      <c r="Q3217" s="17">
        <v>212.97779106053395</v>
      </c>
      <c r="R3217" s="17">
        <v>212.97779045206323</v>
      </c>
      <c r="S3217" s="17"/>
      <c r="T3217" s="17"/>
    </row>
    <row r="3218" spans="1:20" x14ac:dyDescent="0.25">
      <c r="A3218" s="19" t="s">
        <v>168</v>
      </c>
      <c r="B3218" s="19" t="s">
        <v>17</v>
      </c>
      <c r="C3218" s="19" t="s">
        <v>107</v>
      </c>
      <c r="D3218" s="19" t="s">
        <v>107</v>
      </c>
      <c r="E3218" s="19" t="s">
        <v>8</v>
      </c>
      <c r="F3218" s="19" t="s">
        <v>163</v>
      </c>
      <c r="G3218" s="14">
        <v>16.257039224875502</v>
      </c>
      <c r="H3218" s="14"/>
      <c r="I3218" s="14">
        <v>1.570100008769683E-6</v>
      </c>
      <c r="J3218" s="14"/>
      <c r="K3218" s="14">
        <v>16.257040794975509</v>
      </c>
      <c r="L3218" s="18">
        <v>16.257040794975513</v>
      </c>
      <c r="M3218" s="18"/>
      <c r="N3218" s="18"/>
      <c r="O3218" s="18"/>
      <c r="P3218" s="18">
        <v>16.257040794975513</v>
      </c>
      <c r="Q3218" s="17">
        <v>212.28684304047772</v>
      </c>
      <c r="R3218" s="17">
        <v>212.28684170996189</v>
      </c>
      <c r="S3218" s="17"/>
      <c r="T3218" s="17"/>
    </row>
    <row r="3219" spans="1:20" x14ac:dyDescent="0.25">
      <c r="A3219" s="19" t="s">
        <v>168</v>
      </c>
      <c r="B3219" s="19" t="s">
        <v>17</v>
      </c>
      <c r="C3219" s="19" t="s">
        <v>107</v>
      </c>
      <c r="D3219" s="19" t="s">
        <v>107</v>
      </c>
      <c r="E3219" s="19" t="s">
        <v>8</v>
      </c>
      <c r="F3219" s="19" t="s">
        <v>169</v>
      </c>
      <c r="G3219" s="14">
        <v>5.9479898272314893</v>
      </c>
      <c r="H3219" s="14"/>
      <c r="I3219" s="14">
        <v>3.6366714565921747E-7</v>
      </c>
      <c r="J3219" s="14"/>
      <c r="K3219" s="14">
        <v>5.9479901908986355</v>
      </c>
      <c r="L3219" s="18">
        <v>5.9479901908986452</v>
      </c>
      <c r="M3219" s="18"/>
      <c r="N3219" s="18"/>
      <c r="O3219" s="18"/>
      <c r="P3219" s="18">
        <v>5.9479901908986452</v>
      </c>
      <c r="Q3219" s="17">
        <v>213.2028612900308</v>
      </c>
      <c r="R3219" s="17"/>
      <c r="S3219" s="17"/>
      <c r="T3219" s="17"/>
    </row>
    <row r="3220" spans="1:20" x14ac:dyDescent="0.25">
      <c r="A3220" s="19" t="s">
        <v>168</v>
      </c>
      <c r="B3220" s="19" t="s">
        <v>17</v>
      </c>
      <c r="C3220" s="19" t="s">
        <v>107</v>
      </c>
      <c r="D3220" s="19" t="s">
        <v>107</v>
      </c>
      <c r="E3220" s="19" t="s">
        <v>9</v>
      </c>
      <c r="F3220" s="19" t="s">
        <v>161</v>
      </c>
      <c r="G3220" s="14">
        <v>17.019581528844501</v>
      </c>
      <c r="H3220" s="14"/>
      <c r="I3220" s="14">
        <v>7.6569865894391788E-7</v>
      </c>
      <c r="J3220" s="14"/>
      <c r="K3220" s="14">
        <v>17.019582294543159</v>
      </c>
      <c r="L3220" s="18">
        <v>17.019582294543216</v>
      </c>
      <c r="M3220" s="18"/>
      <c r="N3220" s="18"/>
      <c r="O3220" s="18"/>
      <c r="P3220" s="18">
        <v>17.019582294543216</v>
      </c>
      <c r="Q3220" s="17">
        <v>235.5988884635741</v>
      </c>
      <c r="R3220" s="17">
        <v>235.59888894683087</v>
      </c>
      <c r="S3220" s="17"/>
      <c r="T3220" s="17"/>
    </row>
    <row r="3221" spans="1:20" x14ac:dyDescent="0.25">
      <c r="A3221" s="19" t="s">
        <v>168</v>
      </c>
      <c r="B3221" s="19" t="s">
        <v>17</v>
      </c>
      <c r="C3221" s="19" t="s">
        <v>107</v>
      </c>
      <c r="D3221" s="19" t="s">
        <v>107</v>
      </c>
      <c r="E3221" s="19" t="s">
        <v>9</v>
      </c>
      <c r="F3221" s="19" t="s">
        <v>162</v>
      </c>
      <c r="G3221" s="14">
        <v>16.991315167479325</v>
      </c>
      <c r="H3221" s="14"/>
      <c r="I3221" s="14">
        <v>1.0159596354986437E-6</v>
      </c>
      <c r="J3221" s="14"/>
      <c r="K3221" s="14">
        <v>16.991316183438961</v>
      </c>
      <c r="L3221" s="18">
        <v>16.991316183438819</v>
      </c>
      <c r="M3221" s="18"/>
      <c r="N3221" s="18"/>
      <c r="O3221" s="18"/>
      <c r="P3221" s="18">
        <v>16.991316183438819</v>
      </c>
      <c r="Q3221" s="17">
        <v>234.88233426396403</v>
      </c>
      <c r="R3221" s="17">
        <v>234.88233520732882</v>
      </c>
      <c r="S3221" s="17"/>
      <c r="T3221" s="17"/>
    </row>
    <row r="3222" spans="1:20" x14ac:dyDescent="0.25">
      <c r="A3222" s="19" t="s">
        <v>168</v>
      </c>
      <c r="B3222" s="19" t="s">
        <v>17</v>
      </c>
      <c r="C3222" s="19" t="s">
        <v>107</v>
      </c>
      <c r="D3222" s="19" t="s">
        <v>107</v>
      </c>
      <c r="E3222" s="19" t="s">
        <v>9</v>
      </c>
      <c r="F3222" s="19" t="s">
        <v>163</v>
      </c>
      <c r="G3222" s="14">
        <v>16.962654139792825</v>
      </c>
      <c r="H3222" s="14"/>
      <c r="I3222" s="14">
        <v>1.6052363875562769E-6</v>
      </c>
      <c r="J3222" s="14"/>
      <c r="K3222" s="14">
        <v>16.962655745029213</v>
      </c>
      <c r="L3222" s="18">
        <v>16.962655745029213</v>
      </c>
      <c r="M3222" s="18"/>
      <c r="N3222" s="18"/>
      <c r="O3222" s="18"/>
      <c r="P3222" s="18">
        <v>16.962655745029213</v>
      </c>
      <c r="Q3222" s="17">
        <v>234.1557780156769</v>
      </c>
      <c r="R3222" s="17">
        <v>234.15577954653344</v>
      </c>
      <c r="S3222" s="17"/>
      <c r="T3222" s="17"/>
    </row>
    <row r="3223" spans="1:20" x14ac:dyDescent="0.25">
      <c r="A3223" s="19" t="s">
        <v>168</v>
      </c>
      <c r="B3223" s="19" t="s">
        <v>17</v>
      </c>
      <c r="C3223" s="19" t="s">
        <v>107</v>
      </c>
      <c r="D3223" s="19" t="s">
        <v>107</v>
      </c>
      <c r="E3223" s="19" t="s">
        <v>9</v>
      </c>
      <c r="F3223" s="19" t="s">
        <v>169</v>
      </c>
      <c r="G3223" s="14">
        <v>6.2052257965432176</v>
      </c>
      <c r="H3223" s="14"/>
      <c r="I3223" s="14">
        <v>3.6156266687506333E-7</v>
      </c>
      <c r="J3223" s="14"/>
      <c r="K3223" s="14">
        <v>6.2052261581058845</v>
      </c>
      <c r="L3223" s="18">
        <v>6.2052261581058774</v>
      </c>
      <c r="M3223" s="18"/>
      <c r="N3223" s="18"/>
      <c r="O3223" s="18"/>
      <c r="P3223" s="18">
        <v>6.2052261581058774</v>
      </c>
      <c r="Q3223" s="17">
        <v>235.11884776812627</v>
      </c>
      <c r="R3223" s="17"/>
      <c r="S3223" s="17"/>
      <c r="T3223" s="17"/>
    </row>
    <row r="3224" spans="1:20" x14ac:dyDescent="0.25">
      <c r="A3224" s="19" t="s">
        <v>168</v>
      </c>
      <c r="B3224" s="19" t="s">
        <v>17</v>
      </c>
      <c r="C3224" s="19" t="s">
        <v>108</v>
      </c>
      <c r="D3224" s="19" t="s">
        <v>108</v>
      </c>
      <c r="E3224" s="19" t="s">
        <v>2</v>
      </c>
      <c r="F3224" s="19" t="s">
        <v>161</v>
      </c>
      <c r="G3224" s="14">
        <v>0.27936607290395371</v>
      </c>
      <c r="H3224" s="14"/>
      <c r="I3224" s="14"/>
      <c r="J3224" s="14"/>
      <c r="K3224" s="14">
        <v>0.27936607290395371</v>
      </c>
      <c r="L3224" s="18">
        <v>0.25910971383749348</v>
      </c>
      <c r="M3224" s="18"/>
      <c r="N3224" s="18">
        <v>2.0256359066454184E-2</v>
      </c>
      <c r="O3224" s="18"/>
      <c r="P3224" s="18">
        <v>0.27936607290394766</v>
      </c>
      <c r="Q3224" s="17">
        <v>132.94932544839165</v>
      </c>
      <c r="R3224" s="17">
        <v>132.9491250829073</v>
      </c>
      <c r="S3224" s="17"/>
      <c r="T3224" s="17"/>
    </row>
    <row r="3225" spans="1:20" x14ac:dyDescent="0.25">
      <c r="A3225" s="19" t="s">
        <v>168</v>
      </c>
      <c r="B3225" s="19" t="s">
        <v>17</v>
      </c>
      <c r="C3225" s="19" t="s">
        <v>108</v>
      </c>
      <c r="D3225" s="19" t="s">
        <v>108</v>
      </c>
      <c r="E3225" s="19" t="s">
        <v>2</v>
      </c>
      <c r="F3225" s="19" t="s">
        <v>162</v>
      </c>
      <c r="G3225" s="14">
        <v>0.27844578301265588</v>
      </c>
      <c r="H3225" s="14"/>
      <c r="I3225" s="14"/>
      <c r="J3225" s="14"/>
      <c r="K3225" s="14">
        <v>0.27844578301265588</v>
      </c>
      <c r="L3225" s="18">
        <v>0.27157596041346377</v>
      </c>
      <c r="M3225" s="18"/>
      <c r="N3225" s="18">
        <v>6.86982259919253E-3</v>
      </c>
      <c r="O3225" s="18"/>
      <c r="P3225" s="18">
        <v>0.27844578301265632</v>
      </c>
      <c r="Q3225" s="17">
        <v>120.55709532803334</v>
      </c>
      <c r="R3225" s="17">
        <v>120.55690227537701</v>
      </c>
      <c r="S3225" s="17"/>
      <c r="T3225" s="17"/>
    </row>
    <row r="3226" spans="1:20" x14ac:dyDescent="0.25">
      <c r="A3226" s="19" t="s">
        <v>168</v>
      </c>
      <c r="B3226" s="19" t="s">
        <v>17</v>
      </c>
      <c r="C3226" s="19" t="s">
        <v>108</v>
      </c>
      <c r="D3226" s="19" t="s">
        <v>108</v>
      </c>
      <c r="E3226" s="19" t="s">
        <v>2</v>
      </c>
      <c r="F3226" s="19" t="s">
        <v>163</v>
      </c>
      <c r="G3226" s="14">
        <v>0.27778108077541841</v>
      </c>
      <c r="H3226" s="14"/>
      <c r="I3226" s="14"/>
      <c r="J3226" s="14"/>
      <c r="K3226" s="14">
        <v>0.27778108077541841</v>
      </c>
      <c r="L3226" s="18">
        <v>0.27777988711772461</v>
      </c>
      <c r="M3226" s="18"/>
      <c r="N3226" s="18">
        <v>1.1936576740285116E-6</v>
      </c>
      <c r="O3226" s="18"/>
      <c r="P3226" s="18">
        <v>0.27778108077539865</v>
      </c>
      <c r="Q3226" s="17">
        <v>113.8946347113457</v>
      </c>
      <c r="R3226" s="17">
        <v>113.89441885900224</v>
      </c>
      <c r="S3226" s="17"/>
      <c r="T3226" s="17"/>
    </row>
    <row r="3227" spans="1:20" x14ac:dyDescent="0.25">
      <c r="A3227" s="19" t="s">
        <v>168</v>
      </c>
      <c r="B3227" s="19" t="s">
        <v>17</v>
      </c>
      <c r="C3227" s="19" t="s">
        <v>108</v>
      </c>
      <c r="D3227" s="19" t="s">
        <v>108</v>
      </c>
      <c r="E3227" s="19" t="s">
        <v>2</v>
      </c>
      <c r="F3227" s="19" t="s">
        <v>169</v>
      </c>
      <c r="G3227" s="14">
        <v>0.10175991231101818</v>
      </c>
      <c r="H3227" s="14"/>
      <c r="I3227" s="14"/>
      <c r="J3227" s="14"/>
      <c r="K3227" s="14">
        <v>0.10175991231101818</v>
      </c>
      <c r="L3227" s="18">
        <v>9.7228545883175893E-2</v>
      </c>
      <c r="M3227" s="18"/>
      <c r="N3227" s="18">
        <v>4.5313664278400093E-3</v>
      </c>
      <c r="O3227" s="18"/>
      <c r="P3227" s="18">
        <v>0.10175991231101589</v>
      </c>
      <c r="Q3227" s="17">
        <v>125.42048277007316</v>
      </c>
      <c r="R3227" s="17"/>
      <c r="S3227" s="17"/>
      <c r="T3227" s="17"/>
    </row>
    <row r="3228" spans="1:20" x14ac:dyDescent="0.25">
      <c r="A3228" s="19" t="s">
        <v>168</v>
      </c>
      <c r="B3228" s="19" t="s">
        <v>17</v>
      </c>
      <c r="C3228" s="19" t="s">
        <v>108</v>
      </c>
      <c r="D3228" s="19" t="s">
        <v>108</v>
      </c>
      <c r="E3228" s="19" t="s">
        <v>3</v>
      </c>
      <c r="F3228" s="19" t="s">
        <v>161</v>
      </c>
      <c r="G3228" s="14">
        <v>0.32368894486797911</v>
      </c>
      <c r="H3228" s="14"/>
      <c r="I3228" s="14"/>
      <c r="J3228" s="14"/>
      <c r="K3228" s="14">
        <v>0.32368894486797911</v>
      </c>
      <c r="L3228" s="18">
        <v>0.3236868910900485</v>
      </c>
      <c r="M3228" s="18"/>
      <c r="N3228" s="18">
        <v>2.0537779366718836E-6</v>
      </c>
      <c r="O3228" s="18"/>
      <c r="P3228" s="18">
        <v>0.32368894486798516</v>
      </c>
      <c r="Q3228" s="17">
        <v>130.15618610110943</v>
      </c>
      <c r="R3228" s="17">
        <v>130.15597555962833</v>
      </c>
      <c r="S3228" s="17"/>
      <c r="T3228" s="17"/>
    </row>
    <row r="3229" spans="1:20" x14ac:dyDescent="0.25">
      <c r="A3229" s="19" t="s">
        <v>168</v>
      </c>
      <c r="B3229" s="19" t="s">
        <v>17</v>
      </c>
      <c r="C3229" s="19" t="s">
        <v>108</v>
      </c>
      <c r="D3229" s="19" t="s">
        <v>108</v>
      </c>
      <c r="E3229" s="19" t="s">
        <v>3</v>
      </c>
      <c r="F3229" s="19" t="s">
        <v>162</v>
      </c>
      <c r="G3229" s="14">
        <v>0.32359597300712439</v>
      </c>
      <c r="H3229" s="14"/>
      <c r="I3229" s="14"/>
      <c r="J3229" s="14"/>
      <c r="K3229" s="14">
        <v>0.32359597300712439</v>
      </c>
      <c r="L3229" s="18">
        <v>0.32359490002466684</v>
      </c>
      <c r="M3229" s="18"/>
      <c r="N3229" s="18">
        <v>1.0729824649113588E-6</v>
      </c>
      <c r="O3229" s="18"/>
      <c r="P3229" s="18">
        <v>0.32359597300713178</v>
      </c>
      <c r="Q3229" s="17">
        <v>128.95572822520677</v>
      </c>
      <c r="R3229" s="17">
        <v>128.95549149054432</v>
      </c>
      <c r="S3229" s="17"/>
      <c r="T3229" s="17"/>
    </row>
    <row r="3230" spans="1:20" x14ac:dyDescent="0.25">
      <c r="A3230" s="19" t="s">
        <v>168</v>
      </c>
      <c r="B3230" s="19" t="s">
        <v>17</v>
      </c>
      <c r="C3230" s="19" t="s">
        <v>108</v>
      </c>
      <c r="D3230" s="19" t="s">
        <v>108</v>
      </c>
      <c r="E3230" s="19" t="s">
        <v>3</v>
      </c>
      <c r="F3230" s="19" t="s">
        <v>163</v>
      </c>
      <c r="G3230" s="14">
        <v>0.32336132408983081</v>
      </c>
      <c r="H3230" s="14"/>
      <c r="I3230" s="14"/>
      <c r="J3230" s="14"/>
      <c r="K3230" s="14">
        <v>0.32336132408983081</v>
      </c>
      <c r="L3230" s="18">
        <v>0.32336026220236763</v>
      </c>
      <c r="M3230" s="18"/>
      <c r="N3230" s="18">
        <v>1.0618874577373656E-6</v>
      </c>
      <c r="O3230" s="18"/>
      <c r="P3230" s="18">
        <v>0.32336132408982537</v>
      </c>
      <c r="Q3230" s="17">
        <v>127.88893288831781</v>
      </c>
      <c r="R3230" s="17">
        <v>127.88863814743067</v>
      </c>
      <c r="S3230" s="17"/>
      <c r="T3230" s="17"/>
    </row>
    <row r="3231" spans="1:20" x14ac:dyDescent="0.25">
      <c r="A3231" s="19" t="s">
        <v>168</v>
      </c>
      <c r="B3231" s="19" t="s">
        <v>17</v>
      </c>
      <c r="C3231" s="19" t="s">
        <v>108</v>
      </c>
      <c r="D3231" s="19" t="s">
        <v>108</v>
      </c>
      <c r="E3231" s="19" t="s">
        <v>3</v>
      </c>
      <c r="F3231" s="19" t="s">
        <v>169</v>
      </c>
      <c r="G3231" s="14">
        <v>0.1181149957652646</v>
      </c>
      <c r="H3231" s="14"/>
      <c r="I3231" s="14"/>
      <c r="J3231" s="14"/>
      <c r="K3231" s="14">
        <v>0.1181149957652646</v>
      </c>
      <c r="L3231" s="18">
        <v>0.11811442532898569</v>
      </c>
      <c r="M3231" s="18"/>
      <c r="N3231" s="18">
        <v>5.7043628058003437E-7</v>
      </c>
      <c r="O3231" s="18"/>
      <c r="P3231" s="18">
        <v>0.11811499576526627</v>
      </c>
      <c r="Q3231" s="17">
        <v>129.37668689859692</v>
      </c>
      <c r="R3231" s="17"/>
      <c r="S3231" s="17"/>
      <c r="T3231" s="17"/>
    </row>
    <row r="3232" spans="1:20" x14ac:dyDescent="0.25">
      <c r="A3232" s="19" t="s">
        <v>168</v>
      </c>
      <c r="B3232" s="19" t="s">
        <v>17</v>
      </c>
      <c r="C3232" s="19" t="s">
        <v>108</v>
      </c>
      <c r="D3232" s="19" t="s">
        <v>108</v>
      </c>
      <c r="E3232" s="19" t="s">
        <v>4</v>
      </c>
      <c r="F3232" s="19" t="s">
        <v>161</v>
      </c>
      <c r="G3232" s="14">
        <v>0.36029219027722792</v>
      </c>
      <c r="H3232" s="14"/>
      <c r="I3232" s="14"/>
      <c r="J3232" s="14"/>
      <c r="K3232" s="14">
        <v>0.36029219027722792</v>
      </c>
      <c r="L3232" s="18">
        <v>0.36028951202809917</v>
      </c>
      <c r="M3232" s="18"/>
      <c r="N3232" s="18">
        <v>2.6782492215439152E-6</v>
      </c>
      <c r="O3232" s="18"/>
      <c r="P3232" s="18">
        <v>0.36029219027732073</v>
      </c>
      <c r="Q3232" s="17">
        <v>149.74554710432523</v>
      </c>
      <c r="R3232" s="17">
        <v>149.74516622809094</v>
      </c>
      <c r="S3232" s="17"/>
      <c r="T3232" s="17"/>
    </row>
    <row r="3233" spans="1:20" x14ac:dyDescent="0.25">
      <c r="A3233" s="19" t="s">
        <v>168</v>
      </c>
      <c r="B3233" s="19" t="s">
        <v>17</v>
      </c>
      <c r="C3233" s="19" t="s">
        <v>108</v>
      </c>
      <c r="D3233" s="19" t="s">
        <v>108</v>
      </c>
      <c r="E3233" s="19" t="s">
        <v>4</v>
      </c>
      <c r="F3233" s="19" t="s">
        <v>162</v>
      </c>
      <c r="G3233" s="14">
        <v>0.36018731082599281</v>
      </c>
      <c r="H3233" s="14"/>
      <c r="I3233" s="14"/>
      <c r="J3233" s="14"/>
      <c r="K3233" s="14">
        <v>0.36018731082599281</v>
      </c>
      <c r="L3233" s="18">
        <v>0.36018505243568005</v>
      </c>
      <c r="M3233" s="18"/>
      <c r="N3233" s="18">
        <v>2.2583904068564325E-6</v>
      </c>
      <c r="O3233" s="18"/>
      <c r="P3233" s="18">
        <v>0.3601873108260869</v>
      </c>
      <c r="Q3233" s="17">
        <v>148.37267422927169</v>
      </c>
      <c r="R3233" s="17">
        <v>148.37222988282943</v>
      </c>
      <c r="S3233" s="17"/>
      <c r="T3233" s="17"/>
    </row>
    <row r="3234" spans="1:20" x14ac:dyDescent="0.25">
      <c r="A3234" s="19" t="s">
        <v>168</v>
      </c>
      <c r="B3234" s="19" t="s">
        <v>17</v>
      </c>
      <c r="C3234" s="19" t="s">
        <v>108</v>
      </c>
      <c r="D3234" s="19" t="s">
        <v>108</v>
      </c>
      <c r="E3234" s="19" t="s">
        <v>4</v>
      </c>
      <c r="F3234" s="19" t="s">
        <v>163</v>
      </c>
      <c r="G3234" s="14">
        <v>0.36008209551386589</v>
      </c>
      <c r="H3234" s="14"/>
      <c r="I3234" s="14"/>
      <c r="J3234" s="14"/>
      <c r="K3234" s="14">
        <v>0.36008209551386589</v>
      </c>
      <c r="L3234" s="18">
        <v>0.36007970413211338</v>
      </c>
      <c r="M3234" s="18"/>
      <c r="N3234" s="18">
        <v>2.3913817590855064E-6</v>
      </c>
      <c r="O3234" s="18"/>
      <c r="P3234" s="18">
        <v>0.36008209551387244</v>
      </c>
      <c r="Q3234" s="17">
        <v>146.99853066439073</v>
      </c>
      <c r="R3234" s="17">
        <v>146.99793617048576</v>
      </c>
      <c r="S3234" s="17"/>
      <c r="T3234" s="17"/>
    </row>
    <row r="3235" spans="1:20" x14ac:dyDescent="0.25">
      <c r="A3235" s="19" t="s">
        <v>168</v>
      </c>
      <c r="B3235" s="19" t="s">
        <v>17</v>
      </c>
      <c r="C3235" s="19" t="s">
        <v>108</v>
      </c>
      <c r="D3235" s="19" t="s">
        <v>108</v>
      </c>
      <c r="E3235" s="19" t="s">
        <v>4</v>
      </c>
      <c r="F3235" s="19" t="s">
        <v>169</v>
      </c>
      <c r="G3235" s="14">
        <v>0.13148103804171155</v>
      </c>
      <c r="H3235" s="14"/>
      <c r="I3235" s="14"/>
      <c r="J3235" s="14"/>
      <c r="K3235" s="14">
        <v>0.13148103804171155</v>
      </c>
      <c r="L3235" s="18">
        <v>0.13148012864961478</v>
      </c>
      <c r="M3235" s="18"/>
      <c r="N3235" s="18">
        <v>9.0939212542860984E-7</v>
      </c>
      <c r="O3235" s="18"/>
      <c r="P3235" s="18">
        <v>0.13148103804174022</v>
      </c>
      <c r="Q3235" s="17">
        <v>148.82779947502118</v>
      </c>
      <c r="R3235" s="17"/>
      <c r="S3235" s="17"/>
      <c r="T3235" s="17"/>
    </row>
    <row r="3236" spans="1:20" x14ac:dyDescent="0.25">
      <c r="A3236" s="19" t="s">
        <v>168</v>
      </c>
      <c r="B3236" s="19" t="s">
        <v>17</v>
      </c>
      <c r="C3236" s="19" t="s">
        <v>108</v>
      </c>
      <c r="D3236" s="19" t="s">
        <v>108</v>
      </c>
      <c r="E3236" s="19" t="s">
        <v>5</v>
      </c>
      <c r="F3236" s="19" t="s">
        <v>161</v>
      </c>
      <c r="G3236" s="14">
        <v>0.39956529702324212</v>
      </c>
      <c r="H3236" s="14"/>
      <c r="I3236" s="14"/>
      <c r="J3236" s="14"/>
      <c r="K3236" s="14">
        <v>0.39956529702324212</v>
      </c>
      <c r="L3236" s="18">
        <v>0.39956054071653746</v>
      </c>
      <c r="M3236" s="18"/>
      <c r="N3236" s="18">
        <v>4.7563067102795451E-6</v>
      </c>
      <c r="O3236" s="18"/>
      <c r="P3236" s="18">
        <v>0.39956529702324772</v>
      </c>
      <c r="Q3236" s="17">
        <v>171.5959053173367</v>
      </c>
      <c r="R3236" s="17">
        <v>171.59540258277408</v>
      </c>
      <c r="S3236" s="17"/>
      <c r="T3236" s="17"/>
    </row>
    <row r="3237" spans="1:20" x14ac:dyDescent="0.25">
      <c r="A3237" s="19" t="s">
        <v>168</v>
      </c>
      <c r="B3237" s="19" t="s">
        <v>17</v>
      </c>
      <c r="C3237" s="19" t="s">
        <v>108</v>
      </c>
      <c r="D3237" s="19" t="s">
        <v>108</v>
      </c>
      <c r="E3237" s="19" t="s">
        <v>5</v>
      </c>
      <c r="F3237" s="19" t="s">
        <v>162</v>
      </c>
      <c r="G3237" s="14">
        <v>0.39944903315136876</v>
      </c>
      <c r="H3237" s="14"/>
      <c r="I3237" s="14"/>
      <c r="J3237" s="14"/>
      <c r="K3237" s="14">
        <v>0.39944903315136876</v>
      </c>
      <c r="L3237" s="18">
        <v>0.39944602017499897</v>
      </c>
      <c r="M3237" s="18"/>
      <c r="N3237" s="18">
        <v>3.0129762412981153E-6</v>
      </c>
      <c r="O3237" s="18"/>
      <c r="P3237" s="18">
        <v>0.39944903315124025</v>
      </c>
      <c r="Q3237" s="17">
        <v>170.0242877539381</v>
      </c>
      <c r="R3237" s="17">
        <v>170.02370415931907</v>
      </c>
      <c r="S3237" s="17"/>
      <c r="T3237" s="17"/>
    </row>
    <row r="3238" spans="1:20" x14ac:dyDescent="0.25">
      <c r="A3238" s="19" t="s">
        <v>168</v>
      </c>
      <c r="B3238" s="19" t="s">
        <v>17</v>
      </c>
      <c r="C3238" s="19" t="s">
        <v>108</v>
      </c>
      <c r="D3238" s="19" t="s">
        <v>108</v>
      </c>
      <c r="E3238" s="19" t="s">
        <v>5</v>
      </c>
      <c r="F3238" s="19" t="s">
        <v>163</v>
      </c>
      <c r="G3238" s="14">
        <v>0.39933243532645507</v>
      </c>
      <c r="H3238" s="14"/>
      <c r="I3238" s="14"/>
      <c r="J3238" s="14"/>
      <c r="K3238" s="14">
        <v>0.39933243532645507</v>
      </c>
      <c r="L3238" s="18">
        <v>0.39932927589457967</v>
      </c>
      <c r="M3238" s="18"/>
      <c r="N3238" s="18">
        <v>3.1594318622627911E-6</v>
      </c>
      <c r="O3238" s="18"/>
      <c r="P3238" s="18">
        <v>0.39933243532644191</v>
      </c>
      <c r="Q3238" s="17">
        <v>168.45257131950882</v>
      </c>
      <c r="R3238" s="17">
        <v>168.45180635634807</v>
      </c>
      <c r="S3238" s="17"/>
      <c r="T3238" s="17"/>
    </row>
    <row r="3239" spans="1:20" x14ac:dyDescent="0.25">
      <c r="A3239" s="19" t="s">
        <v>168</v>
      </c>
      <c r="B3239" s="19" t="s">
        <v>17</v>
      </c>
      <c r="C3239" s="19" t="s">
        <v>108</v>
      </c>
      <c r="D3239" s="19" t="s">
        <v>108</v>
      </c>
      <c r="E3239" s="19" t="s">
        <v>5</v>
      </c>
      <c r="F3239" s="19" t="s">
        <v>169</v>
      </c>
      <c r="G3239" s="14">
        <v>0.14581294432365777</v>
      </c>
      <c r="H3239" s="14"/>
      <c r="I3239" s="14"/>
      <c r="J3239" s="14"/>
      <c r="K3239" s="14">
        <v>0.14581294432365777</v>
      </c>
      <c r="L3239" s="18">
        <v>0.14581151647759016</v>
      </c>
      <c r="M3239" s="18"/>
      <c r="N3239" s="18">
        <v>1.4278460523972236E-6</v>
      </c>
      <c r="O3239" s="18"/>
      <c r="P3239" s="18">
        <v>0.14581294432364256</v>
      </c>
      <c r="Q3239" s="17">
        <v>170.54552783450404</v>
      </c>
      <c r="R3239" s="17"/>
      <c r="S3239" s="17"/>
      <c r="T3239" s="17"/>
    </row>
    <row r="3240" spans="1:20" x14ac:dyDescent="0.25">
      <c r="A3240" s="19" t="s">
        <v>168</v>
      </c>
      <c r="B3240" s="19" t="s">
        <v>17</v>
      </c>
      <c r="C3240" s="19" t="s">
        <v>108</v>
      </c>
      <c r="D3240" s="19" t="s">
        <v>108</v>
      </c>
      <c r="E3240" s="19" t="s">
        <v>6</v>
      </c>
      <c r="F3240" s="19" t="s">
        <v>161</v>
      </c>
      <c r="G3240" s="14">
        <v>0.43168871900494249</v>
      </c>
      <c r="H3240" s="14"/>
      <c r="I3240" s="14"/>
      <c r="J3240" s="14"/>
      <c r="K3240" s="14">
        <v>0.43168871900494249</v>
      </c>
      <c r="L3240" s="18">
        <v>0.41682912640985287</v>
      </c>
      <c r="M3240" s="18"/>
      <c r="N3240" s="18">
        <v>1.4859592595101433E-2</v>
      </c>
      <c r="O3240" s="18"/>
      <c r="P3240" s="18">
        <v>0.43168871900495431</v>
      </c>
      <c r="Q3240" s="17">
        <v>193.01287970645808</v>
      </c>
      <c r="R3240" s="17">
        <v>193.01217323281023</v>
      </c>
      <c r="S3240" s="17"/>
      <c r="T3240" s="17"/>
    </row>
    <row r="3241" spans="1:20" x14ac:dyDescent="0.25">
      <c r="A3241" s="19" t="s">
        <v>168</v>
      </c>
      <c r="B3241" s="19" t="s">
        <v>17</v>
      </c>
      <c r="C3241" s="19" t="s">
        <v>108</v>
      </c>
      <c r="D3241" s="19" t="s">
        <v>108</v>
      </c>
      <c r="E3241" s="19" t="s">
        <v>6</v>
      </c>
      <c r="F3241" s="19" t="s">
        <v>162</v>
      </c>
      <c r="G3241" s="14">
        <v>0.42754989259619885</v>
      </c>
      <c r="H3241" s="14"/>
      <c r="I3241" s="14"/>
      <c r="J3241" s="14"/>
      <c r="K3241" s="14">
        <v>0.42754989259619885</v>
      </c>
      <c r="L3241" s="18">
        <v>0.42119635351640056</v>
      </c>
      <c r="M3241" s="18"/>
      <c r="N3241" s="18">
        <v>6.3535390797684046E-3</v>
      </c>
      <c r="O3241" s="18"/>
      <c r="P3241" s="18">
        <v>0.42754989259616893</v>
      </c>
      <c r="Q3241" s="17">
        <v>185.47289681360667</v>
      </c>
      <c r="R3241" s="17">
        <v>185.47210430379454</v>
      </c>
      <c r="S3241" s="17"/>
      <c r="T3241" s="17"/>
    </row>
    <row r="3242" spans="1:20" x14ac:dyDescent="0.25">
      <c r="A3242" s="19" t="s">
        <v>168</v>
      </c>
      <c r="B3242" s="19" t="s">
        <v>17</v>
      </c>
      <c r="C3242" s="19" t="s">
        <v>108</v>
      </c>
      <c r="D3242" s="19" t="s">
        <v>108</v>
      </c>
      <c r="E3242" s="19" t="s">
        <v>6</v>
      </c>
      <c r="F3242" s="19" t="s">
        <v>163</v>
      </c>
      <c r="G3242" s="14">
        <v>0.42260938266417536</v>
      </c>
      <c r="H3242" s="14"/>
      <c r="I3242" s="14"/>
      <c r="J3242" s="14"/>
      <c r="K3242" s="14">
        <v>0.42260938266417536</v>
      </c>
      <c r="L3242" s="18">
        <v>0.42260452859966002</v>
      </c>
      <c r="M3242" s="18"/>
      <c r="N3242" s="18">
        <v>4.8540644932569386E-6</v>
      </c>
      <c r="O3242" s="18"/>
      <c r="P3242" s="18">
        <v>0.42260938266415327</v>
      </c>
      <c r="Q3242" s="17">
        <v>181.82130650017996</v>
      </c>
      <c r="R3242" s="17">
        <v>181.820305131579</v>
      </c>
      <c r="S3242" s="17"/>
      <c r="T3242" s="17"/>
    </row>
    <row r="3243" spans="1:20" x14ac:dyDescent="0.25">
      <c r="A3243" s="19" t="s">
        <v>168</v>
      </c>
      <c r="B3243" s="19" t="s">
        <v>17</v>
      </c>
      <c r="C3243" s="19" t="s">
        <v>108</v>
      </c>
      <c r="D3243" s="19" t="s">
        <v>108</v>
      </c>
      <c r="E3243" s="19" t="s">
        <v>6</v>
      </c>
      <c r="F3243" s="19" t="s">
        <v>169</v>
      </c>
      <c r="G3243" s="14">
        <v>0.15650680441462719</v>
      </c>
      <c r="H3243" s="14"/>
      <c r="I3243" s="14"/>
      <c r="J3243" s="14"/>
      <c r="K3243" s="14">
        <v>0.15650680441462719</v>
      </c>
      <c r="L3243" s="18">
        <v>0.15302477332815007</v>
      </c>
      <c r="M3243" s="18"/>
      <c r="N3243" s="18">
        <v>3.4820310864743529E-3</v>
      </c>
      <c r="O3243" s="18"/>
      <c r="P3243" s="18">
        <v>0.15650680441462442</v>
      </c>
      <c r="Q3243" s="17">
        <v>188.60618547306575</v>
      </c>
      <c r="R3243" s="17"/>
      <c r="S3243" s="17"/>
      <c r="T3243" s="17"/>
    </row>
    <row r="3244" spans="1:20" x14ac:dyDescent="0.25">
      <c r="A3244" s="19" t="s">
        <v>168</v>
      </c>
      <c r="B3244" s="19" t="s">
        <v>17</v>
      </c>
      <c r="C3244" s="19" t="s">
        <v>108</v>
      </c>
      <c r="D3244" s="19" t="s">
        <v>108</v>
      </c>
      <c r="E3244" s="19" t="s">
        <v>7</v>
      </c>
      <c r="F3244" s="19" t="s">
        <v>161</v>
      </c>
      <c r="G3244" s="14">
        <v>0.46461563772056114</v>
      </c>
      <c r="H3244" s="14"/>
      <c r="I3244" s="14"/>
      <c r="J3244" s="14"/>
      <c r="K3244" s="14">
        <v>0.46461563772056114</v>
      </c>
      <c r="L3244" s="18">
        <v>0.42666922506045291</v>
      </c>
      <c r="M3244" s="18"/>
      <c r="N3244" s="18">
        <v>3.7946412660102714E-2</v>
      </c>
      <c r="O3244" s="18"/>
      <c r="P3244" s="18">
        <v>0.46461563772055564</v>
      </c>
      <c r="Q3244" s="17">
        <v>229.85848636847845</v>
      </c>
      <c r="R3244" s="17">
        <v>229.85745722754768</v>
      </c>
      <c r="S3244" s="17"/>
      <c r="T3244" s="17"/>
    </row>
    <row r="3245" spans="1:20" x14ac:dyDescent="0.25">
      <c r="A3245" s="19" t="s">
        <v>168</v>
      </c>
      <c r="B3245" s="19" t="s">
        <v>17</v>
      </c>
      <c r="C3245" s="19" t="s">
        <v>108</v>
      </c>
      <c r="D3245" s="19" t="s">
        <v>108</v>
      </c>
      <c r="E3245" s="19" t="s">
        <v>7</v>
      </c>
      <c r="F3245" s="19" t="s">
        <v>162</v>
      </c>
      <c r="G3245" s="14">
        <v>0.46076095998162325</v>
      </c>
      <c r="H3245" s="14"/>
      <c r="I3245" s="14"/>
      <c r="J3245" s="14"/>
      <c r="K3245" s="14">
        <v>0.46076095998162325</v>
      </c>
      <c r="L3245" s="18">
        <v>0.43623920467315902</v>
      </c>
      <c r="M3245" s="18"/>
      <c r="N3245" s="18">
        <v>2.4521755308462671E-2</v>
      </c>
      <c r="O3245" s="18"/>
      <c r="P3245" s="18">
        <v>0.4607609599816217</v>
      </c>
      <c r="Q3245" s="17">
        <v>213.33759030756107</v>
      </c>
      <c r="R3245" s="17">
        <v>213.33650766603404</v>
      </c>
      <c r="S3245" s="17"/>
      <c r="T3245" s="17"/>
    </row>
    <row r="3246" spans="1:20" x14ac:dyDescent="0.25">
      <c r="A3246" s="19" t="s">
        <v>168</v>
      </c>
      <c r="B3246" s="19" t="s">
        <v>17</v>
      </c>
      <c r="C3246" s="19" t="s">
        <v>108</v>
      </c>
      <c r="D3246" s="19" t="s">
        <v>108</v>
      </c>
      <c r="E3246" s="19" t="s">
        <v>7</v>
      </c>
      <c r="F3246" s="19" t="s">
        <v>163</v>
      </c>
      <c r="G3246" s="14">
        <v>0.44383850941968828</v>
      </c>
      <c r="H3246" s="14"/>
      <c r="I3246" s="14"/>
      <c r="J3246" s="14"/>
      <c r="K3246" s="14">
        <v>0.44383850941968828</v>
      </c>
      <c r="L3246" s="18">
        <v>0.44383029186985928</v>
      </c>
      <c r="M3246" s="18"/>
      <c r="N3246" s="18">
        <v>8.2175498466384175E-6</v>
      </c>
      <c r="O3246" s="18"/>
      <c r="P3246" s="18">
        <v>0.44383850941970593</v>
      </c>
      <c r="Q3246" s="17">
        <v>200.0177528751467</v>
      </c>
      <c r="R3246" s="17">
        <v>200.01644353865191</v>
      </c>
      <c r="S3246" s="17"/>
      <c r="T3246" s="17"/>
    </row>
    <row r="3247" spans="1:20" x14ac:dyDescent="0.25">
      <c r="A3247" s="19" t="s">
        <v>168</v>
      </c>
      <c r="B3247" s="19" t="s">
        <v>17</v>
      </c>
      <c r="C3247" s="19" t="s">
        <v>108</v>
      </c>
      <c r="D3247" s="19" t="s">
        <v>108</v>
      </c>
      <c r="E3247" s="19" t="s">
        <v>7</v>
      </c>
      <c r="F3247" s="19" t="s">
        <v>169</v>
      </c>
      <c r="G3247" s="14">
        <v>0.16783396448467813</v>
      </c>
      <c r="H3247" s="14"/>
      <c r="I3247" s="14"/>
      <c r="J3247" s="14"/>
      <c r="K3247" s="14">
        <v>0.16783396448467813</v>
      </c>
      <c r="L3247" s="18">
        <v>0.15794665084277323</v>
      </c>
      <c r="M3247" s="18"/>
      <c r="N3247" s="18">
        <v>9.8873136419048088E-3</v>
      </c>
      <c r="O3247" s="18"/>
      <c r="P3247" s="18">
        <v>0.16783396448467805</v>
      </c>
      <c r="Q3247" s="17">
        <v>219.18406416170507</v>
      </c>
      <c r="R3247" s="17"/>
      <c r="S3247" s="17"/>
      <c r="T3247" s="17"/>
    </row>
    <row r="3248" spans="1:20" x14ac:dyDescent="0.25">
      <c r="A3248" s="19" t="s">
        <v>168</v>
      </c>
      <c r="B3248" s="19" t="s">
        <v>17</v>
      </c>
      <c r="C3248" s="19" t="s">
        <v>108</v>
      </c>
      <c r="D3248" s="19" t="s">
        <v>108</v>
      </c>
      <c r="E3248" s="19" t="s">
        <v>8</v>
      </c>
      <c r="F3248" s="19" t="s">
        <v>161</v>
      </c>
      <c r="G3248" s="14">
        <v>0.49896561279400425</v>
      </c>
      <c r="H3248" s="14"/>
      <c r="I3248" s="14"/>
      <c r="J3248" s="14"/>
      <c r="K3248" s="14">
        <v>0.49896561279400425</v>
      </c>
      <c r="L3248" s="18">
        <v>0.4238281461168964</v>
      </c>
      <c r="M3248" s="18"/>
      <c r="N3248" s="18">
        <v>7.5137466677103068E-2</v>
      </c>
      <c r="O3248" s="18"/>
      <c r="P3248" s="18">
        <v>0.49896561279399948</v>
      </c>
      <c r="Q3248" s="17">
        <v>295.28567650984951</v>
      </c>
      <c r="R3248" s="17">
        <v>295.28405942400406</v>
      </c>
      <c r="S3248" s="17"/>
      <c r="T3248" s="17"/>
    </row>
    <row r="3249" spans="1:20" x14ac:dyDescent="0.25">
      <c r="A3249" s="19" t="s">
        <v>168</v>
      </c>
      <c r="B3249" s="19" t="s">
        <v>17</v>
      </c>
      <c r="C3249" s="19" t="s">
        <v>108</v>
      </c>
      <c r="D3249" s="19" t="s">
        <v>108</v>
      </c>
      <c r="E3249" s="19" t="s">
        <v>8</v>
      </c>
      <c r="F3249" s="19" t="s">
        <v>162</v>
      </c>
      <c r="G3249" s="14">
        <v>0.49726426518518102</v>
      </c>
      <c r="H3249" s="14"/>
      <c r="I3249" s="14"/>
      <c r="J3249" s="14"/>
      <c r="K3249" s="14">
        <v>0.49726426518518102</v>
      </c>
      <c r="L3249" s="18">
        <v>0.43831107111279888</v>
      </c>
      <c r="M3249" s="18"/>
      <c r="N3249" s="18">
        <v>5.8953194072382822E-2</v>
      </c>
      <c r="O3249" s="18"/>
      <c r="P3249" s="18">
        <v>0.49726426518518169</v>
      </c>
      <c r="Q3249" s="17">
        <v>267.47441653090084</v>
      </c>
      <c r="R3249" s="17">
        <v>267.47277809315079</v>
      </c>
      <c r="S3249" s="17"/>
      <c r="T3249" s="17"/>
    </row>
    <row r="3250" spans="1:20" x14ac:dyDescent="0.25">
      <c r="A3250" s="19" t="s">
        <v>168</v>
      </c>
      <c r="B3250" s="19" t="s">
        <v>17</v>
      </c>
      <c r="C3250" s="19" t="s">
        <v>108</v>
      </c>
      <c r="D3250" s="19" t="s">
        <v>108</v>
      </c>
      <c r="E3250" s="19" t="s">
        <v>8</v>
      </c>
      <c r="F3250" s="19" t="s">
        <v>163</v>
      </c>
      <c r="G3250" s="14">
        <v>0.46574517216971156</v>
      </c>
      <c r="H3250" s="14"/>
      <c r="I3250" s="14"/>
      <c r="J3250" s="14"/>
      <c r="K3250" s="14">
        <v>0.46574517216971156</v>
      </c>
      <c r="L3250" s="18">
        <v>0.46378576742424354</v>
      </c>
      <c r="M3250" s="18"/>
      <c r="N3250" s="18">
        <v>1.9594047454493824E-3</v>
      </c>
      <c r="O3250" s="18"/>
      <c r="P3250" s="18">
        <v>0.46574517216969291</v>
      </c>
      <c r="Q3250" s="17">
        <v>221.46139603429117</v>
      </c>
      <c r="R3250" s="17">
        <v>221.45971016274348</v>
      </c>
      <c r="S3250" s="17"/>
      <c r="T3250" s="17"/>
    </row>
    <row r="3251" spans="1:20" x14ac:dyDescent="0.25">
      <c r="A3251" s="19" t="s">
        <v>168</v>
      </c>
      <c r="B3251" s="19" t="s">
        <v>17</v>
      </c>
      <c r="C3251" s="19" t="s">
        <v>108</v>
      </c>
      <c r="D3251" s="19" t="s">
        <v>108</v>
      </c>
      <c r="E3251" s="19" t="s">
        <v>8</v>
      </c>
      <c r="F3251" s="19" t="s">
        <v>169</v>
      </c>
      <c r="G3251" s="14">
        <v>0.17985861963804661</v>
      </c>
      <c r="H3251" s="14"/>
      <c r="I3251" s="14"/>
      <c r="J3251" s="14"/>
      <c r="K3251" s="14">
        <v>0.17985861963804661</v>
      </c>
      <c r="L3251" s="18">
        <v>0.158912596853231</v>
      </c>
      <c r="M3251" s="18"/>
      <c r="N3251" s="18">
        <v>2.094602278481366E-2</v>
      </c>
      <c r="O3251" s="18"/>
      <c r="P3251" s="18">
        <v>0.17985861963804467</v>
      </c>
      <c r="Q3251" s="17">
        <v>272.72236570447831</v>
      </c>
      <c r="R3251" s="17"/>
      <c r="S3251" s="17"/>
      <c r="T3251" s="17"/>
    </row>
    <row r="3252" spans="1:20" x14ac:dyDescent="0.25">
      <c r="A3252" s="19" t="s">
        <v>168</v>
      </c>
      <c r="B3252" s="19" t="s">
        <v>17</v>
      </c>
      <c r="C3252" s="19" t="s">
        <v>108</v>
      </c>
      <c r="D3252" s="19" t="s">
        <v>108</v>
      </c>
      <c r="E3252" s="19" t="s">
        <v>9</v>
      </c>
      <c r="F3252" s="19" t="s">
        <v>161</v>
      </c>
      <c r="G3252" s="14">
        <v>0.53360413404598606</v>
      </c>
      <c r="H3252" s="14"/>
      <c r="I3252" s="14"/>
      <c r="J3252" s="14"/>
      <c r="K3252" s="14">
        <v>0.53360413404598606</v>
      </c>
      <c r="L3252" s="18">
        <v>0.42128965985597794</v>
      </c>
      <c r="M3252" s="18"/>
      <c r="N3252" s="18">
        <v>0.11231447419000778</v>
      </c>
      <c r="O3252" s="18"/>
      <c r="P3252" s="18">
        <v>0.53360413404598572</v>
      </c>
      <c r="Q3252" s="17">
        <v>375.45489515455415</v>
      </c>
      <c r="R3252" s="17">
        <v>375.45223519495539</v>
      </c>
      <c r="S3252" s="17"/>
      <c r="T3252" s="17"/>
    </row>
    <row r="3253" spans="1:20" x14ac:dyDescent="0.25">
      <c r="A3253" s="19" t="s">
        <v>168</v>
      </c>
      <c r="B3253" s="19" t="s">
        <v>17</v>
      </c>
      <c r="C3253" s="19" t="s">
        <v>108</v>
      </c>
      <c r="D3253" s="19" t="s">
        <v>108</v>
      </c>
      <c r="E3253" s="19" t="s">
        <v>9</v>
      </c>
      <c r="F3253" s="19" t="s">
        <v>162</v>
      </c>
      <c r="G3253" s="14">
        <v>0.53285087110677765</v>
      </c>
      <c r="H3253" s="14"/>
      <c r="I3253" s="14"/>
      <c r="J3253" s="14"/>
      <c r="K3253" s="14">
        <v>0.53285087110677765</v>
      </c>
      <c r="L3253" s="18">
        <v>0.42609605314933047</v>
      </c>
      <c r="M3253" s="18"/>
      <c r="N3253" s="18">
        <v>0.106754817957451</v>
      </c>
      <c r="O3253" s="18"/>
      <c r="P3253" s="18">
        <v>0.53285087110678142</v>
      </c>
      <c r="Q3253" s="17">
        <v>362.215548414267</v>
      </c>
      <c r="R3253" s="17">
        <v>362.21258489688222</v>
      </c>
      <c r="S3253" s="17"/>
      <c r="T3253" s="17"/>
    </row>
    <row r="3254" spans="1:20" x14ac:dyDescent="0.25">
      <c r="A3254" s="19" t="s">
        <v>168</v>
      </c>
      <c r="B3254" s="19" t="s">
        <v>17</v>
      </c>
      <c r="C3254" s="19" t="s">
        <v>108</v>
      </c>
      <c r="D3254" s="19" t="s">
        <v>108</v>
      </c>
      <c r="E3254" s="19" t="s">
        <v>9</v>
      </c>
      <c r="F3254" s="19" t="s">
        <v>163</v>
      </c>
      <c r="G3254" s="14">
        <v>0.52943925927775537</v>
      </c>
      <c r="H3254" s="14"/>
      <c r="I3254" s="14"/>
      <c r="J3254" s="14"/>
      <c r="K3254" s="14">
        <v>0.52943925927775537</v>
      </c>
      <c r="L3254" s="18">
        <v>0.45482033266723715</v>
      </c>
      <c r="M3254" s="18"/>
      <c r="N3254" s="18">
        <v>7.4618926610516459E-2</v>
      </c>
      <c r="O3254" s="18"/>
      <c r="P3254" s="18">
        <v>0.52943925927775359</v>
      </c>
      <c r="Q3254" s="17">
        <v>302.25662690824947</v>
      </c>
      <c r="R3254" s="17">
        <v>302.25379579180037</v>
      </c>
      <c r="S3254" s="17"/>
      <c r="T3254" s="17"/>
    </row>
    <row r="3255" spans="1:20" x14ac:dyDescent="0.25">
      <c r="A3255" s="19" t="s">
        <v>168</v>
      </c>
      <c r="B3255" s="19" t="s">
        <v>17</v>
      </c>
      <c r="C3255" s="19" t="s">
        <v>108</v>
      </c>
      <c r="D3255" s="19" t="s">
        <v>108</v>
      </c>
      <c r="E3255" s="19" t="s">
        <v>9</v>
      </c>
      <c r="F3255" s="19" t="s">
        <v>169</v>
      </c>
      <c r="G3255" s="14">
        <v>0.19441689513844959</v>
      </c>
      <c r="H3255" s="14"/>
      <c r="I3255" s="14"/>
      <c r="J3255" s="14"/>
      <c r="K3255" s="14">
        <v>0.19441689513844959</v>
      </c>
      <c r="L3255" s="18">
        <v>0.15642639475693232</v>
      </c>
      <c r="M3255" s="18"/>
      <c r="N3255" s="18">
        <v>3.7990500381517564E-2</v>
      </c>
      <c r="O3255" s="18"/>
      <c r="P3255" s="18">
        <v>0.19441689513844987</v>
      </c>
      <c r="Q3255" s="17">
        <v>357.93192036738617</v>
      </c>
      <c r="R3255" s="17"/>
      <c r="S3255" s="17"/>
      <c r="T3255" s="17"/>
    </row>
    <row r="3256" spans="1:20" x14ac:dyDescent="0.25">
      <c r="A3256" s="19" t="s">
        <v>168</v>
      </c>
      <c r="B3256" s="19" t="s">
        <v>17</v>
      </c>
      <c r="C3256" s="19" t="s">
        <v>109</v>
      </c>
      <c r="D3256" s="19" t="s">
        <v>109</v>
      </c>
      <c r="E3256" s="19" t="s">
        <v>2</v>
      </c>
      <c r="F3256" s="19" t="s">
        <v>161</v>
      </c>
      <c r="G3256" s="14"/>
      <c r="H3256" s="14">
        <v>24.109588902778334</v>
      </c>
      <c r="I3256" s="14">
        <v>5.9720906915880434</v>
      </c>
      <c r="J3256" s="14"/>
      <c r="K3256" s="14">
        <v>30.081679594366378</v>
      </c>
      <c r="L3256" s="18">
        <v>30.08167971024638</v>
      </c>
      <c r="M3256" s="18"/>
      <c r="N3256" s="18"/>
      <c r="O3256" s="18"/>
      <c r="P3256" s="18">
        <v>30.08167971024638</v>
      </c>
      <c r="Q3256" s="17">
        <v>167.54069085316826</v>
      </c>
      <c r="R3256" s="17"/>
      <c r="S3256" s="17"/>
      <c r="T3256" s="17"/>
    </row>
    <row r="3257" spans="1:20" x14ac:dyDescent="0.25">
      <c r="A3257" s="19" t="s">
        <v>168</v>
      </c>
      <c r="B3257" s="19" t="s">
        <v>17</v>
      </c>
      <c r="C3257" s="19" t="s">
        <v>109</v>
      </c>
      <c r="D3257" s="19" t="s">
        <v>109</v>
      </c>
      <c r="E3257" s="19" t="s">
        <v>2</v>
      </c>
      <c r="F3257" s="19" t="s">
        <v>162</v>
      </c>
      <c r="G3257" s="14"/>
      <c r="H3257" s="14">
        <v>24.109588914239893</v>
      </c>
      <c r="I3257" s="14">
        <v>5.5076117109327063</v>
      </c>
      <c r="J3257" s="14"/>
      <c r="K3257" s="14">
        <v>29.6172006251726</v>
      </c>
      <c r="L3257" s="18">
        <v>29.617200727622663</v>
      </c>
      <c r="M3257" s="18"/>
      <c r="N3257" s="18"/>
      <c r="O3257" s="18"/>
      <c r="P3257" s="18">
        <v>29.617200727622663</v>
      </c>
      <c r="Q3257" s="17">
        <v>169.13686197637031</v>
      </c>
      <c r="R3257" s="17"/>
      <c r="S3257" s="17"/>
      <c r="T3257" s="17"/>
    </row>
    <row r="3258" spans="1:20" x14ac:dyDescent="0.25">
      <c r="A3258" s="19" t="s">
        <v>168</v>
      </c>
      <c r="B3258" s="19" t="s">
        <v>17</v>
      </c>
      <c r="C3258" s="19" t="s">
        <v>109</v>
      </c>
      <c r="D3258" s="19" t="s">
        <v>109</v>
      </c>
      <c r="E3258" s="19" t="s">
        <v>2</v>
      </c>
      <c r="F3258" s="19" t="s">
        <v>163</v>
      </c>
      <c r="G3258" s="14"/>
      <c r="H3258" s="14">
        <v>24.109588974711126</v>
      </c>
      <c r="I3258" s="14">
        <v>3.11626395239864</v>
      </c>
      <c r="J3258" s="14"/>
      <c r="K3258" s="14">
        <v>27.225852927109766</v>
      </c>
      <c r="L3258" s="18">
        <v>27.225852963085458</v>
      </c>
      <c r="M3258" s="18"/>
      <c r="N3258" s="18"/>
      <c r="O3258" s="18"/>
      <c r="P3258" s="18">
        <v>27.225852963085458</v>
      </c>
      <c r="Q3258" s="17">
        <v>184.03607086320085</v>
      </c>
      <c r="R3258" s="17"/>
      <c r="S3258" s="17"/>
      <c r="T3258" s="17"/>
    </row>
    <row r="3259" spans="1:20" x14ac:dyDescent="0.25">
      <c r="A3259" s="19" t="s">
        <v>168</v>
      </c>
      <c r="B3259" s="19" t="s">
        <v>17</v>
      </c>
      <c r="C3259" s="19" t="s">
        <v>109</v>
      </c>
      <c r="D3259" s="19" t="s">
        <v>109</v>
      </c>
      <c r="E3259" s="19" t="s">
        <v>2</v>
      </c>
      <c r="F3259" s="19" t="s">
        <v>169</v>
      </c>
      <c r="G3259" s="14"/>
      <c r="H3259" s="14">
        <v>8.7999999553493122</v>
      </c>
      <c r="I3259" s="14">
        <v>1.9470143669212525</v>
      </c>
      <c r="J3259" s="14"/>
      <c r="K3259" s="14">
        <v>10.747014322270564</v>
      </c>
      <c r="L3259" s="18">
        <v>10.747014358001106</v>
      </c>
      <c r="M3259" s="18"/>
      <c r="N3259" s="18"/>
      <c r="O3259" s="18"/>
      <c r="P3259" s="18">
        <v>10.747014358001106</v>
      </c>
      <c r="Q3259" s="17">
        <v>170.65943084685554</v>
      </c>
      <c r="R3259" s="17"/>
      <c r="S3259" s="17"/>
      <c r="T3259" s="17"/>
    </row>
    <row r="3260" spans="1:20" x14ac:dyDescent="0.25">
      <c r="A3260" s="19" t="s">
        <v>168</v>
      </c>
      <c r="B3260" s="19" t="s">
        <v>17</v>
      </c>
      <c r="C3260" s="19" t="s">
        <v>109</v>
      </c>
      <c r="D3260" s="19" t="s">
        <v>109</v>
      </c>
      <c r="E3260" s="19" t="s">
        <v>3</v>
      </c>
      <c r="F3260" s="19" t="s">
        <v>161</v>
      </c>
      <c r="G3260" s="14"/>
      <c r="H3260" s="14">
        <v>26.520547781273311</v>
      </c>
      <c r="I3260" s="14">
        <v>10.840980081263453</v>
      </c>
      <c r="J3260" s="14"/>
      <c r="K3260" s="14">
        <v>37.361527862536761</v>
      </c>
      <c r="L3260" s="18">
        <v>37.361527994478941</v>
      </c>
      <c r="M3260" s="18"/>
      <c r="N3260" s="18"/>
      <c r="O3260" s="18"/>
      <c r="P3260" s="18">
        <v>37.361527994478941</v>
      </c>
      <c r="Q3260" s="17">
        <v>161.46238274103047</v>
      </c>
      <c r="R3260" s="17"/>
      <c r="S3260" s="17"/>
      <c r="T3260" s="17"/>
    </row>
    <row r="3261" spans="1:20" x14ac:dyDescent="0.25">
      <c r="A3261" s="19" t="s">
        <v>168</v>
      </c>
      <c r="B3261" s="19" t="s">
        <v>17</v>
      </c>
      <c r="C3261" s="19" t="s">
        <v>109</v>
      </c>
      <c r="D3261" s="19" t="s">
        <v>109</v>
      </c>
      <c r="E3261" s="19" t="s">
        <v>3</v>
      </c>
      <c r="F3261" s="19" t="s">
        <v>162</v>
      </c>
      <c r="G3261" s="14"/>
      <c r="H3261" s="14">
        <v>26.520547884270648</v>
      </c>
      <c r="I3261" s="14">
        <v>9.8082328601761457</v>
      </c>
      <c r="J3261" s="14"/>
      <c r="K3261" s="14">
        <v>36.328780744446796</v>
      </c>
      <c r="L3261" s="18">
        <v>36.328780768842279</v>
      </c>
      <c r="M3261" s="18"/>
      <c r="N3261" s="18"/>
      <c r="O3261" s="18"/>
      <c r="P3261" s="18">
        <v>36.328780768842279</v>
      </c>
      <c r="Q3261" s="17">
        <v>167.01213045488441</v>
      </c>
      <c r="R3261" s="17"/>
      <c r="S3261" s="17"/>
      <c r="T3261" s="17"/>
    </row>
    <row r="3262" spans="1:20" x14ac:dyDescent="0.25">
      <c r="A3262" s="19" t="s">
        <v>168</v>
      </c>
      <c r="B3262" s="19" t="s">
        <v>17</v>
      </c>
      <c r="C3262" s="19" t="s">
        <v>109</v>
      </c>
      <c r="D3262" s="19" t="s">
        <v>109</v>
      </c>
      <c r="E3262" s="19" t="s">
        <v>3</v>
      </c>
      <c r="F3262" s="19" t="s">
        <v>163</v>
      </c>
      <c r="G3262" s="14"/>
      <c r="H3262" s="14">
        <v>26.520547896114966</v>
      </c>
      <c r="I3262" s="14">
        <v>4.3657725199152457</v>
      </c>
      <c r="J3262" s="14"/>
      <c r="K3262" s="14">
        <v>30.886320416030212</v>
      </c>
      <c r="L3262" s="18">
        <v>30.886320423041742</v>
      </c>
      <c r="M3262" s="18"/>
      <c r="N3262" s="18"/>
      <c r="O3262" s="18"/>
      <c r="P3262" s="18">
        <v>30.886320423041742</v>
      </c>
      <c r="Q3262" s="17">
        <v>202.63647368366551</v>
      </c>
      <c r="R3262" s="17"/>
      <c r="S3262" s="17"/>
      <c r="T3262" s="17"/>
    </row>
    <row r="3263" spans="1:20" x14ac:dyDescent="0.25">
      <c r="A3263" s="19" t="s">
        <v>168</v>
      </c>
      <c r="B3263" s="19" t="s">
        <v>17</v>
      </c>
      <c r="C3263" s="19" t="s">
        <v>109</v>
      </c>
      <c r="D3263" s="19" t="s">
        <v>109</v>
      </c>
      <c r="E3263" s="19" t="s">
        <v>3</v>
      </c>
      <c r="F3263" s="19" t="s">
        <v>169</v>
      </c>
      <c r="G3263" s="14"/>
      <c r="H3263" s="14">
        <v>9.679999959644622</v>
      </c>
      <c r="I3263" s="14">
        <v>3.4315651943270944</v>
      </c>
      <c r="J3263" s="14"/>
      <c r="K3263" s="14">
        <v>13.111565153971716</v>
      </c>
      <c r="L3263" s="18">
        <v>13.111565181479307</v>
      </c>
      <c r="M3263" s="18"/>
      <c r="N3263" s="18"/>
      <c r="O3263" s="18"/>
      <c r="P3263" s="18">
        <v>13.111565181479307</v>
      </c>
      <c r="Q3263" s="17">
        <v>169.32111425225324</v>
      </c>
      <c r="R3263" s="17"/>
      <c r="S3263" s="17"/>
      <c r="T3263" s="17"/>
    </row>
    <row r="3264" spans="1:20" x14ac:dyDescent="0.25">
      <c r="A3264" s="19" t="s">
        <v>168</v>
      </c>
      <c r="B3264" s="19" t="s">
        <v>17</v>
      </c>
      <c r="C3264" s="19" t="s">
        <v>109</v>
      </c>
      <c r="D3264" s="19" t="s">
        <v>109</v>
      </c>
      <c r="E3264" s="19" t="s">
        <v>4</v>
      </c>
      <c r="F3264" s="19" t="s">
        <v>161</v>
      </c>
      <c r="G3264" s="14"/>
      <c r="H3264" s="14">
        <v>45.429775395024286</v>
      </c>
      <c r="I3264" s="14">
        <v>1.1687767761573387E-6</v>
      </c>
      <c r="J3264" s="14"/>
      <c r="K3264" s="14">
        <v>45.429776563801063</v>
      </c>
      <c r="L3264" s="18">
        <v>45.42977659736836</v>
      </c>
      <c r="M3264" s="18"/>
      <c r="N3264" s="18"/>
      <c r="O3264" s="18"/>
      <c r="P3264" s="18">
        <v>45.42977659736836</v>
      </c>
      <c r="Q3264" s="17">
        <v>151.75345816881321</v>
      </c>
      <c r="R3264" s="17"/>
      <c r="S3264" s="17"/>
      <c r="T3264" s="17"/>
    </row>
    <row r="3265" spans="1:20" x14ac:dyDescent="0.25">
      <c r="A3265" s="19" t="s">
        <v>168</v>
      </c>
      <c r="B3265" s="19" t="s">
        <v>17</v>
      </c>
      <c r="C3265" s="19" t="s">
        <v>109</v>
      </c>
      <c r="D3265" s="19" t="s">
        <v>109</v>
      </c>
      <c r="E3265" s="19" t="s">
        <v>4</v>
      </c>
      <c r="F3265" s="19" t="s">
        <v>162</v>
      </c>
      <c r="G3265" s="14"/>
      <c r="H3265" s="14">
        <v>45.429775379744484</v>
      </c>
      <c r="I3265" s="14">
        <v>1.1228052241643798E-6</v>
      </c>
      <c r="J3265" s="14"/>
      <c r="K3265" s="14">
        <v>45.429776502549707</v>
      </c>
      <c r="L3265" s="18">
        <v>45.429776511529923</v>
      </c>
      <c r="M3265" s="18"/>
      <c r="N3265" s="18"/>
      <c r="O3265" s="18"/>
      <c r="P3265" s="18">
        <v>45.429776511529923</v>
      </c>
      <c r="Q3265" s="17">
        <v>150.25094930365179</v>
      </c>
      <c r="R3265" s="17"/>
      <c r="S3265" s="17"/>
      <c r="T3265" s="17"/>
    </row>
    <row r="3266" spans="1:20" x14ac:dyDescent="0.25">
      <c r="A3266" s="19" t="s">
        <v>168</v>
      </c>
      <c r="B3266" s="19" t="s">
        <v>17</v>
      </c>
      <c r="C3266" s="19" t="s">
        <v>109</v>
      </c>
      <c r="D3266" s="19" t="s">
        <v>109</v>
      </c>
      <c r="E3266" s="19" t="s">
        <v>4</v>
      </c>
      <c r="F3266" s="19" t="s">
        <v>163</v>
      </c>
      <c r="G3266" s="14"/>
      <c r="H3266" s="14">
        <v>45.429775288050536</v>
      </c>
      <c r="I3266" s="14">
        <v>8.5348115807782275E-7</v>
      </c>
      <c r="J3266" s="14"/>
      <c r="K3266" s="14">
        <v>45.429776141531697</v>
      </c>
      <c r="L3266" s="18">
        <v>45.42977615110361</v>
      </c>
      <c r="M3266" s="18"/>
      <c r="N3266" s="18"/>
      <c r="O3266" s="18"/>
      <c r="P3266" s="18">
        <v>45.42977615110361</v>
      </c>
      <c r="Q3266" s="17">
        <v>148.74844239478989</v>
      </c>
      <c r="R3266" s="17"/>
      <c r="S3266" s="17"/>
      <c r="T3266" s="17"/>
    </row>
    <row r="3267" spans="1:20" x14ac:dyDescent="0.25">
      <c r="A3267" s="19" t="s">
        <v>168</v>
      </c>
      <c r="B3267" s="19" t="s">
        <v>17</v>
      </c>
      <c r="C3267" s="19" t="s">
        <v>109</v>
      </c>
      <c r="D3267" s="19" t="s">
        <v>109</v>
      </c>
      <c r="E3267" s="19" t="s">
        <v>4</v>
      </c>
      <c r="F3267" s="19" t="s">
        <v>169</v>
      </c>
      <c r="G3267" s="14"/>
      <c r="H3267" s="14">
        <v>16.581868010717915</v>
      </c>
      <c r="I3267" s="14">
        <v>4.0153860873734357E-7</v>
      </c>
      <c r="J3267" s="14"/>
      <c r="K3267" s="14">
        <v>16.581868412256526</v>
      </c>
      <c r="L3267" s="18">
        <v>16.581868420070425</v>
      </c>
      <c r="M3267" s="18"/>
      <c r="N3267" s="18"/>
      <c r="O3267" s="18"/>
      <c r="P3267" s="18">
        <v>16.581868420070425</v>
      </c>
      <c r="Q3267" s="17">
        <v>150.7490414708721</v>
      </c>
      <c r="R3267" s="17"/>
      <c r="S3267" s="17"/>
      <c r="T3267" s="17"/>
    </row>
    <row r="3268" spans="1:20" x14ac:dyDescent="0.25">
      <c r="A3268" s="19" t="s">
        <v>168</v>
      </c>
      <c r="B3268" s="19" t="s">
        <v>17</v>
      </c>
      <c r="C3268" s="19" t="s">
        <v>109</v>
      </c>
      <c r="D3268" s="19" t="s">
        <v>109</v>
      </c>
      <c r="E3268" s="19" t="s">
        <v>5</v>
      </c>
      <c r="F3268" s="19" t="s">
        <v>161</v>
      </c>
      <c r="G3268" s="14"/>
      <c r="H3268" s="14">
        <v>50.548591635631851</v>
      </c>
      <c r="I3268" s="14">
        <v>9.5091494077544369E-7</v>
      </c>
      <c r="J3268" s="14"/>
      <c r="K3268" s="14">
        <v>50.548592586546789</v>
      </c>
      <c r="L3268" s="18">
        <v>50.548592595779432</v>
      </c>
      <c r="M3268" s="18"/>
      <c r="N3268" s="18"/>
      <c r="O3268" s="18"/>
      <c r="P3268" s="18">
        <v>50.548592595779432</v>
      </c>
      <c r="Q3268" s="17">
        <v>169.97306570929982</v>
      </c>
      <c r="R3268" s="17"/>
      <c r="S3268" s="17"/>
      <c r="T3268" s="17"/>
    </row>
    <row r="3269" spans="1:20" x14ac:dyDescent="0.25">
      <c r="A3269" s="19" t="s">
        <v>168</v>
      </c>
      <c r="B3269" s="19" t="s">
        <v>17</v>
      </c>
      <c r="C3269" s="19" t="s">
        <v>109</v>
      </c>
      <c r="D3269" s="19" t="s">
        <v>109</v>
      </c>
      <c r="E3269" s="19" t="s">
        <v>5</v>
      </c>
      <c r="F3269" s="19" t="s">
        <v>162</v>
      </c>
      <c r="G3269" s="14"/>
      <c r="H3269" s="14">
        <v>50.548591943996364</v>
      </c>
      <c r="I3269" s="14">
        <v>9.8949648347154924E-7</v>
      </c>
      <c r="J3269" s="14"/>
      <c r="K3269" s="14">
        <v>50.548592933492849</v>
      </c>
      <c r="L3269" s="18">
        <v>50.548592952848544</v>
      </c>
      <c r="M3269" s="18"/>
      <c r="N3269" s="18"/>
      <c r="O3269" s="18"/>
      <c r="P3269" s="18">
        <v>50.548592952848544</v>
      </c>
      <c r="Q3269" s="17">
        <v>168.29016138012923</v>
      </c>
      <c r="R3269" s="17"/>
      <c r="S3269" s="17"/>
      <c r="T3269" s="17"/>
    </row>
    <row r="3270" spans="1:20" x14ac:dyDescent="0.25">
      <c r="A3270" s="19" t="s">
        <v>168</v>
      </c>
      <c r="B3270" s="19" t="s">
        <v>17</v>
      </c>
      <c r="C3270" s="19" t="s">
        <v>109</v>
      </c>
      <c r="D3270" s="19" t="s">
        <v>109</v>
      </c>
      <c r="E3270" s="19" t="s">
        <v>5</v>
      </c>
      <c r="F3270" s="19" t="s">
        <v>163</v>
      </c>
      <c r="G3270" s="14"/>
      <c r="H3270" s="14">
        <v>50.548591760186497</v>
      </c>
      <c r="I3270" s="14">
        <v>9.9040230397411189E-7</v>
      </c>
      <c r="J3270" s="14"/>
      <c r="K3270" s="14">
        <v>50.548592750588803</v>
      </c>
      <c r="L3270" s="18">
        <v>50.548592750588803</v>
      </c>
      <c r="M3270" s="18"/>
      <c r="N3270" s="18"/>
      <c r="O3270" s="18"/>
      <c r="P3270" s="18">
        <v>50.548592750588803</v>
      </c>
      <c r="Q3270" s="17">
        <v>166.60726127397572</v>
      </c>
      <c r="R3270" s="17"/>
      <c r="S3270" s="17"/>
      <c r="T3270" s="17"/>
    </row>
    <row r="3271" spans="1:20" x14ac:dyDescent="0.25">
      <c r="A3271" s="19" t="s">
        <v>168</v>
      </c>
      <c r="B3271" s="19" t="s">
        <v>17</v>
      </c>
      <c r="C3271" s="19" t="s">
        <v>109</v>
      </c>
      <c r="D3271" s="19" t="s">
        <v>109</v>
      </c>
      <c r="E3271" s="19" t="s">
        <v>5</v>
      </c>
      <c r="F3271" s="19" t="s">
        <v>169</v>
      </c>
      <c r="G3271" s="14"/>
      <c r="H3271" s="14">
        <v>18.450235991731752</v>
      </c>
      <c r="I3271" s="14">
        <v>3.5416195502488698E-7</v>
      </c>
      <c r="J3271" s="14"/>
      <c r="K3271" s="14">
        <v>18.45023634589371</v>
      </c>
      <c r="L3271" s="18">
        <v>18.450236349905968</v>
      </c>
      <c r="M3271" s="18"/>
      <c r="N3271" s="18"/>
      <c r="O3271" s="18"/>
      <c r="P3271" s="18">
        <v>18.450236349905968</v>
      </c>
      <c r="Q3271" s="17">
        <v>168.84805619299283</v>
      </c>
      <c r="R3271" s="17"/>
      <c r="S3271" s="17"/>
      <c r="T3271" s="17"/>
    </row>
    <row r="3272" spans="1:20" x14ac:dyDescent="0.25">
      <c r="A3272" s="19" t="s">
        <v>168</v>
      </c>
      <c r="B3272" s="19" t="s">
        <v>17</v>
      </c>
      <c r="C3272" s="19" t="s">
        <v>109</v>
      </c>
      <c r="D3272" s="19" t="s">
        <v>109</v>
      </c>
      <c r="E3272" s="19" t="s">
        <v>6</v>
      </c>
      <c r="F3272" s="19" t="s">
        <v>161</v>
      </c>
      <c r="G3272" s="14"/>
      <c r="H3272" s="14">
        <v>50.548592614453661</v>
      </c>
      <c r="I3272" s="14">
        <v>1.0247123244644152E-6</v>
      </c>
      <c r="J3272" s="14"/>
      <c r="K3272" s="14">
        <v>50.548593639165986</v>
      </c>
      <c r="L3272" s="18">
        <v>50.548593648269232</v>
      </c>
      <c r="M3272" s="18"/>
      <c r="N3272" s="18"/>
      <c r="O3272" s="18"/>
      <c r="P3272" s="18">
        <v>50.548593648269232</v>
      </c>
      <c r="Q3272" s="17">
        <v>204.60314108184139</v>
      </c>
      <c r="R3272" s="17"/>
      <c r="S3272" s="17"/>
      <c r="T3272" s="17"/>
    </row>
    <row r="3273" spans="1:20" x14ac:dyDescent="0.25">
      <c r="A3273" s="19" t="s">
        <v>168</v>
      </c>
      <c r="B3273" s="19" t="s">
        <v>17</v>
      </c>
      <c r="C3273" s="19" t="s">
        <v>109</v>
      </c>
      <c r="D3273" s="19" t="s">
        <v>109</v>
      </c>
      <c r="E3273" s="19" t="s">
        <v>6</v>
      </c>
      <c r="F3273" s="19" t="s">
        <v>162</v>
      </c>
      <c r="G3273" s="14"/>
      <c r="H3273" s="14">
        <v>50.548592571075339</v>
      </c>
      <c r="I3273" s="14">
        <v>1.1396099000549409E-6</v>
      </c>
      <c r="J3273" s="14"/>
      <c r="K3273" s="14">
        <v>50.548593710685239</v>
      </c>
      <c r="L3273" s="18">
        <v>50.548593710685239</v>
      </c>
      <c r="M3273" s="18"/>
      <c r="N3273" s="18"/>
      <c r="O3273" s="18"/>
      <c r="P3273" s="18">
        <v>50.548593710685239</v>
      </c>
      <c r="Q3273" s="17">
        <v>202.57736688169211</v>
      </c>
      <c r="R3273" s="17"/>
      <c r="S3273" s="17"/>
      <c r="T3273" s="17"/>
    </row>
    <row r="3274" spans="1:20" x14ac:dyDescent="0.25">
      <c r="A3274" s="19" t="s">
        <v>168</v>
      </c>
      <c r="B3274" s="19" t="s">
        <v>17</v>
      </c>
      <c r="C3274" s="19" t="s">
        <v>109</v>
      </c>
      <c r="D3274" s="19" t="s">
        <v>109</v>
      </c>
      <c r="E3274" s="19" t="s">
        <v>6</v>
      </c>
      <c r="F3274" s="19" t="s">
        <v>163</v>
      </c>
      <c r="G3274" s="14"/>
      <c r="H3274" s="14">
        <v>50.548592896878098</v>
      </c>
      <c r="I3274" s="14">
        <v>1.3200567284534034E-6</v>
      </c>
      <c r="J3274" s="14"/>
      <c r="K3274" s="14">
        <v>50.548594216934823</v>
      </c>
      <c r="L3274" s="18">
        <v>50.548594216934823</v>
      </c>
      <c r="M3274" s="18"/>
      <c r="N3274" s="18"/>
      <c r="O3274" s="18"/>
      <c r="P3274" s="18">
        <v>50.548594216934823</v>
      </c>
      <c r="Q3274" s="17">
        <v>200.55158898863402</v>
      </c>
      <c r="R3274" s="17"/>
      <c r="S3274" s="17"/>
      <c r="T3274" s="17"/>
    </row>
    <row r="3275" spans="1:20" x14ac:dyDescent="0.25">
      <c r="A3275" s="19" t="s">
        <v>168</v>
      </c>
      <c r="B3275" s="19" t="s">
        <v>17</v>
      </c>
      <c r="C3275" s="19" t="s">
        <v>109</v>
      </c>
      <c r="D3275" s="19" t="s">
        <v>109</v>
      </c>
      <c r="E3275" s="19" t="s">
        <v>6</v>
      </c>
      <c r="F3275" s="19" t="s">
        <v>169</v>
      </c>
      <c r="G3275" s="14"/>
      <c r="H3275" s="14">
        <v>18.450236316580501</v>
      </c>
      <c r="I3275" s="14">
        <v>4.0611906054769194E-7</v>
      </c>
      <c r="J3275" s="14"/>
      <c r="K3275" s="14">
        <v>18.450236722699561</v>
      </c>
      <c r="L3275" s="18">
        <v>18.450236724365457</v>
      </c>
      <c r="M3275" s="18"/>
      <c r="N3275" s="18"/>
      <c r="O3275" s="18"/>
      <c r="P3275" s="18">
        <v>18.450236724365457</v>
      </c>
      <c r="Q3275" s="17">
        <v>203.24892366611576</v>
      </c>
      <c r="R3275" s="17"/>
      <c r="S3275" s="17"/>
      <c r="T3275" s="17"/>
    </row>
    <row r="3276" spans="1:20" x14ac:dyDescent="0.25">
      <c r="A3276" s="19" t="s">
        <v>168</v>
      </c>
      <c r="B3276" s="19" t="s">
        <v>17</v>
      </c>
      <c r="C3276" s="19" t="s">
        <v>109</v>
      </c>
      <c r="D3276" s="19" t="s">
        <v>109</v>
      </c>
      <c r="E3276" s="19" t="s">
        <v>7</v>
      </c>
      <c r="F3276" s="19" t="s">
        <v>161</v>
      </c>
      <c r="G3276" s="14"/>
      <c r="H3276" s="14">
        <v>51.542422091976178</v>
      </c>
      <c r="I3276" s="14">
        <v>1.1999586054667863E-6</v>
      </c>
      <c r="J3276" s="14"/>
      <c r="K3276" s="14">
        <v>51.542423291934782</v>
      </c>
      <c r="L3276" s="18">
        <v>51.542423301213333</v>
      </c>
      <c r="M3276" s="18"/>
      <c r="N3276" s="18"/>
      <c r="O3276" s="18"/>
      <c r="P3276" s="18">
        <v>51.542423301213333</v>
      </c>
      <c r="Q3276" s="17">
        <v>237.18016600802315</v>
      </c>
      <c r="R3276" s="17"/>
      <c r="S3276" s="17"/>
      <c r="T3276" s="17"/>
    </row>
    <row r="3277" spans="1:20" x14ac:dyDescent="0.25">
      <c r="A3277" s="19" t="s">
        <v>168</v>
      </c>
      <c r="B3277" s="19" t="s">
        <v>17</v>
      </c>
      <c r="C3277" s="19" t="s">
        <v>109</v>
      </c>
      <c r="D3277" s="19" t="s">
        <v>109</v>
      </c>
      <c r="E3277" s="19" t="s">
        <v>7</v>
      </c>
      <c r="F3277" s="19" t="s">
        <v>162</v>
      </c>
      <c r="G3277" s="14"/>
      <c r="H3277" s="14">
        <v>51.542421876547799</v>
      </c>
      <c r="I3277" s="14">
        <v>1.4584136072256879E-6</v>
      </c>
      <c r="J3277" s="14"/>
      <c r="K3277" s="14">
        <v>51.542423334961406</v>
      </c>
      <c r="L3277" s="18">
        <v>51.542423334961406</v>
      </c>
      <c r="M3277" s="18"/>
      <c r="N3277" s="18"/>
      <c r="O3277" s="18"/>
      <c r="P3277" s="18">
        <v>51.542423334961406</v>
      </c>
      <c r="Q3277" s="17">
        <v>234.83184721506052</v>
      </c>
      <c r="R3277" s="17"/>
      <c r="S3277" s="17"/>
      <c r="T3277" s="17"/>
    </row>
    <row r="3278" spans="1:20" x14ac:dyDescent="0.25">
      <c r="A3278" s="19" t="s">
        <v>168</v>
      </c>
      <c r="B3278" s="19" t="s">
        <v>17</v>
      </c>
      <c r="C3278" s="19" t="s">
        <v>109</v>
      </c>
      <c r="D3278" s="19" t="s">
        <v>109</v>
      </c>
      <c r="E3278" s="19" t="s">
        <v>7</v>
      </c>
      <c r="F3278" s="19" t="s">
        <v>163</v>
      </c>
      <c r="G3278" s="14"/>
      <c r="H3278" s="14">
        <v>51.542422037027094</v>
      </c>
      <c r="I3278" s="14">
        <v>1.6743252429065083E-6</v>
      </c>
      <c r="J3278" s="14"/>
      <c r="K3278" s="14">
        <v>51.542423711352335</v>
      </c>
      <c r="L3278" s="18">
        <v>51.542423711352342</v>
      </c>
      <c r="M3278" s="18"/>
      <c r="N3278" s="18"/>
      <c r="O3278" s="18"/>
      <c r="P3278" s="18">
        <v>51.542423711352342</v>
      </c>
      <c r="Q3278" s="17">
        <v>232.48352523575846</v>
      </c>
      <c r="R3278" s="17"/>
      <c r="S3278" s="17"/>
      <c r="T3278" s="17"/>
    </row>
    <row r="3279" spans="1:20" x14ac:dyDescent="0.25">
      <c r="A3279" s="19" t="s">
        <v>168</v>
      </c>
      <c r="B3279" s="19" t="s">
        <v>17</v>
      </c>
      <c r="C3279" s="19" t="s">
        <v>109</v>
      </c>
      <c r="D3279" s="19" t="s">
        <v>109</v>
      </c>
      <c r="E3279" s="19" t="s">
        <v>7</v>
      </c>
      <c r="F3279" s="19" t="s">
        <v>169</v>
      </c>
      <c r="G3279" s="14"/>
      <c r="H3279" s="14">
        <v>18.812984034313054</v>
      </c>
      <c r="I3279" s="14">
        <v>4.9841022272770801E-7</v>
      </c>
      <c r="J3279" s="14"/>
      <c r="K3279" s="14">
        <v>18.812984532723277</v>
      </c>
      <c r="L3279" s="18">
        <v>18.812984534421254</v>
      </c>
      <c r="M3279" s="18"/>
      <c r="N3279" s="18"/>
      <c r="O3279" s="18"/>
      <c r="P3279" s="18">
        <v>18.812984534421254</v>
      </c>
      <c r="Q3279" s="17">
        <v>235.61032953278649</v>
      </c>
      <c r="R3279" s="17"/>
      <c r="S3279" s="17"/>
      <c r="T3279" s="17"/>
    </row>
    <row r="3280" spans="1:20" x14ac:dyDescent="0.25">
      <c r="A3280" s="19" t="s">
        <v>168</v>
      </c>
      <c r="B3280" s="19" t="s">
        <v>17</v>
      </c>
      <c r="C3280" s="19" t="s">
        <v>109</v>
      </c>
      <c r="D3280" s="19" t="s">
        <v>109</v>
      </c>
      <c r="E3280" s="19" t="s">
        <v>8</v>
      </c>
      <c r="F3280" s="19" t="s">
        <v>161</v>
      </c>
      <c r="G3280" s="14"/>
      <c r="H3280" s="14">
        <v>54.395427669870763</v>
      </c>
      <c r="I3280" s="14">
        <v>9.6115406360459806E-7</v>
      </c>
      <c r="J3280" s="14"/>
      <c r="K3280" s="14">
        <v>54.395428631024828</v>
      </c>
      <c r="L3280" s="18">
        <v>54.395428640382057</v>
      </c>
      <c r="M3280" s="18"/>
      <c r="N3280" s="18"/>
      <c r="O3280" s="18"/>
      <c r="P3280" s="18">
        <v>54.395428640382057</v>
      </c>
      <c r="Q3280" s="17">
        <v>254.93427155571533</v>
      </c>
      <c r="R3280" s="17"/>
      <c r="S3280" s="17"/>
      <c r="T3280" s="17"/>
    </row>
    <row r="3281" spans="1:20" x14ac:dyDescent="0.25">
      <c r="A3281" s="19" t="s">
        <v>168</v>
      </c>
      <c r="B3281" s="19" t="s">
        <v>17</v>
      </c>
      <c r="C3281" s="19" t="s">
        <v>109</v>
      </c>
      <c r="D3281" s="19" t="s">
        <v>109</v>
      </c>
      <c r="E3281" s="19" t="s">
        <v>8</v>
      </c>
      <c r="F3281" s="19" t="s">
        <v>162</v>
      </c>
      <c r="G3281" s="14"/>
      <c r="H3281" s="14">
        <v>54.395427284778904</v>
      </c>
      <c r="I3281" s="14">
        <v>1.3338177541594091E-6</v>
      </c>
      <c r="J3281" s="14"/>
      <c r="K3281" s="14">
        <v>54.395428618596661</v>
      </c>
      <c r="L3281" s="18">
        <v>54.395428618596654</v>
      </c>
      <c r="M3281" s="18"/>
      <c r="N3281" s="18"/>
      <c r="O3281" s="18"/>
      <c r="P3281" s="18">
        <v>54.395428618596654</v>
      </c>
      <c r="Q3281" s="17">
        <v>252.4101700862808</v>
      </c>
      <c r="R3281" s="17"/>
      <c r="S3281" s="17"/>
      <c r="T3281" s="17"/>
    </row>
    <row r="3282" spans="1:20" x14ac:dyDescent="0.25">
      <c r="A3282" s="19" t="s">
        <v>168</v>
      </c>
      <c r="B3282" s="19" t="s">
        <v>17</v>
      </c>
      <c r="C3282" s="19" t="s">
        <v>109</v>
      </c>
      <c r="D3282" s="19" t="s">
        <v>109</v>
      </c>
      <c r="E3282" s="19" t="s">
        <v>8</v>
      </c>
      <c r="F3282" s="19" t="s">
        <v>163</v>
      </c>
      <c r="G3282" s="14"/>
      <c r="H3282" s="14">
        <v>54.395425308695586</v>
      </c>
      <c r="I3282" s="14">
        <v>1.8770267733409748E-6</v>
      </c>
      <c r="J3282" s="14"/>
      <c r="K3282" s="14">
        <v>54.395427185722362</v>
      </c>
      <c r="L3282" s="18">
        <v>54.395427185722369</v>
      </c>
      <c r="M3282" s="18"/>
      <c r="N3282" s="18"/>
      <c r="O3282" s="18"/>
      <c r="P3282" s="18">
        <v>54.395427185722369</v>
      </c>
      <c r="Q3282" s="17">
        <v>249.88608330555053</v>
      </c>
      <c r="R3282" s="17"/>
      <c r="S3282" s="17"/>
      <c r="T3282" s="17"/>
    </row>
    <row r="3283" spans="1:20" x14ac:dyDescent="0.25">
      <c r="A3283" s="19" t="s">
        <v>168</v>
      </c>
      <c r="B3283" s="19" t="s">
        <v>17</v>
      </c>
      <c r="C3283" s="19" t="s">
        <v>109</v>
      </c>
      <c r="D3283" s="19" t="s">
        <v>109</v>
      </c>
      <c r="E3283" s="19" t="s">
        <v>8</v>
      </c>
      <c r="F3283" s="19" t="s">
        <v>169</v>
      </c>
      <c r="G3283" s="14"/>
      <c r="H3283" s="14">
        <v>19.854330906898944</v>
      </c>
      <c r="I3283" s="14">
        <v>4.5232498408591094E-7</v>
      </c>
      <c r="J3283" s="14"/>
      <c r="K3283" s="14">
        <v>19.854331359223927</v>
      </c>
      <c r="L3283" s="18">
        <v>19.8543313609363</v>
      </c>
      <c r="M3283" s="18"/>
      <c r="N3283" s="18"/>
      <c r="O3283" s="18"/>
      <c r="P3283" s="18">
        <v>19.8543313609363</v>
      </c>
      <c r="Q3283" s="17">
        <v>253.24692782630052</v>
      </c>
      <c r="R3283" s="17"/>
      <c r="S3283" s="17"/>
      <c r="T3283" s="17"/>
    </row>
    <row r="3284" spans="1:20" x14ac:dyDescent="0.25">
      <c r="A3284" s="19" t="s">
        <v>168</v>
      </c>
      <c r="B3284" s="19" t="s">
        <v>17</v>
      </c>
      <c r="C3284" s="19" t="s">
        <v>109</v>
      </c>
      <c r="D3284" s="19" t="s">
        <v>109</v>
      </c>
      <c r="E3284" s="19" t="s">
        <v>9</v>
      </c>
      <c r="F3284" s="19" t="s">
        <v>161</v>
      </c>
      <c r="G3284" s="14"/>
      <c r="H3284" s="14">
        <v>56.426598677265403</v>
      </c>
      <c r="I3284" s="14">
        <v>9.9398253368087027E-7</v>
      </c>
      <c r="J3284" s="14"/>
      <c r="K3284" s="14">
        <v>56.426599671247935</v>
      </c>
      <c r="L3284" s="18">
        <v>56.426599671247935</v>
      </c>
      <c r="M3284" s="18"/>
      <c r="N3284" s="18"/>
      <c r="O3284" s="18"/>
      <c r="P3284" s="18">
        <v>56.426599671247935</v>
      </c>
      <c r="Q3284" s="17">
        <v>295.84915424510507</v>
      </c>
      <c r="R3284" s="17"/>
      <c r="S3284" s="17"/>
      <c r="T3284" s="17"/>
    </row>
    <row r="3285" spans="1:20" x14ac:dyDescent="0.25">
      <c r="A3285" s="19" t="s">
        <v>168</v>
      </c>
      <c r="B3285" s="19" t="s">
        <v>17</v>
      </c>
      <c r="C3285" s="19" t="s">
        <v>109</v>
      </c>
      <c r="D3285" s="19" t="s">
        <v>109</v>
      </c>
      <c r="E3285" s="19" t="s">
        <v>9</v>
      </c>
      <c r="F3285" s="19" t="s">
        <v>162</v>
      </c>
      <c r="G3285" s="14"/>
      <c r="H3285" s="14">
        <v>56.426598475541482</v>
      </c>
      <c r="I3285" s="14">
        <v>1.2684104629164105E-6</v>
      </c>
      <c r="J3285" s="14"/>
      <c r="K3285" s="14">
        <v>56.426599743951947</v>
      </c>
      <c r="L3285" s="18">
        <v>56.42659974395194</v>
      </c>
      <c r="M3285" s="18"/>
      <c r="N3285" s="18"/>
      <c r="O3285" s="18"/>
      <c r="P3285" s="18">
        <v>56.42659974395194</v>
      </c>
      <c r="Q3285" s="17">
        <v>292.91995380864068</v>
      </c>
      <c r="R3285" s="17"/>
      <c r="S3285" s="17"/>
      <c r="T3285" s="17"/>
    </row>
    <row r="3286" spans="1:20" x14ac:dyDescent="0.25">
      <c r="A3286" s="19" t="s">
        <v>168</v>
      </c>
      <c r="B3286" s="19" t="s">
        <v>17</v>
      </c>
      <c r="C3286" s="19" t="s">
        <v>109</v>
      </c>
      <c r="D3286" s="19" t="s">
        <v>109</v>
      </c>
      <c r="E3286" s="19" t="s">
        <v>9</v>
      </c>
      <c r="F3286" s="19" t="s">
        <v>163</v>
      </c>
      <c r="G3286" s="14"/>
      <c r="H3286" s="14">
        <v>56.426597512236093</v>
      </c>
      <c r="I3286" s="14">
        <v>1.9378540667370183E-6</v>
      </c>
      <c r="J3286" s="14"/>
      <c r="K3286" s="14">
        <v>56.426599450090158</v>
      </c>
      <c r="L3286" s="18">
        <v>56.426599450090158</v>
      </c>
      <c r="M3286" s="18"/>
      <c r="N3286" s="18"/>
      <c r="O3286" s="18"/>
      <c r="P3286" s="18">
        <v>56.426599450090158</v>
      </c>
      <c r="Q3286" s="17">
        <v>289.99075782979844</v>
      </c>
      <c r="R3286" s="17"/>
      <c r="S3286" s="17"/>
      <c r="T3286" s="17"/>
    </row>
    <row r="3287" spans="1:20" x14ac:dyDescent="0.25">
      <c r="A3287" s="19" t="s">
        <v>168</v>
      </c>
      <c r="B3287" s="19" t="s">
        <v>17</v>
      </c>
      <c r="C3287" s="19" t="s">
        <v>109</v>
      </c>
      <c r="D3287" s="19" t="s">
        <v>109</v>
      </c>
      <c r="E3287" s="19" t="s">
        <v>9</v>
      </c>
      <c r="F3287" s="19" t="s">
        <v>169</v>
      </c>
      <c r="G3287" s="14"/>
      <c r="H3287" s="14">
        <v>20.595708420763184</v>
      </c>
      <c r="I3287" s="14">
        <v>4.5425501135126366E-7</v>
      </c>
      <c r="J3287" s="14"/>
      <c r="K3287" s="14">
        <v>20.595708875018197</v>
      </c>
      <c r="L3287" s="18">
        <v>20.595708875018197</v>
      </c>
      <c r="M3287" s="18"/>
      <c r="N3287" s="18"/>
      <c r="O3287" s="18"/>
      <c r="P3287" s="18">
        <v>20.595708875018197</v>
      </c>
      <c r="Q3287" s="17">
        <v>293.89100230496706</v>
      </c>
      <c r="R3287" s="17"/>
      <c r="S3287" s="17"/>
      <c r="T3287" s="17"/>
    </row>
    <row r="3288" spans="1:20" x14ac:dyDescent="0.25">
      <c r="A3288" s="19" t="s">
        <v>168</v>
      </c>
      <c r="B3288" s="19" t="s">
        <v>17</v>
      </c>
      <c r="C3288" s="19" t="s">
        <v>110</v>
      </c>
      <c r="D3288" s="19" t="s">
        <v>110</v>
      </c>
      <c r="E3288" s="19" t="s">
        <v>2</v>
      </c>
      <c r="F3288" s="19" t="s">
        <v>161</v>
      </c>
      <c r="G3288" s="14">
        <v>97.783536125644247</v>
      </c>
      <c r="H3288" s="14">
        <v>18.544024199499439</v>
      </c>
      <c r="I3288" s="14">
        <v>8.9762695225892095</v>
      </c>
      <c r="J3288" s="14"/>
      <c r="K3288" s="14">
        <v>125.30382984773289</v>
      </c>
      <c r="L3288" s="18">
        <v>125.3038298477329</v>
      </c>
      <c r="M3288" s="18"/>
      <c r="N3288" s="18"/>
      <c r="O3288" s="18"/>
      <c r="P3288" s="18">
        <v>125.3038298477329</v>
      </c>
      <c r="Q3288" s="17">
        <v>154.95302090670279</v>
      </c>
      <c r="R3288" s="17">
        <v>154.95302071336522</v>
      </c>
      <c r="S3288" s="17"/>
      <c r="T3288" s="17"/>
    </row>
    <row r="3289" spans="1:20" x14ac:dyDescent="0.25">
      <c r="A3289" s="19" t="s">
        <v>168</v>
      </c>
      <c r="B3289" s="19" t="s">
        <v>17</v>
      </c>
      <c r="C3289" s="19" t="s">
        <v>110</v>
      </c>
      <c r="D3289" s="19" t="s">
        <v>110</v>
      </c>
      <c r="E3289" s="19" t="s">
        <v>2</v>
      </c>
      <c r="F3289" s="19" t="s">
        <v>162</v>
      </c>
      <c r="G3289" s="14">
        <v>97.816970958788332</v>
      </c>
      <c r="H3289" s="14">
        <v>17.669246378666557</v>
      </c>
      <c r="I3289" s="14">
        <v>7.8739869384381302</v>
      </c>
      <c r="J3289" s="14"/>
      <c r="K3289" s="14">
        <v>123.36020427589303</v>
      </c>
      <c r="L3289" s="18">
        <v>123.36020427589303</v>
      </c>
      <c r="M3289" s="18"/>
      <c r="N3289" s="18"/>
      <c r="O3289" s="18"/>
      <c r="P3289" s="18">
        <v>123.36020427589303</v>
      </c>
      <c r="Q3289" s="17">
        <v>156.50808946953069</v>
      </c>
      <c r="R3289" s="17">
        <v>156.5080891552191</v>
      </c>
      <c r="S3289" s="17"/>
      <c r="T3289" s="17"/>
    </row>
    <row r="3290" spans="1:20" x14ac:dyDescent="0.25">
      <c r="A3290" s="19" t="s">
        <v>168</v>
      </c>
      <c r="B3290" s="19" t="s">
        <v>17</v>
      </c>
      <c r="C3290" s="19" t="s">
        <v>110</v>
      </c>
      <c r="D3290" s="19" t="s">
        <v>110</v>
      </c>
      <c r="E3290" s="19" t="s">
        <v>2</v>
      </c>
      <c r="F3290" s="19" t="s">
        <v>163</v>
      </c>
      <c r="G3290" s="14">
        <v>98.015998828524971</v>
      </c>
      <c r="H3290" s="14">
        <v>18.466731042487019</v>
      </c>
      <c r="I3290" s="14">
        <v>4.5312099189902072E-7</v>
      </c>
      <c r="J3290" s="14"/>
      <c r="K3290" s="14">
        <v>116.48273032413299</v>
      </c>
      <c r="L3290" s="18">
        <v>116.48273032413299</v>
      </c>
      <c r="M3290" s="18"/>
      <c r="N3290" s="18"/>
      <c r="O3290" s="18"/>
      <c r="P3290" s="18">
        <v>116.48273032413299</v>
      </c>
      <c r="Q3290" s="17">
        <v>165.76495970000235</v>
      </c>
      <c r="R3290" s="17">
        <v>165.76495890382148</v>
      </c>
      <c r="S3290" s="17"/>
      <c r="T3290" s="17"/>
    </row>
    <row r="3291" spans="1:20" x14ac:dyDescent="0.25">
      <c r="A3291" s="19" t="s">
        <v>168</v>
      </c>
      <c r="B3291" s="19" t="s">
        <v>17</v>
      </c>
      <c r="C3291" s="19" t="s">
        <v>110</v>
      </c>
      <c r="D3291" s="19" t="s">
        <v>110</v>
      </c>
      <c r="E3291" s="19" t="s">
        <v>2</v>
      </c>
      <c r="F3291" s="19" t="s">
        <v>169</v>
      </c>
      <c r="G3291" s="14">
        <v>35.709415553416044</v>
      </c>
      <c r="H3291" s="14">
        <v>6.6588033185825797</v>
      </c>
      <c r="I3291" s="14">
        <v>2.5875357833399022</v>
      </c>
      <c r="J3291" s="14"/>
      <c r="K3291" s="14">
        <v>44.955754655338531</v>
      </c>
      <c r="L3291" s="18">
        <v>44.955754655338531</v>
      </c>
      <c r="M3291" s="18"/>
      <c r="N3291" s="18"/>
      <c r="O3291" s="18"/>
      <c r="P3291" s="18">
        <v>44.955754655338531</v>
      </c>
      <c r="Q3291" s="17">
        <v>157.20196739174966</v>
      </c>
      <c r="R3291" s="17"/>
      <c r="S3291" s="17"/>
      <c r="T3291" s="17"/>
    </row>
    <row r="3292" spans="1:20" x14ac:dyDescent="0.25">
      <c r="A3292" s="19" t="s">
        <v>168</v>
      </c>
      <c r="B3292" s="19" t="s">
        <v>17</v>
      </c>
      <c r="C3292" s="19" t="s">
        <v>110</v>
      </c>
      <c r="D3292" s="19" t="s">
        <v>110</v>
      </c>
      <c r="E3292" s="19" t="s">
        <v>3</v>
      </c>
      <c r="F3292" s="19" t="s">
        <v>161</v>
      </c>
      <c r="G3292" s="14">
        <v>113.45565386954674</v>
      </c>
      <c r="H3292" s="14">
        <v>16.249027945515085</v>
      </c>
      <c r="I3292" s="14">
        <v>25.971791200020476</v>
      </c>
      <c r="J3292" s="14"/>
      <c r="K3292" s="14">
        <v>155.67647301508231</v>
      </c>
      <c r="L3292" s="18">
        <v>155.67647301508231</v>
      </c>
      <c r="M3292" s="18"/>
      <c r="N3292" s="18"/>
      <c r="O3292" s="18"/>
      <c r="P3292" s="18">
        <v>155.67647301508231</v>
      </c>
      <c r="Q3292" s="17">
        <v>157.9654349988993</v>
      </c>
      <c r="R3292" s="17">
        <v>157.96543485150318</v>
      </c>
      <c r="S3292" s="17"/>
      <c r="T3292" s="17"/>
    </row>
    <row r="3293" spans="1:20" x14ac:dyDescent="0.25">
      <c r="A3293" s="19" t="s">
        <v>168</v>
      </c>
      <c r="B3293" s="19" t="s">
        <v>17</v>
      </c>
      <c r="C3293" s="19" t="s">
        <v>110</v>
      </c>
      <c r="D3293" s="19" t="s">
        <v>110</v>
      </c>
      <c r="E3293" s="19" t="s">
        <v>3</v>
      </c>
      <c r="F3293" s="19" t="s">
        <v>162</v>
      </c>
      <c r="G3293" s="14">
        <v>113.56019470293917</v>
      </c>
      <c r="H3293" s="14">
        <v>16.298995901559152</v>
      </c>
      <c r="I3293" s="14">
        <v>22.066423139760111</v>
      </c>
      <c r="J3293" s="14"/>
      <c r="K3293" s="14">
        <v>151.92561374425844</v>
      </c>
      <c r="L3293" s="18">
        <v>151.92561374425844</v>
      </c>
      <c r="M3293" s="18"/>
      <c r="N3293" s="18"/>
      <c r="O3293" s="18"/>
      <c r="P3293" s="18">
        <v>151.92561374425844</v>
      </c>
      <c r="Q3293" s="17">
        <v>162.65412691286156</v>
      </c>
      <c r="R3293" s="17">
        <v>162.65412667263098</v>
      </c>
      <c r="S3293" s="17"/>
      <c r="T3293" s="17"/>
    </row>
    <row r="3294" spans="1:20" x14ac:dyDescent="0.25">
      <c r="A3294" s="19" t="s">
        <v>168</v>
      </c>
      <c r="B3294" s="19" t="s">
        <v>17</v>
      </c>
      <c r="C3294" s="19" t="s">
        <v>110</v>
      </c>
      <c r="D3294" s="19" t="s">
        <v>110</v>
      </c>
      <c r="E3294" s="19" t="s">
        <v>3</v>
      </c>
      <c r="F3294" s="19" t="s">
        <v>163</v>
      </c>
      <c r="G3294" s="14">
        <v>113.95493282339538</v>
      </c>
      <c r="H3294" s="14">
        <v>26.257497806626951</v>
      </c>
      <c r="I3294" s="14">
        <v>9.519135009523688E-7</v>
      </c>
      <c r="J3294" s="14"/>
      <c r="K3294" s="14">
        <v>140.21243158193585</v>
      </c>
      <c r="L3294" s="18">
        <v>140.21243158193585</v>
      </c>
      <c r="M3294" s="18"/>
      <c r="N3294" s="18"/>
      <c r="O3294" s="18"/>
      <c r="P3294" s="18">
        <v>140.21243158193585</v>
      </c>
      <c r="Q3294" s="17">
        <v>180.35827488574833</v>
      </c>
      <c r="R3294" s="17">
        <v>180.35827404746016</v>
      </c>
      <c r="S3294" s="17"/>
      <c r="T3294" s="17"/>
    </row>
    <row r="3295" spans="1:20" x14ac:dyDescent="0.25">
      <c r="A3295" s="19" t="s">
        <v>168</v>
      </c>
      <c r="B3295" s="19" t="s">
        <v>17</v>
      </c>
      <c r="C3295" s="19" t="s">
        <v>110</v>
      </c>
      <c r="D3295" s="19" t="s">
        <v>110</v>
      </c>
      <c r="E3295" s="19" t="s">
        <v>3</v>
      </c>
      <c r="F3295" s="19" t="s">
        <v>169</v>
      </c>
      <c r="G3295" s="14">
        <v>41.454813857530269</v>
      </c>
      <c r="H3295" s="14">
        <v>6.5574164862272299</v>
      </c>
      <c r="I3295" s="14">
        <v>7.4008086253935979</v>
      </c>
      <c r="J3295" s="14"/>
      <c r="K3295" s="14">
        <v>55.413038969151096</v>
      </c>
      <c r="L3295" s="18">
        <v>55.413038969151096</v>
      </c>
      <c r="M3295" s="18"/>
      <c r="N3295" s="18"/>
      <c r="O3295" s="18"/>
      <c r="P3295" s="18">
        <v>55.413038969151096</v>
      </c>
      <c r="Q3295" s="17">
        <v>163.021008086184</v>
      </c>
      <c r="R3295" s="17"/>
      <c r="S3295" s="17"/>
      <c r="T3295" s="17"/>
    </row>
    <row r="3296" spans="1:20" x14ac:dyDescent="0.25">
      <c r="A3296" s="19" t="s">
        <v>168</v>
      </c>
      <c r="B3296" s="19" t="s">
        <v>17</v>
      </c>
      <c r="C3296" s="19" t="s">
        <v>110</v>
      </c>
      <c r="D3296" s="19" t="s">
        <v>110</v>
      </c>
      <c r="E3296" s="19" t="s">
        <v>4</v>
      </c>
      <c r="F3296" s="19" t="s">
        <v>161</v>
      </c>
      <c r="G3296" s="14">
        <v>126.30490565496814</v>
      </c>
      <c r="H3296" s="14">
        <v>5.2645278308839307</v>
      </c>
      <c r="I3296" s="14">
        <v>42.667447870284199</v>
      </c>
      <c r="J3296" s="14"/>
      <c r="K3296" s="14">
        <v>174.23688135613628</v>
      </c>
      <c r="L3296" s="18">
        <v>174.23688135613628</v>
      </c>
      <c r="M3296" s="18"/>
      <c r="N3296" s="18"/>
      <c r="O3296" s="18"/>
      <c r="P3296" s="18">
        <v>174.23688135613628</v>
      </c>
      <c r="Q3296" s="17">
        <v>182.61309863211102</v>
      </c>
      <c r="R3296" s="17">
        <v>182.613098425499</v>
      </c>
      <c r="S3296" s="17"/>
      <c r="T3296" s="17"/>
    </row>
    <row r="3297" spans="1:20" x14ac:dyDescent="0.25">
      <c r="A3297" s="19" t="s">
        <v>168</v>
      </c>
      <c r="B3297" s="19" t="s">
        <v>17</v>
      </c>
      <c r="C3297" s="19" t="s">
        <v>110</v>
      </c>
      <c r="D3297" s="19" t="s">
        <v>110</v>
      </c>
      <c r="E3297" s="19" t="s">
        <v>4</v>
      </c>
      <c r="F3297" s="19" t="s">
        <v>162</v>
      </c>
      <c r="G3297" s="14">
        <v>126.6280287133887</v>
      </c>
      <c r="H3297" s="14">
        <v>5.5412468043935883</v>
      </c>
      <c r="I3297" s="14">
        <v>33.085720687222924</v>
      </c>
      <c r="J3297" s="14"/>
      <c r="K3297" s="14">
        <v>165.25499620500523</v>
      </c>
      <c r="L3297" s="18">
        <v>165.25499620500523</v>
      </c>
      <c r="M3297" s="18"/>
      <c r="N3297" s="18"/>
      <c r="O3297" s="18"/>
      <c r="P3297" s="18">
        <v>165.25499620500523</v>
      </c>
      <c r="Q3297" s="17">
        <v>197.23164209112736</v>
      </c>
      <c r="R3297" s="17">
        <v>197.2316415994307</v>
      </c>
      <c r="S3297" s="17"/>
      <c r="T3297" s="17"/>
    </row>
    <row r="3298" spans="1:20" x14ac:dyDescent="0.25">
      <c r="A3298" s="19" t="s">
        <v>168</v>
      </c>
      <c r="B3298" s="19" t="s">
        <v>17</v>
      </c>
      <c r="C3298" s="19" t="s">
        <v>110</v>
      </c>
      <c r="D3298" s="19" t="s">
        <v>110</v>
      </c>
      <c r="E3298" s="19" t="s">
        <v>4</v>
      </c>
      <c r="F3298" s="19" t="s">
        <v>163</v>
      </c>
      <c r="G3298" s="14">
        <v>127.06516609100764</v>
      </c>
      <c r="H3298" s="14">
        <v>26.177567652316601</v>
      </c>
      <c r="I3298" s="14">
        <v>2.8147598476936766E-6</v>
      </c>
      <c r="J3298" s="14"/>
      <c r="K3298" s="14">
        <v>153.24273655808409</v>
      </c>
      <c r="L3298" s="18">
        <v>153.24273655808409</v>
      </c>
      <c r="M3298" s="18"/>
      <c r="N3298" s="18"/>
      <c r="O3298" s="18"/>
      <c r="P3298" s="18">
        <v>153.24273655808409</v>
      </c>
      <c r="Q3298" s="17">
        <v>217.00835754112745</v>
      </c>
      <c r="R3298" s="17">
        <v>217.00835582857505</v>
      </c>
      <c r="S3298" s="17"/>
      <c r="T3298" s="17"/>
    </row>
    <row r="3299" spans="1:20" x14ac:dyDescent="0.25">
      <c r="A3299" s="19" t="s">
        <v>168</v>
      </c>
      <c r="B3299" s="19" t="s">
        <v>17</v>
      </c>
      <c r="C3299" s="19" t="s">
        <v>110</v>
      </c>
      <c r="D3299" s="19" t="s">
        <v>110</v>
      </c>
      <c r="E3299" s="19" t="s">
        <v>4</v>
      </c>
      <c r="F3299" s="19" t="s">
        <v>169</v>
      </c>
      <c r="G3299" s="14">
        <v>46.187201478108285</v>
      </c>
      <c r="H3299" s="14">
        <v>3.251367404022619</v>
      </c>
      <c r="I3299" s="14">
        <v>11.778429617243869</v>
      </c>
      <c r="J3299" s="14"/>
      <c r="K3299" s="14">
        <v>61.216998499374775</v>
      </c>
      <c r="L3299" s="18">
        <v>61.216998499374775</v>
      </c>
      <c r="M3299" s="18"/>
      <c r="N3299" s="18"/>
      <c r="O3299" s="18"/>
      <c r="P3299" s="18">
        <v>61.216998499374775</v>
      </c>
      <c r="Q3299" s="17">
        <v>192.6868617517934</v>
      </c>
      <c r="R3299" s="17"/>
      <c r="S3299" s="17"/>
      <c r="T3299" s="17"/>
    </row>
    <row r="3300" spans="1:20" x14ac:dyDescent="0.25">
      <c r="A3300" s="19" t="s">
        <v>168</v>
      </c>
      <c r="B3300" s="19" t="s">
        <v>17</v>
      </c>
      <c r="C3300" s="19" t="s">
        <v>110</v>
      </c>
      <c r="D3300" s="19" t="s">
        <v>110</v>
      </c>
      <c r="E3300" s="19" t="s">
        <v>5</v>
      </c>
      <c r="F3300" s="19" t="s">
        <v>161</v>
      </c>
      <c r="G3300" s="14">
        <v>140.42342939841012</v>
      </c>
      <c r="H3300" s="14">
        <v>1.8188378875573358E-7</v>
      </c>
      <c r="I3300" s="14">
        <v>45.055932098768302</v>
      </c>
      <c r="J3300" s="14"/>
      <c r="K3300" s="14">
        <v>185.47936167906221</v>
      </c>
      <c r="L3300" s="18">
        <v>185.47936167906221</v>
      </c>
      <c r="M3300" s="18"/>
      <c r="N3300" s="18"/>
      <c r="O3300" s="18"/>
      <c r="P3300" s="18">
        <v>185.47936167906221</v>
      </c>
      <c r="Q3300" s="17">
        <v>225.65039043254109</v>
      </c>
      <c r="R3300" s="17">
        <v>225.6503900093528</v>
      </c>
      <c r="S3300" s="17"/>
      <c r="T3300" s="17"/>
    </row>
    <row r="3301" spans="1:20" x14ac:dyDescent="0.25">
      <c r="A3301" s="19" t="s">
        <v>168</v>
      </c>
      <c r="B3301" s="19" t="s">
        <v>17</v>
      </c>
      <c r="C3301" s="19" t="s">
        <v>110</v>
      </c>
      <c r="D3301" s="19" t="s">
        <v>110</v>
      </c>
      <c r="E3301" s="19" t="s">
        <v>5</v>
      </c>
      <c r="F3301" s="19" t="s">
        <v>162</v>
      </c>
      <c r="G3301" s="14">
        <v>140.60663499483874</v>
      </c>
      <c r="H3301" s="14">
        <v>4.465345616032452E-8</v>
      </c>
      <c r="I3301" s="14">
        <v>39.299032360090074</v>
      </c>
      <c r="J3301" s="14"/>
      <c r="K3301" s="14">
        <v>179.90566739958228</v>
      </c>
      <c r="L3301" s="18">
        <v>179.90566739958228</v>
      </c>
      <c r="M3301" s="18"/>
      <c r="N3301" s="18"/>
      <c r="O3301" s="18"/>
      <c r="P3301" s="18">
        <v>179.90566739958228</v>
      </c>
      <c r="Q3301" s="17">
        <v>234.21009774207789</v>
      </c>
      <c r="R3301" s="17">
        <v>234.21009693345007</v>
      </c>
      <c r="S3301" s="17"/>
      <c r="T3301" s="17"/>
    </row>
    <row r="3302" spans="1:20" x14ac:dyDescent="0.25">
      <c r="A3302" s="19" t="s">
        <v>168</v>
      </c>
      <c r="B3302" s="19" t="s">
        <v>17</v>
      </c>
      <c r="C3302" s="19" t="s">
        <v>110</v>
      </c>
      <c r="D3302" s="19" t="s">
        <v>110</v>
      </c>
      <c r="E3302" s="19" t="s">
        <v>5</v>
      </c>
      <c r="F3302" s="19" t="s">
        <v>163</v>
      </c>
      <c r="G3302" s="14">
        <v>141.60236310100231</v>
      </c>
      <c r="H3302" s="14">
        <v>3.8768131442174227</v>
      </c>
      <c r="I3302" s="14">
        <v>8.9392307180088899</v>
      </c>
      <c r="J3302" s="14"/>
      <c r="K3302" s="14">
        <v>154.41840696322865</v>
      </c>
      <c r="L3302" s="18">
        <v>154.41840696322862</v>
      </c>
      <c r="M3302" s="18"/>
      <c r="N3302" s="18"/>
      <c r="O3302" s="18"/>
      <c r="P3302" s="18">
        <v>154.41840696322862</v>
      </c>
      <c r="Q3302" s="17">
        <v>280.73237469294202</v>
      </c>
      <c r="R3302" s="17">
        <v>280.7323676459464</v>
      </c>
      <c r="S3302" s="17"/>
      <c r="T3302" s="17"/>
    </row>
    <row r="3303" spans="1:20" x14ac:dyDescent="0.25">
      <c r="A3303" s="19" t="s">
        <v>168</v>
      </c>
      <c r="B3303" s="19" t="s">
        <v>17</v>
      </c>
      <c r="C3303" s="19" t="s">
        <v>110</v>
      </c>
      <c r="D3303" s="19" t="s">
        <v>110</v>
      </c>
      <c r="E3303" s="19" t="s">
        <v>5</v>
      </c>
      <c r="F3303" s="19" t="s">
        <v>169</v>
      </c>
      <c r="G3303" s="14">
        <v>51.34963029155184</v>
      </c>
      <c r="H3303" s="14">
        <v>0.24036245358462827</v>
      </c>
      <c r="I3303" s="14">
        <v>13.515351761801957</v>
      </c>
      <c r="J3303" s="14"/>
      <c r="K3303" s="14">
        <v>65.105344506938437</v>
      </c>
      <c r="L3303" s="18">
        <v>65.105344506938437</v>
      </c>
      <c r="M3303" s="18"/>
      <c r="N3303" s="18"/>
      <c r="O3303" s="18"/>
      <c r="P3303" s="18">
        <v>65.105344506938437</v>
      </c>
      <c r="Q3303" s="17">
        <v>236.58873142983072</v>
      </c>
      <c r="R3303" s="17"/>
      <c r="S3303" s="17"/>
      <c r="T3303" s="17"/>
    </row>
    <row r="3304" spans="1:20" x14ac:dyDescent="0.25">
      <c r="A3304" s="19" t="s">
        <v>168</v>
      </c>
      <c r="B3304" s="19" t="s">
        <v>17</v>
      </c>
      <c r="C3304" s="19" t="s">
        <v>110</v>
      </c>
      <c r="D3304" s="19" t="s">
        <v>110</v>
      </c>
      <c r="E3304" s="19" t="s">
        <v>6</v>
      </c>
      <c r="F3304" s="19" t="s">
        <v>161</v>
      </c>
      <c r="G3304" s="14">
        <v>151.9927469367064</v>
      </c>
      <c r="H3304" s="14">
        <v>8.5183522789494611E-8</v>
      </c>
      <c r="I3304" s="14">
        <v>37.685796606872337</v>
      </c>
      <c r="J3304" s="14"/>
      <c r="K3304" s="14">
        <v>189.67854362876227</v>
      </c>
      <c r="L3304" s="18">
        <v>189.67854362876227</v>
      </c>
      <c r="M3304" s="18"/>
      <c r="N3304" s="18"/>
      <c r="O3304" s="18"/>
      <c r="P3304" s="18">
        <v>189.67854362876227</v>
      </c>
      <c r="Q3304" s="17">
        <v>268.02012029449151</v>
      </c>
      <c r="R3304" s="17">
        <v>268.02011959137224</v>
      </c>
      <c r="S3304" s="17"/>
      <c r="T3304" s="17"/>
    </row>
    <row r="3305" spans="1:20" x14ac:dyDescent="0.25">
      <c r="A3305" s="19" t="s">
        <v>168</v>
      </c>
      <c r="B3305" s="19" t="s">
        <v>17</v>
      </c>
      <c r="C3305" s="19" t="s">
        <v>110</v>
      </c>
      <c r="D3305" s="19" t="s">
        <v>110</v>
      </c>
      <c r="E3305" s="19" t="s">
        <v>6</v>
      </c>
      <c r="F3305" s="19" t="s">
        <v>162</v>
      </c>
      <c r="G3305" s="14">
        <v>152.34689985975945</v>
      </c>
      <c r="H3305" s="14">
        <v>5.7438874969989324E-8</v>
      </c>
      <c r="I3305" s="14">
        <v>28.347682606529343</v>
      </c>
      <c r="J3305" s="14"/>
      <c r="K3305" s="14">
        <v>180.69458252372766</v>
      </c>
      <c r="L3305" s="18">
        <v>180.69458252372766</v>
      </c>
      <c r="M3305" s="18"/>
      <c r="N3305" s="18"/>
      <c r="O3305" s="18"/>
      <c r="P3305" s="18">
        <v>180.69458252372766</v>
      </c>
      <c r="Q3305" s="17">
        <v>285.55047575886749</v>
      </c>
      <c r="R3305" s="17">
        <v>285.55047414570822</v>
      </c>
      <c r="S3305" s="17"/>
      <c r="T3305" s="17"/>
    </row>
    <row r="3306" spans="1:20" x14ac:dyDescent="0.25">
      <c r="A3306" s="19" t="s">
        <v>168</v>
      </c>
      <c r="B3306" s="19" t="s">
        <v>17</v>
      </c>
      <c r="C3306" s="19" t="s">
        <v>110</v>
      </c>
      <c r="D3306" s="19" t="s">
        <v>110</v>
      </c>
      <c r="E3306" s="19" t="s">
        <v>6</v>
      </c>
      <c r="F3306" s="19" t="s">
        <v>163</v>
      </c>
      <c r="G3306" s="14">
        <v>153.14613385775485</v>
      </c>
      <c r="H3306" s="14">
        <v>2.7138195734908381E-7</v>
      </c>
      <c r="I3306" s="14">
        <v>8.4777720328069925</v>
      </c>
      <c r="J3306" s="14"/>
      <c r="K3306" s="14">
        <v>161.62390616194381</v>
      </c>
      <c r="L3306" s="18">
        <v>161.62390616194381</v>
      </c>
      <c r="M3306" s="18"/>
      <c r="N3306" s="18"/>
      <c r="O3306" s="18"/>
      <c r="P3306" s="18">
        <v>161.62390616194381</v>
      </c>
      <c r="Q3306" s="17">
        <v>325.11208299943837</v>
      </c>
      <c r="R3306" s="17">
        <v>325.11207165048387</v>
      </c>
      <c r="S3306" s="17"/>
      <c r="T3306" s="17"/>
    </row>
    <row r="3307" spans="1:20" x14ac:dyDescent="0.25">
      <c r="A3307" s="19" t="s">
        <v>168</v>
      </c>
      <c r="B3307" s="19" t="s">
        <v>17</v>
      </c>
      <c r="C3307" s="19" t="s">
        <v>110</v>
      </c>
      <c r="D3307" s="19" t="s">
        <v>110</v>
      </c>
      <c r="E3307" s="19" t="s">
        <v>6</v>
      </c>
      <c r="F3307" s="19" t="s">
        <v>169</v>
      </c>
      <c r="G3307" s="14">
        <v>55.591360971769205</v>
      </c>
      <c r="H3307" s="14">
        <v>3.9306931022519427E-8</v>
      </c>
      <c r="I3307" s="14">
        <v>10.823844557875191</v>
      </c>
      <c r="J3307" s="14"/>
      <c r="K3307" s="14">
        <v>66.415205568951336</v>
      </c>
      <c r="L3307" s="18">
        <v>66.415205568951336</v>
      </c>
      <c r="M3307" s="18"/>
      <c r="N3307" s="18"/>
      <c r="O3307" s="18"/>
      <c r="P3307" s="18">
        <v>66.415205568951336</v>
      </c>
      <c r="Q3307" s="17">
        <v>282.35745810818429</v>
      </c>
      <c r="R3307" s="17"/>
      <c r="S3307" s="17"/>
      <c r="T3307" s="17"/>
    </row>
    <row r="3308" spans="1:20" x14ac:dyDescent="0.25">
      <c r="A3308" s="19" t="s">
        <v>168</v>
      </c>
      <c r="B3308" s="19" t="s">
        <v>17</v>
      </c>
      <c r="C3308" s="19" t="s">
        <v>110</v>
      </c>
      <c r="D3308" s="19" t="s">
        <v>110</v>
      </c>
      <c r="E3308" s="19" t="s">
        <v>7</v>
      </c>
      <c r="F3308" s="19" t="s">
        <v>161</v>
      </c>
      <c r="G3308" s="14">
        <v>163.54494162024639</v>
      </c>
      <c r="H3308" s="14">
        <v>1.145872532121559E-7</v>
      </c>
      <c r="I3308" s="14">
        <v>31.836791275100733</v>
      </c>
      <c r="J3308" s="14"/>
      <c r="K3308" s="14">
        <v>195.38173300993438</v>
      </c>
      <c r="L3308" s="18">
        <v>195.38173300993438</v>
      </c>
      <c r="M3308" s="18"/>
      <c r="N3308" s="18"/>
      <c r="O3308" s="18"/>
      <c r="P3308" s="18">
        <v>195.38173300993438</v>
      </c>
      <c r="Q3308" s="17">
        <v>315.50383577958212</v>
      </c>
      <c r="R3308" s="17">
        <v>315.50383467942504</v>
      </c>
      <c r="S3308" s="17"/>
      <c r="T3308" s="17"/>
    </row>
    <row r="3309" spans="1:20" x14ac:dyDescent="0.25">
      <c r="A3309" s="19" t="s">
        <v>168</v>
      </c>
      <c r="B3309" s="19" t="s">
        <v>17</v>
      </c>
      <c r="C3309" s="19" t="s">
        <v>110</v>
      </c>
      <c r="D3309" s="19" t="s">
        <v>110</v>
      </c>
      <c r="E3309" s="19" t="s">
        <v>7</v>
      </c>
      <c r="F3309" s="19" t="s">
        <v>162</v>
      </c>
      <c r="G3309" s="14">
        <v>163.76437786924922</v>
      </c>
      <c r="H3309" s="14">
        <v>4.430403318338369E-8</v>
      </c>
      <c r="I3309" s="14">
        <v>25.958026196716371</v>
      </c>
      <c r="J3309" s="14"/>
      <c r="K3309" s="14">
        <v>189.72240411026962</v>
      </c>
      <c r="L3309" s="18">
        <v>189.72240411026962</v>
      </c>
      <c r="M3309" s="18"/>
      <c r="N3309" s="18"/>
      <c r="O3309" s="18"/>
      <c r="P3309" s="18">
        <v>189.72240411026962</v>
      </c>
      <c r="Q3309" s="17">
        <v>327.07651210031503</v>
      </c>
      <c r="R3309" s="17">
        <v>327.07650988919914</v>
      </c>
      <c r="S3309" s="17"/>
      <c r="T3309" s="17"/>
    </row>
    <row r="3310" spans="1:20" x14ac:dyDescent="0.25">
      <c r="A3310" s="19" t="s">
        <v>168</v>
      </c>
      <c r="B3310" s="19" t="s">
        <v>17</v>
      </c>
      <c r="C3310" s="19" t="s">
        <v>110</v>
      </c>
      <c r="D3310" s="19" t="s">
        <v>110</v>
      </c>
      <c r="E3310" s="19" t="s">
        <v>7</v>
      </c>
      <c r="F3310" s="19" t="s">
        <v>163</v>
      </c>
      <c r="G3310" s="14">
        <v>164.66206504033781</v>
      </c>
      <c r="H3310" s="14">
        <v>1.5427578947188409E-7</v>
      </c>
      <c r="I3310" s="14">
        <v>5.3733068635500851</v>
      </c>
      <c r="J3310" s="14"/>
      <c r="K3310" s="14">
        <v>170.03537205816369</v>
      </c>
      <c r="L3310" s="18">
        <v>170.03537205816369</v>
      </c>
      <c r="M3310" s="18"/>
      <c r="N3310" s="18"/>
      <c r="O3310" s="18"/>
      <c r="P3310" s="18">
        <v>170.03537205816369</v>
      </c>
      <c r="Q3310" s="17">
        <v>374.41894023212205</v>
      </c>
      <c r="R3310" s="17">
        <v>374.41892339873709</v>
      </c>
      <c r="S3310" s="17"/>
      <c r="T3310" s="17"/>
    </row>
    <row r="3311" spans="1:20" x14ac:dyDescent="0.25">
      <c r="A3311" s="19" t="s">
        <v>168</v>
      </c>
      <c r="B3311" s="19" t="s">
        <v>17</v>
      </c>
      <c r="C3311" s="19" t="s">
        <v>110</v>
      </c>
      <c r="D3311" s="19" t="s">
        <v>110</v>
      </c>
      <c r="E3311" s="19" t="s">
        <v>7</v>
      </c>
      <c r="F3311" s="19" t="s">
        <v>169</v>
      </c>
      <c r="G3311" s="14">
        <v>59.789497693315937</v>
      </c>
      <c r="H3311" s="14">
        <v>3.5851050267087386E-8</v>
      </c>
      <c r="I3311" s="14">
        <v>9.274240972489503</v>
      </c>
      <c r="J3311" s="14"/>
      <c r="K3311" s="14">
        <v>69.06373870165649</v>
      </c>
      <c r="L3311" s="18">
        <v>69.06373870165649</v>
      </c>
      <c r="M3311" s="18"/>
      <c r="N3311" s="18"/>
      <c r="O3311" s="18"/>
      <c r="P3311" s="18">
        <v>69.06373870165649</v>
      </c>
      <c r="Q3311" s="17">
        <v>328.31180013026551</v>
      </c>
      <c r="R3311" s="17"/>
      <c r="S3311" s="17"/>
      <c r="T3311" s="17"/>
    </row>
    <row r="3312" spans="1:20" x14ac:dyDescent="0.25">
      <c r="A3312" s="19" t="s">
        <v>168</v>
      </c>
      <c r="B3312" s="19" t="s">
        <v>17</v>
      </c>
      <c r="C3312" s="19" t="s">
        <v>110</v>
      </c>
      <c r="D3312" s="19" t="s">
        <v>110</v>
      </c>
      <c r="E3312" s="19" t="s">
        <v>8</v>
      </c>
      <c r="F3312" s="19" t="s">
        <v>161</v>
      </c>
      <c r="G3312" s="14">
        <v>175.4985644189079</v>
      </c>
      <c r="H3312" s="14">
        <v>1.462586516816308E-7</v>
      </c>
      <c r="I3312" s="14">
        <v>18.491304741875567</v>
      </c>
      <c r="J3312" s="14"/>
      <c r="K3312" s="14">
        <v>193.98986930704211</v>
      </c>
      <c r="L3312" s="18">
        <v>193.98986930704211</v>
      </c>
      <c r="M3312" s="18"/>
      <c r="N3312" s="18"/>
      <c r="O3312" s="18"/>
      <c r="P3312" s="18">
        <v>193.98986930704211</v>
      </c>
      <c r="Q3312" s="17">
        <v>392.51742830746673</v>
      </c>
      <c r="R3312" s="17">
        <v>392.51742563130398</v>
      </c>
      <c r="S3312" s="17"/>
      <c r="T3312" s="17"/>
    </row>
    <row r="3313" spans="1:20" x14ac:dyDescent="0.25">
      <c r="A3313" s="19" t="s">
        <v>168</v>
      </c>
      <c r="B3313" s="19" t="s">
        <v>17</v>
      </c>
      <c r="C3313" s="19" t="s">
        <v>110</v>
      </c>
      <c r="D3313" s="19" t="s">
        <v>110</v>
      </c>
      <c r="E3313" s="19" t="s">
        <v>8</v>
      </c>
      <c r="F3313" s="19" t="s">
        <v>162</v>
      </c>
      <c r="G3313" s="14">
        <v>175.57149081181583</v>
      </c>
      <c r="H3313" s="14">
        <v>5.2834199839317968E-8</v>
      </c>
      <c r="I3313" s="14">
        <v>15.750716151992867</v>
      </c>
      <c r="J3313" s="14"/>
      <c r="K3313" s="14">
        <v>191.32220701664289</v>
      </c>
      <c r="L3313" s="18">
        <v>191.32220701664289</v>
      </c>
      <c r="M3313" s="18"/>
      <c r="N3313" s="18"/>
      <c r="O3313" s="18"/>
      <c r="P3313" s="18">
        <v>191.32220701664289</v>
      </c>
      <c r="Q3313" s="17">
        <v>396.63510076093837</v>
      </c>
      <c r="R3313" s="17">
        <v>396.63509602488546</v>
      </c>
      <c r="S3313" s="17"/>
      <c r="T3313" s="17"/>
    </row>
    <row r="3314" spans="1:20" x14ac:dyDescent="0.25">
      <c r="A3314" s="19" t="s">
        <v>168</v>
      </c>
      <c r="B3314" s="19" t="s">
        <v>17</v>
      </c>
      <c r="C3314" s="19" t="s">
        <v>110</v>
      </c>
      <c r="D3314" s="19" t="s">
        <v>110</v>
      </c>
      <c r="E3314" s="19" t="s">
        <v>8</v>
      </c>
      <c r="F3314" s="19" t="s">
        <v>163</v>
      </c>
      <c r="G3314" s="14">
        <v>176.2544099492217</v>
      </c>
      <c r="H3314" s="14">
        <v>1.4647187962844231E-7</v>
      </c>
      <c r="I3314" s="14">
        <v>0.75096473044109346</v>
      </c>
      <c r="J3314" s="14"/>
      <c r="K3314" s="14">
        <v>177.00537482613467</v>
      </c>
      <c r="L3314" s="18">
        <v>177.00537482613467</v>
      </c>
      <c r="M3314" s="18"/>
      <c r="N3314" s="18"/>
      <c r="O3314" s="18"/>
      <c r="P3314" s="18">
        <v>177.00537482613467</v>
      </c>
      <c r="Q3314" s="17">
        <v>435.19503725098798</v>
      </c>
      <c r="R3314" s="17">
        <v>435.19500767190272</v>
      </c>
      <c r="S3314" s="17"/>
      <c r="T3314" s="17"/>
    </row>
    <row r="3315" spans="1:20" x14ac:dyDescent="0.25">
      <c r="A3315" s="19" t="s">
        <v>168</v>
      </c>
      <c r="B3315" s="19" t="s">
        <v>17</v>
      </c>
      <c r="C3315" s="19" t="s">
        <v>110</v>
      </c>
      <c r="D3315" s="19" t="s">
        <v>110</v>
      </c>
      <c r="E3315" s="19" t="s">
        <v>8</v>
      </c>
      <c r="F3315" s="19" t="s">
        <v>169</v>
      </c>
      <c r="G3315" s="14">
        <v>64.112589602929788</v>
      </c>
      <c r="H3315" s="14">
        <v>4.2186693775420015E-8</v>
      </c>
      <c r="I3315" s="14">
        <v>5.3205545192897201</v>
      </c>
      <c r="J3315" s="14"/>
      <c r="K3315" s="14">
        <v>69.433144164406201</v>
      </c>
      <c r="L3315" s="18">
        <v>69.433144164406201</v>
      </c>
      <c r="M3315" s="18"/>
      <c r="N3315" s="18"/>
      <c r="O3315" s="18"/>
      <c r="P3315" s="18">
        <v>69.433144164406201</v>
      </c>
      <c r="Q3315" s="17">
        <v>400.62442881220284</v>
      </c>
      <c r="R3315" s="17"/>
      <c r="S3315" s="17"/>
      <c r="T3315" s="17"/>
    </row>
    <row r="3316" spans="1:20" x14ac:dyDescent="0.25">
      <c r="A3316" s="19" t="s">
        <v>168</v>
      </c>
      <c r="B3316" s="19" t="s">
        <v>17</v>
      </c>
      <c r="C3316" s="19" t="s">
        <v>110</v>
      </c>
      <c r="D3316" s="19" t="s">
        <v>110</v>
      </c>
      <c r="E3316" s="19" t="s">
        <v>9</v>
      </c>
      <c r="F3316" s="19" t="s">
        <v>161</v>
      </c>
      <c r="G3316" s="14">
        <v>187.52727332761211</v>
      </c>
      <c r="H3316" s="14">
        <v>8.3421254630672606E-8</v>
      </c>
      <c r="I3316" s="14">
        <v>5.2994454463899823</v>
      </c>
      <c r="J3316" s="14"/>
      <c r="K3316" s="14">
        <v>192.82671885742334</v>
      </c>
      <c r="L3316" s="18">
        <v>192.82671885742334</v>
      </c>
      <c r="M3316" s="18"/>
      <c r="N3316" s="18"/>
      <c r="O3316" s="18"/>
      <c r="P3316" s="18">
        <v>192.82671885742334</v>
      </c>
      <c r="Q3316" s="17">
        <v>485.43742279334242</v>
      </c>
      <c r="R3316" s="17">
        <v>485.43741428946333</v>
      </c>
      <c r="S3316" s="17"/>
      <c r="T3316" s="17"/>
    </row>
    <row r="3317" spans="1:20" x14ac:dyDescent="0.25">
      <c r="A3317" s="19" t="s">
        <v>168</v>
      </c>
      <c r="B3317" s="19" t="s">
        <v>17</v>
      </c>
      <c r="C3317" s="19" t="s">
        <v>110</v>
      </c>
      <c r="D3317" s="19" t="s">
        <v>110</v>
      </c>
      <c r="E3317" s="19" t="s">
        <v>9</v>
      </c>
      <c r="F3317" s="19" t="s">
        <v>162</v>
      </c>
      <c r="G3317" s="14">
        <v>187.73824983875673</v>
      </c>
      <c r="H3317" s="14">
        <v>3.9594524979751342E-8</v>
      </c>
      <c r="I3317" s="14">
        <v>9.3715341968780156E-6</v>
      </c>
      <c r="J3317" s="14"/>
      <c r="K3317" s="14">
        <v>187.73825924988543</v>
      </c>
      <c r="L3317" s="18">
        <v>187.73825924988546</v>
      </c>
      <c r="M3317" s="18"/>
      <c r="N3317" s="18"/>
      <c r="O3317" s="18"/>
      <c r="P3317" s="18">
        <v>187.73825924988546</v>
      </c>
      <c r="Q3317" s="17">
        <v>498.24571388988034</v>
      </c>
      <c r="R3317" s="17">
        <v>498.24569137961026</v>
      </c>
      <c r="S3317" s="17"/>
      <c r="T3317" s="17"/>
    </row>
    <row r="3318" spans="1:20" x14ac:dyDescent="0.25">
      <c r="A3318" s="19" t="s">
        <v>168</v>
      </c>
      <c r="B3318" s="19" t="s">
        <v>17</v>
      </c>
      <c r="C3318" s="19" t="s">
        <v>110</v>
      </c>
      <c r="D3318" s="19" t="s">
        <v>110</v>
      </c>
      <c r="E3318" s="19" t="s">
        <v>9</v>
      </c>
      <c r="F3318" s="19" t="s">
        <v>163</v>
      </c>
      <c r="G3318" s="14">
        <v>187.66056458851855</v>
      </c>
      <c r="H3318" s="14">
        <v>7.8999368546723825E-8</v>
      </c>
      <c r="I3318" s="14">
        <v>6.8251861575816211E-6</v>
      </c>
      <c r="J3318" s="14"/>
      <c r="K3318" s="14">
        <v>187.66057149270407</v>
      </c>
      <c r="L3318" s="18">
        <v>187.66057149270409</v>
      </c>
      <c r="M3318" s="18"/>
      <c r="N3318" s="18"/>
      <c r="O3318" s="18"/>
      <c r="P3318" s="18">
        <v>187.66057149270409</v>
      </c>
      <c r="Q3318" s="17">
        <v>493.52949735318464</v>
      </c>
      <c r="R3318" s="17">
        <v>493.52946365822663</v>
      </c>
      <c r="S3318" s="17"/>
      <c r="T3318" s="17"/>
    </row>
    <row r="3319" spans="1:20" x14ac:dyDescent="0.25">
      <c r="A3319" s="19" t="s">
        <v>168</v>
      </c>
      <c r="B3319" s="19" t="s">
        <v>17</v>
      </c>
      <c r="C3319" s="19" t="s">
        <v>110</v>
      </c>
      <c r="D3319" s="19" t="s">
        <v>110</v>
      </c>
      <c r="E3319" s="19" t="s">
        <v>9</v>
      </c>
      <c r="F3319" s="19" t="s">
        <v>169</v>
      </c>
      <c r="G3319" s="14">
        <v>68.481036004091976</v>
      </c>
      <c r="H3319" s="14">
        <v>2.4915393444880125E-8</v>
      </c>
      <c r="I3319" s="14">
        <v>0.96980006443501221</v>
      </c>
      <c r="J3319" s="14"/>
      <c r="K3319" s="14">
        <v>69.450836093442376</v>
      </c>
      <c r="L3319" s="18">
        <v>69.450836093442376</v>
      </c>
      <c r="M3319" s="18"/>
      <c r="N3319" s="18"/>
      <c r="O3319" s="18"/>
      <c r="P3319" s="18">
        <v>69.450836093442376</v>
      </c>
      <c r="Q3319" s="17">
        <v>490.94784770601103</v>
      </c>
      <c r="R3319" s="17"/>
      <c r="S3319" s="17"/>
      <c r="T3319" s="17"/>
    </row>
    <row r="3320" spans="1:20" x14ac:dyDescent="0.25">
      <c r="A3320" s="19" t="s">
        <v>168</v>
      </c>
      <c r="B3320" s="19" t="s">
        <v>17</v>
      </c>
      <c r="C3320" s="19" t="s">
        <v>111</v>
      </c>
      <c r="D3320" s="19" t="s">
        <v>111</v>
      </c>
      <c r="E3320" s="19" t="s">
        <v>2</v>
      </c>
      <c r="F3320" s="19" t="s">
        <v>161</v>
      </c>
      <c r="G3320" s="14"/>
      <c r="H3320" s="14"/>
      <c r="I3320" s="14">
        <v>37.534246538191653</v>
      </c>
      <c r="J3320" s="14"/>
      <c r="K3320" s="14">
        <v>37.534246538191653</v>
      </c>
      <c r="L3320" s="18">
        <v>37.534246538191653</v>
      </c>
      <c r="M3320" s="18"/>
      <c r="N3320" s="18"/>
      <c r="O3320" s="18"/>
      <c r="P3320" s="18">
        <v>37.534246538191653</v>
      </c>
      <c r="Q3320" s="17">
        <v>191.38799588078655</v>
      </c>
      <c r="R3320" s="17"/>
      <c r="S3320" s="17"/>
      <c r="T3320" s="17"/>
    </row>
    <row r="3321" spans="1:20" x14ac:dyDescent="0.25">
      <c r="A3321" s="19" t="s">
        <v>168</v>
      </c>
      <c r="B3321" s="19" t="s">
        <v>17</v>
      </c>
      <c r="C3321" s="19" t="s">
        <v>111</v>
      </c>
      <c r="D3321" s="19" t="s">
        <v>111</v>
      </c>
      <c r="E3321" s="19" t="s">
        <v>2</v>
      </c>
      <c r="F3321" s="19" t="s">
        <v>162</v>
      </c>
      <c r="G3321" s="14"/>
      <c r="H3321" s="14"/>
      <c r="I3321" s="14">
        <v>37.534246457361505</v>
      </c>
      <c r="J3321" s="14"/>
      <c r="K3321" s="14">
        <v>37.534246457361505</v>
      </c>
      <c r="L3321" s="18">
        <v>37.534246457361505</v>
      </c>
      <c r="M3321" s="18"/>
      <c r="N3321" s="18"/>
      <c r="O3321" s="18"/>
      <c r="P3321" s="18">
        <v>37.534246457361505</v>
      </c>
      <c r="Q3321" s="17">
        <v>189.49306567411824</v>
      </c>
      <c r="R3321" s="17"/>
      <c r="S3321" s="17"/>
      <c r="T3321" s="17"/>
    </row>
    <row r="3322" spans="1:20" x14ac:dyDescent="0.25">
      <c r="A3322" s="19" t="s">
        <v>168</v>
      </c>
      <c r="B3322" s="19" t="s">
        <v>17</v>
      </c>
      <c r="C3322" s="19" t="s">
        <v>111</v>
      </c>
      <c r="D3322" s="19" t="s">
        <v>111</v>
      </c>
      <c r="E3322" s="19" t="s">
        <v>2</v>
      </c>
      <c r="F3322" s="19" t="s">
        <v>163</v>
      </c>
      <c r="G3322" s="14"/>
      <c r="H3322" s="14"/>
      <c r="I3322" s="14">
        <v>32.480940771957222</v>
      </c>
      <c r="J3322" s="14"/>
      <c r="K3322" s="14">
        <v>32.480940771957222</v>
      </c>
      <c r="L3322" s="18">
        <v>32.480940771957222</v>
      </c>
      <c r="M3322" s="18"/>
      <c r="N3322" s="18"/>
      <c r="O3322" s="18"/>
      <c r="P3322" s="18">
        <v>32.480940771957222</v>
      </c>
      <c r="Q3322" s="17">
        <v>215.17843017912691</v>
      </c>
      <c r="R3322" s="17"/>
      <c r="S3322" s="17"/>
      <c r="T3322" s="17"/>
    </row>
    <row r="3323" spans="1:20" x14ac:dyDescent="0.25">
      <c r="A3323" s="19" t="s">
        <v>168</v>
      </c>
      <c r="B3323" s="19" t="s">
        <v>17</v>
      </c>
      <c r="C3323" s="19" t="s">
        <v>111</v>
      </c>
      <c r="D3323" s="19" t="s">
        <v>111</v>
      </c>
      <c r="E3323" s="19" t="s">
        <v>2</v>
      </c>
      <c r="F3323" s="19" t="s">
        <v>169</v>
      </c>
      <c r="G3323" s="14"/>
      <c r="H3323" s="14"/>
      <c r="I3323" s="14">
        <v>13.386695019233802</v>
      </c>
      <c r="J3323" s="14"/>
      <c r="K3323" s="14">
        <v>13.386695019233802</v>
      </c>
      <c r="L3323" s="18">
        <v>13.386695019233802</v>
      </c>
      <c r="M3323" s="18"/>
      <c r="N3323" s="18"/>
      <c r="O3323" s="18"/>
      <c r="P3323" s="18">
        <v>13.386695019233802</v>
      </c>
      <c r="Q3323" s="17">
        <v>194.32932227043057</v>
      </c>
      <c r="R3323" s="17"/>
      <c r="S3323" s="17"/>
      <c r="T3323" s="17"/>
    </row>
    <row r="3324" spans="1:20" x14ac:dyDescent="0.25">
      <c r="A3324" s="19" t="s">
        <v>168</v>
      </c>
      <c r="B3324" s="19" t="s">
        <v>17</v>
      </c>
      <c r="C3324" s="19" t="s">
        <v>111</v>
      </c>
      <c r="D3324" s="19" t="s">
        <v>111</v>
      </c>
      <c r="E3324" s="19" t="s">
        <v>3</v>
      </c>
      <c r="F3324" s="19" t="s">
        <v>161</v>
      </c>
      <c r="G3324" s="14"/>
      <c r="H3324" s="14"/>
      <c r="I3324" s="14">
        <v>45.551421418884772</v>
      </c>
      <c r="J3324" s="14"/>
      <c r="K3324" s="14">
        <v>45.551421418884772</v>
      </c>
      <c r="L3324" s="18">
        <v>45.551421418884772</v>
      </c>
      <c r="M3324" s="18"/>
      <c r="N3324" s="18"/>
      <c r="O3324" s="18"/>
      <c r="P3324" s="18">
        <v>45.551421418884772</v>
      </c>
      <c r="Q3324" s="17">
        <v>206.28945713037973</v>
      </c>
      <c r="R3324" s="17"/>
      <c r="S3324" s="17"/>
      <c r="T3324" s="17"/>
    </row>
    <row r="3325" spans="1:20" x14ac:dyDescent="0.25">
      <c r="A3325" s="1" t="s">
        <v>168</v>
      </c>
      <c r="B3325" s="1" t="s">
        <v>17</v>
      </c>
      <c r="C3325" s="1" t="s">
        <v>111</v>
      </c>
      <c r="D3325" s="1" t="s">
        <v>111</v>
      </c>
      <c r="E3325" s="1" t="s">
        <v>3</v>
      </c>
      <c r="F3325" s="1" t="s">
        <v>162</v>
      </c>
      <c r="I3325">
        <v>45.551421405995136</v>
      </c>
      <c r="K3325">
        <v>45.551421405995136</v>
      </c>
      <c r="L3325">
        <v>45.551421405995136</v>
      </c>
      <c r="P3325">
        <v>45.551421405995136</v>
      </c>
      <c r="Q3325">
        <v>204.2469873323306</v>
      </c>
    </row>
    <row r="3326" spans="1:20" x14ac:dyDescent="0.25">
      <c r="A3326" s="1" t="s">
        <v>168</v>
      </c>
      <c r="B3326" s="1" t="s">
        <v>17</v>
      </c>
      <c r="C3326" s="1" t="s">
        <v>111</v>
      </c>
      <c r="D3326" s="1" t="s">
        <v>111</v>
      </c>
      <c r="E3326" s="1" t="s">
        <v>3</v>
      </c>
      <c r="F3326" s="1" t="s">
        <v>163</v>
      </c>
      <c r="I3326">
        <v>42.329626932415401</v>
      </c>
      <c r="K3326">
        <v>42.329626932415401</v>
      </c>
      <c r="L3326">
        <v>42.329626932415401</v>
      </c>
      <c r="P3326">
        <v>42.329626932415401</v>
      </c>
      <c r="Q3326">
        <v>220.64689885497009</v>
      </c>
    </row>
    <row r="3327" spans="1:20" x14ac:dyDescent="0.25">
      <c r="A3327" s="1" t="s">
        <v>168</v>
      </c>
      <c r="B3327" s="1" t="s">
        <v>17</v>
      </c>
      <c r="C3327" s="1" t="s">
        <v>111</v>
      </c>
      <c r="D3327" s="1" t="s">
        <v>111</v>
      </c>
      <c r="E3327" s="1" t="s">
        <v>3</v>
      </c>
      <c r="F3327" s="1" t="s">
        <v>169</v>
      </c>
      <c r="I3327">
        <v>16.426517558185086</v>
      </c>
      <c r="K3327">
        <v>16.426517558185086</v>
      </c>
      <c r="L3327">
        <v>16.426517558185086</v>
      </c>
      <c r="P3327">
        <v>16.426517558185086</v>
      </c>
      <c r="Q3327">
        <v>207.90365874229428</v>
      </c>
    </row>
    <row r="3328" spans="1:20" x14ac:dyDescent="0.25">
      <c r="A3328" s="1" t="s">
        <v>168</v>
      </c>
      <c r="B3328" s="1" t="s">
        <v>17</v>
      </c>
      <c r="C3328" s="1" t="s">
        <v>111</v>
      </c>
      <c r="D3328" s="1" t="s">
        <v>111</v>
      </c>
      <c r="E3328" s="1" t="s">
        <v>4</v>
      </c>
      <c r="F3328" s="1" t="s">
        <v>161</v>
      </c>
      <c r="I3328">
        <v>51.598530902541377</v>
      </c>
      <c r="K3328">
        <v>51.598530902541377</v>
      </c>
      <c r="L3328">
        <v>51.598530902541377</v>
      </c>
      <c r="P3328">
        <v>51.598530902541377</v>
      </c>
      <c r="Q3328">
        <v>236.58993167617183</v>
      </c>
    </row>
    <row r="3329" spans="1:17" x14ac:dyDescent="0.25">
      <c r="A3329" s="1" t="s">
        <v>168</v>
      </c>
      <c r="B3329" s="1" t="s">
        <v>17</v>
      </c>
      <c r="C3329" s="1" t="s">
        <v>111</v>
      </c>
      <c r="D3329" s="1" t="s">
        <v>111</v>
      </c>
      <c r="E3329" s="1" t="s">
        <v>4</v>
      </c>
      <c r="F3329" s="1" t="s">
        <v>162</v>
      </c>
      <c r="I3329">
        <v>51.598530881291786</v>
      </c>
      <c r="K3329">
        <v>51.598530881291786</v>
      </c>
      <c r="L3329">
        <v>51.598530881291786</v>
      </c>
      <c r="P3329">
        <v>51.598530881291786</v>
      </c>
      <c r="Q3329">
        <v>234.24745723991686</v>
      </c>
    </row>
    <row r="3330" spans="1:17" x14ac:dyDescent="0.25">
      <c r="A3330" s="1" t="s">
        <v>168</v>
      </c>
      <c r="B3330" s="1" t="s">
        <v>17</v>
      </c>
      <c r="C3330" s="1" t="s">
        <v>111</v>
      </c>
      <c r="D3330" s="1" t="s">
        <v>111</v>
      </c>
      <c r="E3330" s="1" t="s">
        <v>4</v>
      </c>
      <c r="F3330" s="1" t="s">
        <v>163</v>
      </c>
      <c r="I3330">
        <v>48.371293324890146</v>
      </c>
      <c r="K3330">
        <v>48.371293324890146</v>
      </c>
      <c r="L3330">
        <v>48.371293324890146</v>
      </c>
      <c r="P3330">
        <v>48.371293324890146</v>
      </c>
      <c r="Q3330">
        <v>252.172141861981</v>
      </c>
    </row>
    <row r="3331" spans="1:17" x14ac:dyDescent="0.25">
      <c r="A3331" s="1" t="s">
        <v>168</v>
      </c>
      <c r="B3331" s="1" t="s">
        <v>17</v>
      </c>
      <c r="C3331" s="1" t="s">
        <v>111</v>
      </c>
      <c r="D3331" s="1" t="s">
        <v>111</v>
      </c>
      <c r="E3331" s="1" t="s">
        <v>4</v>
      </c>
      <c r="F3331" s="1" t="s">
        <v>169</v>
      </c>
      <c r="I3331">
        <v>18.633375047063275</v>
      </c>
      <c r="K3331">
        <v>18.633375047063275</v>
      </c>
      <c r="L3331">
        <v>18.633375047063275</v>
      </c>
      <c r="P3331">
        <v>18.633375047063275</v>
      </c>
      <c r="Q3331">
        <v>238.31947187829027</v>
      </c>
    </row>
    <row r="3332" spans="1:17" x14ac:dyDescent="0.25">
      <c r="A3332" s="1" t="s">
        <v>168</v>
      </c>
      <c r="B3332" s="1" t="s">
        <v>17</v>
      </c>
      <c r="C3332" s="1" t="s">
        <v>111</v>
      </c>
      <c r="D3332" s="1" t="s">
        <v>111</v>
      </c>
      <c r="E3332" s="1" t="s">
        <v>5</v>
      </c>
      <c r="F3332" s="1" t="s">
        <v>161</v>
      </c>
      <c r="I3332">
        <v>55.552680513515952</v>
      </c>
      <c r="K3332">
        <v>55.552680513515952</v>
      </c>
      <c r="L3332">
        <v>55.552680513515952</v>
      </c>
      <c r="P3332">
        <v>55.552680513515952</v>
      </c>
      <c r="Q3332">
        <v>284.71795255716893</v>
      </c>
    </row>
    <row r="3333" spans="1:17" x14ac:dyDescent="0.25">
      <c r="A3333" s="1" t="s">
        <v>168</v>
      </c>
      <c r="B3333" s="1" t="s">
        <v>17</v>
      </c>
      <c r="C3333" s="1" t="s">
        <v>111</v>
      </c>
      <c r="D3333" s="1" t="s">
        <v>111</v>
      </c>
      <c r="E3333" s="1" t="s">
        <v>5</v>
      </c>
      <c r="F3333" s="1" t="s">
        <v>162</v>
      </c>
      <c r="I3333">
        <v>55.552680494145761</v>
      </c>
      <c r="K3333">
        <v>55.552680494145761</v>
      </c>
      <c r="L3333">
        <v>55.552680494145761</v>
      </c>
      <c r="P3333">
        <v>55.552680494145761</v>
      </c>
      <c r="Q3333">
        <v>281.89896305800102</v>
      </c>
    </row>
    <row r="3334" spans="1:17" x14ac:dyDescent="0.25">
      <c r="A3334" s="1" t="s">
        <v>168</v>
      </c>
      <c r="B3334" s="1" t="s">
        <v>17</v>
      </c>
      <c r="C3334" s="1" t="s">
        <v>111</v>
      </c>
      <c r="D3334" s="1" t="s">
        <v>111</v>
      </c>
      <c r="E3334" s="1" t="s">
        <v>5</v>
      </c>
      <c r="F3334" s="1" t="s">
        <v>163</v>
      </c>
      <c r="I3334">
        <v>52.886182722085628</v>
      </c>
      <c r="K3334">
        <v>52.886182722085628</v>
      </c>
      <c r="L3334">
        <v>52.886182722085628</v>
      </c>
      <c r="P3334">
        <v>52.886182722085628</v>
      </c>
      <c r="Q3334">
        <v>296.81195077938037</v>
      </c>
    </row>
    <row r="3335" spans="1:17" x14ac:dyDescent="0.25">
      <c r="A3335" s="1" t="s">
        <v>168</v>
      </c>
      <c r="B3335" s="1" t="s">
        <v>17</v>
      </c>
      <c r="C3335" s="1" t="s">
        <v>111</v>
      </c>
      <c r="D3335" s="1" t="s">
        <v>111</v>
      </c>
      <c r="E3335" s="1" t="s">
        <v>5</v>
      </c>
      <c r="F3335" s="1" t="s">
        <v>169</v>
      </c>
      <c r="I3335">
        <v>20.111405522040219</v>
      </c>
      <c r="K3335">
        <v>20.111405522040219</v>
      </c>
      <c r="L3335">
        <v>20.111405522040219</v>
      </c>
      <c r="P3335">
        <v>20.111405522040219</v>
      </c>
      <c r="Q3335">
        <v>285.75533601069992</v>
      </c>
    </row>
    <row r="3336" spans="1:17" x14ac:dyDescent="0.25">
      <c r="A3336" s="1" t="s">
        <v>168</v>
      </c>
      <c r="B3336" s="1" t="s">
        <v>17</v>
      </c>
      <c r="C3336" s="1" t="s">
        <v>111</v>
      </c>
      <c r="D3336" s="1" t="s">
        <v>111</v>
      </c>
      <c r="E3336" s="1" t="s">
        <v>6</v>
      </c>
      <c r="F3336" s="1" t="s">
        <v>161</v>
      </c>
      <c r="I3336">
        <v>56.826752260337145</v>
      </c>
      <c r="K3336">
        <v>56.826752260337145</v>
      </c>
      <c r="L3336">
        <v>56.826752260337145</v>
      </c>
      <c r="P3336">
        <v>56.826752260337145</v>
      </c>
      <c r="Q3336">
        <v>346.90200203240249</v>
      </c>
    </row>
    <row r="3337" spans="1:17" x14ac:dyDescent="0.25">
      <c r="A3337" s="1" t="s">
        <v>168</v>
      </c>
      <c r="B3337" s="1" t="s">
        <v>17</v>
      </c>
      <c r="C3337" s="1" t="s">
        <v>111</v>
      </c>
      <c r="D3337" s="1" t="s">
        <v>111</v>
      </c>
      <c r="E3337" s="1" t="s">
        <v>6</v>
      </c>
      <c r="F3337" s="1" t="s">
        <v>162</v>
      </c>
      <c r="I3337">
        <v>56.826752233560519</v>
      </c>
      <c r="K3337">
        <v>56.826752233560519</v>
      </c>
      <c r="L3337">
        <v>56.826752233560519</v>
      </c>
      <c r="P3337">
        <v>56.826752233560519</v>
      </c>
      <c r="Q3337">
        <v>343.46732895910577</v>
      </c>
    </row>
    <row r="3338" spans="1:17" x14ac:dyDescent="0.25">
      <c r="A3338" s="1" t="s">
        <v>168</v>
      </c>
      <c r="B3338" s="1" t="s">
        <v>17</v>
      </c>
      <c r="C3338" s="1" t="s">
        <v>111</v>
      </c>
      <c r="D3338" s="1" t="s">
        <v>111</v>
      </c>
      <c r="E3338" s="1" t="s">
        <v>6</v>
      </c>
      <c r="F3338" s="1" t="s">
        <v>163</v>
      </c>
      <c r="I3338">
        <v>56.360058638091765</v>
      </c>
      <c r="K3338">
        <v>56.360058638091765</v>
      </c>
      <c r="L3338">
        <v>56.360058638091765</v>
      </c>
      <c r="P3338">
        <v>56.360058638091765</v>
      </c>
      <c r="Q3338">
        <v>343.72782697242667</v>
      </c>
    </row>
    <row r="3339" spans="1:17" x14ac:dyDescent="0.25">
      <c r="A3339" s="1" t="s">
        <v>168</v>
      </c>
      <c r="B3339" s="1" t="s">
        <v>17</v>
      </c>
      <c r="C3339" s="1" t="s">
        <v>111</v>
      </c>
      <c r="D3339" s="1" t="s">
        <v>111</v>
      </c>
      <c r="E3339" s="1" t="s">
        <v>6</v>
      </c>
      <c r="F3339" s="1" t="s">
        <v>169</v>
      </c>
      <c r="I3339">
        <v>20.712829567230646</v>
      </c>
      <c r="K3339">
        <v>20.712829567230646</v>
      </c>
      <c r="L3339">
        <v>20.712829567230646</v>
      </c>
      <c r="P3339">
        <v>20.712829567230646</v>
      </c>
      <c r="Q3339">
        <v>345.23572265580526</v>
      </c>
    </row>
    <row r="3340" spans="1:17" x14ac:dyDescent="0.25">
      <c r="A3340" s="1" t="s">
        <v>168</v>
      </c>
      <c r="B3340" s="1" t="s">
        <v>17</v>
      </c>
      <c r="C3340" s="1" t="s">
        <v>111</v>
      </c>
      <c r="D3340" s="1" t="s">
        <v>111</v>
      </c>
      <c r="E3340" s="1" t="s">
        <v>7</v>
      </c>
      <c r="F3340" s="1" t="s">
        <v>161</v>
      </c>
      <c r="I3340">
        <v>56.826752389860559</v>
      </c>
      <c r="K3340">
        <v>56.826752389860559</v>
      </c>
      <c r="L3340">
        <v>56.826752389860559</v>
      </c>
      <c r="P3340">
        <v>56.826752389860559</v>
      </c>
      <c r="Q3340">
        <v>424.45121894980582</v>
      </c>
    </row>
    <row r="3341" spans="1:17" x14ac:dyDescent="0.25">
      <c r="A3341" s="1" t="s">
        <v>168</v>
      </c>
      <c r="B3341" s="1" t="s">
        <v>17</v>
      </c>
      <c r="C3341" s="1" t="s">
        <v>111</v>
      </c>
      <c r="D3341" s="1" t="s">
        <v>111</v>
      </c>
      <c r="E3341" s="1" t="s">
        <v>7</v>
      </c>
      <c r="F3341" s="1" t="s">
        <v>162</v>
      </c>
      <c r="I3341">
        <v>56.826752369502806</v>
      </c>
      <c r="K3341">
        <v>56.826752369502806</v>
      </c>
      <c r="L3341">
        <v>56.826752369502806</v>
      </c>
      <c r="P3341">
        <v>56.826752369502806</v>
      </c>
      <c r="Q3341">
        <v>420.24873182150168</v>
      </c>
    </row>
    <row r="3342" spans="1:17" x14ac:dyDescent="0.25">
      <c r="A3342" s="1" t="s">
        <v>168</v>
      </c>
      <c r="B3342" s="1" t="s">
        <v>17</v>
      </c>
      <c r="C3342" s="1" t="s">
        <v>111</v>
      </c>
      <c r="D3342" s="1" t="s">
        <v>111</v>
      </c>
      <c r="E3342" s="1" t="s">
        <v>7</v>
      </c>
      <c r="F3342" s="1" t="s">
        <v>163</v>
      </c>
      <c r="I3342">
        <v>56.826752078571651</v>
      </c>
      <c r="K3342">
        <v>56.826752078571651</v>
      </c>
      <c r="L3342">
        <v>56.826752078571651</v>
      </c>
      <c r="P3342">
        <v>56.826752078571651</v>
      </c>
      <c r="Q3342">
        <v>416.04624716354499</v>
      </c>
    </row>
    <row r="3343" spans="1:17" x14ac:dyDescent="0.25">
      <c r="A3343" s="1" t="s">
        <v>168</v>
      </c>
      <c r="B3343" s="1" t="s">
        <v>17</v>
      </c>
      <c r="C3343" s="1" t="s">
        <v>111</v>
      </c>
      <c r="D3343" s="1" t="s">
        <v>111</v>
      </c>
      <c r="E3343" s="1" t="s">
        <v>7</v>
      </c>
      <c r="F3343" s="1" t="s">
        <v>169</v>
      </c>
      <c r="I3343">
        <v>20.741764600556262</v>
      </c>
      <c r="K3343">
        <v>20.741764600556262</v>
      </c>
      <c r="L3343">
        <v>20.741764600556262</v>
      </c>
      <c r="P3343">
        <v>20.741764600556262</v>
      </c>
      <c r="Q3343">
        <v>421.64188434314883</v>
      </c>
    </row>
    <row r="3344" spans="1:17" x14ac:dyDescent="0.25">
      <c r="A3344" s="1" t="s">
        <v>168</v>
      </c>
      <c r="B3344" s="1" t="s">
        <v>17</v>
      </c>
      <c r="C3344" s="1" t="s">
        <v>111</v>
      </c>
      <c r="D3344" s="1" t="s">
        <v>111</v>
      </c>
      <c r="E3344" s="1" t="s">
        <v>8</v>
      </c>
      <c r="F3344" s="1" t="s">
        <v>161</v>
      </c>
      <c r="I3344">
        <v>56.826752414142085</v>
      </c>
      <c r="K3344">
        <v>56.826752414142085</v>
      </c>
      <c r="L3344">
        <v>56.826752414142085</v>
      </c>
      <c r="P3344">
        <v>56.826752414142085</v>
      </c>
      <c r="Q3344">
        <v>517.3899906134717</v>
      </c>
    </row>
    <row r="3345" spans="1:18" x14ac:dyDescent="0.25">
      <c r="A3345" s="1" t="s">
        <v>168</v>
      </c>
      <c r="B3345" s="1" t="s">
        <v>17</v>
      </c>
      <c r="C3345" s="1" t="s">
        <v>111</v>
      </c>
      <c r="D3345" s="1" t="s">
        <v>111</v>
      </c>
      <c r="E3345" s="1" t="s">
        <v>8</v>
      </c>
      <c r="F3345" s="1" t="s">
        <v>162</v>
      </c>
      <c r="I3345">
        <v>56.826752391931784</v>
      </c>
      <c r="K3345">
        <v>56.826752391931784</v>
      </c>
      <c r="L3345">
        <v>56.826752391931784</v>
      </c>
      <c r="P3345">
        <v>56.826752391931784</v>
      </c>
      <c r="Q3345">
        <v>512.26731767590513</v>
      </c>
    </row>
    <row r="3346" spans="1:18" x14ac:dyDescent="0.25">
      <c r="A3346" s="1" t="s">
        <v>168</v>
      </c>
      <c r="B3346" s="1" t="s">
        <v>17</v>
      </c>
      <c r="C3346" s="1" t="s">
        <v>111</v>
      </c>
      <c r="D3346" s="1" t="s">
        <v>111</v>
      </c>
      <c r="E3346" s="1" t="s">
        <v>8</v>
      </c>
      <c r="F3346" s="1" t="s">
        <v>163</v>
      </c>
      <c r="I3346">
        <v>56.826752233368758</v>
      </c>
      <c r="K3346">
        <v>56.826752233368758</v>
      </c>
      <c r="L3346">
        <v>56.826752233368758</v>
      </c>
      <c r="P3346">
        <v>56.826752233368758</v>
      </c>
      <c r="Q3346">
        <v>507.14464617296869</v>
      </c>
    </row>
    <row r="3347" spans="1:18" x14ac:dyDescent="0.25">
      <c r="A3347" s="1" t="s">
        <v>168</v>
      </c>
      <c r="B3347" s="1" t="s">
        <v>17</v>
      </c>
      <c r="C3347" s="1" t="s">
        <v>111</v>
      </c>
      <c r="D3347" s="1" t="s">
        <v>111</v>
      </c>
      <c r="E3347" s="1" t="s">
        <v>8</v>
      </c>
      <c r="F3347" s="1" t="s">
        <v>169</v>
      </c>
      <c r="I3347">
        <v>20.741764617288677</v>
      </c>
      <c r="K3347">
        <v>20.741764617288677</v>
      </c>
      <c r="L3347">
        <v>20.741764617288677</v>
      </c>
      <c r="P3347">
        <v>20.741764617288677</v>
      </c>
      <c r="Q3347">
        <v>513.9655173189966</v>
      </c>
    </row>
    <row r="3348" spans="1:18" x14ac:dyDescent="0.25">
      <c r="A3348" s="1" t="s">
        <v>168</v>
      </c>
      <c r="B3348" s="1" t="s">
        <v>17</v>
      </c>
      <c r="C3348" s="1" t="s">
        <v>111</v>
      </c>
      <c r="D3348" s="1" t="s">
        <v>111</v>
      </c>
      <c r="E3348" s="1" t="s">
        <v>9</v>
      </c>
      <c r="F3348" s="1" t="s">
        <v>161</v>
      </c>
      <c r="I3348">
        <v>56.826752423763196</v>
      </c>
      <c r="K3348">
        <v>56.826752423763196</v>
      </c>
      <c r="L3348">
        <v>56.826752423763196</v>
      </c>
      <c r="P3348">
        <v>56.826752423763196</v>
      </c>
      <c r="Q3348">
        <v>629.29464207947456</v>
      </c>
    </row>
    <row r="3349" spans="1:18" x14ac:dyDescent="0.25">
      <c r="A3349" s="1" t="s">
        <v>168</v>
      </c>
      <c r="B3349" s="1" t="s">
        <v>17</v>
      </c>
      <c r="C3349" s="1" t="s">
        <v>111</v>
      </c>
      <c r="D3349" s="1" t="s">
        <v>111</v>
      </c>
      <c r="E3349" s="1" t="s">
        <v>9</v>
      </c>
      <c r="F3349" s="1" t="s">
        <v>162</v>
      </c>
      <c r="I3349">
        <v>56.826752376004606</v>
      </c>
      <c r="K3349">
        <v>56.826752376004606</v>
      </c>
      <c r="L3349">
        <v>56.826752376004606</v>
      </c>
      <c r="P3349">
        <v>56.826752376004606</v>
      </c>
      <c r="Q3349">
        <v>623.06400264597494</v>
      </c>
    </row>
    <row r="3350" spans="1:18" x14ac:dyDescent="0.25">
      <c r="A3350" s="1" t="s">
        <v>168</v>
      </c>
      <c r="B3350" s="1" t="s">
        <v>17</v>
      </c>
      <c r="C3350" s="1" t="s">
        <v>111</v>
      </c>
      <c r="D3350" s="1" t="s">
        <v>111</v>
      </c>
      <c r="E3350" s="1" t="s">
        <v>9</v>
      </c>
      <c r="F3350" s="1" t="s">
        <v>163</v>
      </c>
      <c r="I3350">
        <v>56.826752020311375</v>
      </c>
      <c r="K3350">
        <v>56.826752020311375</v>
      </c>
      <c r="L3350">
        <v>56.826752020311375</v>
      </c>
      <c r="P3350">
        <v>56.826752020311375</v>
      </c>
      <c r="Q3350">
        <v>616.83336694827176</v>
      </c>
    </row>
    <row r="3351" spans="1:18" x14ac:dyDescent="0.25">
      <c r="A3351" s="1" t="s">
        <v>168</v>
      </c>
      <c r="B3351" s="1" t="s">
        <v>17</v>
      </c>
      <c r="C3351" s="1" t="s">
        <v>111</v>
      </c>
      <c r="D3351" s="1" t="s">
        <v>111</v>
      </c>
      <c r="E3351" s="1" t="s">
        <v>9</v>
      </c>
      <c r="F3351" s="1" t="s">
        <v>169</v>
      </c>
      <c r="I3351">
        <v>20.741764603928523</v>
      </c>
      <c r="K3351">
        <v>20.741764603928523</v>
      </c>
      <c r="L3351">
        <v>20.741764603928523</v>
      </c>
      <c r="P3351">
        <v>20.741764603928523</v>
      </c>
      <c r="Q3351">
        <v>625.12949935618906</v>
      </c>
    </row>
    <row r="3352" spans="1:18" x14ac:dyDescent="0.25">
      <c r="A3352" s="1" t="s">
        <v>168</v>
      </c>
      <c r="B3352" s="1" t="s">
        <v>17</v>
      </c>
      <c r="C3352" s="1" t="s">
        <v>112</v>
      </c>
      <c r="D3352" s="1" t="s">
        <v>112</v>
      </c>
      <c r="E3352" s="1" t="s">
        <v>2</v>
      </c>
      <c r="F3352" s="1" t="s">
        <v>161</v>
      </c>
      <c r="G3352">
        <v>31.297779671840217</v>
      </c>
      <c r="K3352">
        <v>31.297779671840217</v>
      </c>
      <c r="L3352">
        <v>31.297779671840171</v>
      </c>
      <c r="P3352">
        <v>31.297779671840171</v>
      </c>
      <c r="Q3352">
        <v>118.61257201931724</v>
      </c>
      <c r="R3352">
        <v>118.61257166220125</v>
      </c>
    </row>
    <row r="3353" spans="1:18" x14ac:dyDescent="0.25">
      <c r="A3353" s="1" t="s">
        <v>168</v>
      </c>
      <c r="B3353" s="1" t="s">
        <v>17</v>
      </c>
      <c r="C3353" s="1" t="s">
        <v>112</v>
      </c>
      <c r="D3353" s="1" t="s">
        <v>112</v>
      </c>
      <c r="E3353" s="1" t="s">
        <v>2</v>
      </c>
      <c r="F3353" s="1" t="s">
        <v>162</v>
      </c>
      <c r="G3353">
        <v>31.288420094663635</v>
      </c>
      <c r="K3353">
        <v>31.288420094663635</v>
      </c>
      <c r="L3353">
        <v>31.28842009466344</v>
      </c>
      <c r="P3353">
        <v>31.28842009466344</v>
      </c>
      <c r="Q3353">
        <v>117.49185998174764</v>
      </c>
      <c r="R3353">
        <v>117.49185946837572</v>
      </c>
    </row>
    <row r="3354" spans="1:18" x14ac:dyDescent="0.25">
      <c r="A3354" s="1" t="s">
        <v>168</v>
      </c>
      <c r="B3354" s="1" t="s">
        <v>17</v>
      </c>
      <c r="C3354" s="1" t="s">
        <v>112</v>
      </c>
      <c r="D3354" s="1" t="s">
        <v>112</v>
      </c>
      <c r="E3354" s="1" t="s">
        <v>2</v>
      </c>
      <c r="F3354" s="1" t="s">
        <v>163</v>
      </c>
      <c r="G3354">
        <v>31.27905180503792</v>
      </c>
      <c r="K3354">
        <v>31.27905180503792</v>
      </c>
      <c r="L3354">
        <v>31.27905180503792</v>
      </c>
      <c r="P3354">
        <v>31.27905180503792</v>
      </c>
      <c r="Q3354">
        <v>116.37012400640285</v>
      </c>
      <c r="R3354">
        <v>116.37012303770345</v>
      </c>
    </row>
    <row r="3355" spans="1:18" x14ac:dyDescent="0.25">
      <c r="A3355" s="1" t="s">
        <v>168</v>
      </c>
      <c r="B3355" s="1" t="s">
        <v>17</v>
      </c>
      <c r="C3355" s="1" t="s">
        <v>112</v>
      </c>
      <c r="D3355" s="1" t="s">
        <v>112</v>
      </c>
      <c r="E3355" s="1" t="s">
        <v>2</v>
      </c>
      <c r="F3355" s="1" t="s">
        <v>169</v>
      </c>
      <c r="G3355">
        <v>11.421405303218746</v>
      </c>
      <c r="K3355">
        <v>11.421405303218746</v>
      </c>
      <c r="L3355">
        <v>11.421405303218716</v>
      </c>
      <c r="P3355">
        <v>11.421405303218716</v>
      </c>
      <c r="Q3355">
        <v>117.86339807737869</v>
      </c>
    </row>
    <row r="3356" spans="1:18" x14ac:dyDescent="0.25">
      <c r="A3356" s="1" t="s">
        <v>168</v>
      </c>
      <c r="B3356" s="1" t="s">
        <v>17</v>
      </c>
      <c r="C3356" s="1" t="s">
        <v>112</v>
      </c>
      <c r="D3356" s="1" t="s">
        <v>112</v>
      </c>
      <c r="E3356" s="1" t="s">
        <v>3</v>
      </c>
      <c r="F3356" s="1" t="s">
        <v>161</v>
      </c>
      <c r="G3356">
        <v>36.454121408762738</v>
      </c>
      <c r="K3356">
        <v>36.454121408762738</v>
      </c>
      <c r="L3356">
        <v>36.454121408762731</v>
      </c>
      <c r="P3356">
        <v>36.454121408762731</v>
      </c>
      <c r="Q3356">
        <v>136.16559216180627</v>
      </c>
      <c r="R3356">
        <v>136.16559164717972</v>
      </c>
    </row>
    <row r="3357" spans="1:18" x14ac:dyDescent="0.25">
      <c r="A3357" s="1" t="s">
        <v>168</v>
      </c>
      <c r="B3357" s="1" t="s">
        <v>17</v>
      </c>
      <c r="C3357" s="1" t="s">
        <v>112</v>
      </c>
      <c r="D3357" s="1" t="s">
        <v>112</v>
      </c>
      <c r="E3357" s="1" t="s">
        <v>3</v>
      </c>
      <c r="F3357" s="1" t="s">
        <v>162</v>
      </c>
      <c r="G3357">
        <v>36.443039504625681</v>
      </c>
      <c r="K3357">
        <v>36.443039504625681</v>
      </c>
      <c r="L3357">
        <v>36.443039504625489</v>
      </c>
      <c r="P3357">
        <v>36.443039504625489</v>
      </c>
      <c r="Q3357">
        <v>134.88600676849103</v>
      </c>
      <c r="R3357">
        <v>134.88600602719083</v>
      </c>
    </row>
    <row r="3358" spans="1:18" x14ac:dyDescent="0.25">
      <c r="A3358" s="1" t="s">
        <v>168</v>
      </c>
      <c r="B3358" s="1" t="s">
        <v>17</v>
      </c>
      <c r="C3358" s="1" t="s">
        <v>112</v>
      </c>
      <c r="D3358" s="1" t="s">
        <v>112</v>
      </c>
      <c r="E3358" s="1" t="s">
        <v>3</v>
      </c>
      <c r="F3358" s="1" t="s">
        <v>163</v>
      </c>
      <c r="G3358">
        <v>36.43194622431507</v>
      </c>
      <c r="K3358">
        <v>36.43194622431507</v>
      </c>
      <c r="L3358">
        <v>36.43194622431507</v>
      </c>
      <c r="P3358">
        <v>36.43194622431507</v>
      </c>
      <c r="Q3358">
        <v>133.60511930543882</v>
      </c>
      <c r="R3358">
        <v>133.60511791172053</v>
      </c>
    </row>
    <row r="3359" spans="1:18" x14ac:dyDescent="0.25">
      <c r="A3359" s="1" t="s">
        <v>168</v>
      </c>
      <c r="B3359" s="1" t="s">
        <v>17</v>
      </c>
      <c r="C3359" s="1" t="s">
        <v>112</v>
      </c>
      <c r="D3359" s="1" t="s">
        <v>112</v>
      </c>
      <c r="E3359" s="1" t="s">
        <v>3</v>
      </c>
      <c r="F3359" s="1" t="s">
        <v>169</v>
      </c>
      <c r="G3359">
        <v>13.303049624266198</v>
      </c>
      <c r="K3359">
        <v>13.303049624266198</v>
      </c>
      <c r="L3359">
        <v>13.303049624266173</v>
      </c>
      <c r="P3359">
        <v>13.303049624266173</v>
      </c>
      <c r="Q3359">
        <v>135.31019549491253</v>
      </c>
    </row>
    <row r="3360" spans="1:18" x14ac:dyDescent="0.25">
      <c r="A3360" s="1" t="s">
        <v>168</v>
      </c>
      <c r="B3360" s="1" t="s">
        <v>17</v>
      </c>
      <c r="C3360" s="1" t="s">
        <v>112</v>
      </c>
      <c r="D3360" s="1" t="s">
        <v>112</v>
      </c>
      <c r="E3360" s="1" t="s">
        <v>4</v>
      </c>
      <c r="F3360" s="1" t="s">
        <v>161</v>
      </c>
      <c r="G3360">
        <v>40.594190514826529</v>
      </c>
      <c r="I3360">
        <v>5.0815445567475748E-7</v>
      </c>
      <c r="K3360">
        <v>40.594191022980986</v>
      </c>
      <c r="L3360">
        <v>40.59419102298002</v>
      </c>
      <c r="P3360">
        <v>40.59419102298002</v>
      </c>
      <c r="Q3360">
        <v>158.56498984352419</v>
      </c>
      <c r="R3360">
        <v>158.56498888828907</v>
      </c>
    </row>
    <row r="3361" spans="1:18" x14ac:dyDescent="0.25">
      <c r="A3361" s="1" t="s">
        <v>168</v>
      </c>
      <c r="B3361" s="1" t="s">
        <v>17</v>
      </c>
      <c r="C3361" s="1" t="s">
        <v>112</v>
      </c>
      <c r="D3361" s="1" t="s">
        <v>112</v>
      </c>
      <c r="E3361" s="1" t="s">
        <v>4</v>
      </c>
      <c r="F3361" s="1" t="s">
        <v>162</v>
      </c>
      <c r="G3361">
        <v>40.581453036486394</v>
      </c>
      <c r="I3361">
        <v>5.1357341006172069E-7</v>
      </c>
      <c r="K3361">
        <v>40.581453550059805</v>
      </c>
      <c r="L3361">
        <v>40.581453550059805</v>
      </c>
      <c r="P3361">
        <v>40.581453550059805</v>
      </c>
      <c r="Q3361">
        <v>157.0814159015539</v>
      </c>
      <c r="R3361">
        <v>157.08141461188359</v>
      </c>
    </row>
    <row r="3362" spans="1:18" x14ac:dyDescent="0.25">
      <c r="A3362" s="1" t="s">
        <v>168</v>
      </c>
      <c r="B3362" s="1" t="s">
        <v>17</v>
      </c>
      <c r="C3362" s="1" t="s">
        <v>112</v>
      </c>
      <c r="D3362" s="1" t="s">
        <v>112</v>
      </c>
      <c r="E3362" s="1" t="s">
        <v>4</v>
      </c>
      <c r="F3362" s="1" t="s">
        <v>163</v>
      </c>
      <c r="G3362">
        <v>40.568701465864599</v>
      </c>
      <c r="I3362">
        <v>5.1535642743264769E-7</v>
      </c>
      <c r="K3362">
        <v>40.568701981221025</v>
      </c>
      <c r="L3362">
        <v>40.568701981221025</v>
      </c>
      <c r="P3362">
        <v>40.568701981221025</v>
      </c>
      <c r="Q3362">
        <v>155.59620906311022</v>
      </c>
      <c r="R3362">
        <v>155.59620682418148</v>
      </c>
    </row>
    <row r="3363" spans="1:18" x14ac:dyDescent="0.25">
      <c r="A3363" s="1" t="s">
        <v>168</v>
      </c>
      <c r="B3363" s="1" t="s">
        <v>17</v>
      </c>
      <c r="C3363" s="1" t="s">
        <v>112</v>
      </c>
      <c r="D3363" s="1" t="s">
        <v>112</v>
      </c>
      <c r="E3363" s="1" t="s">
        <v>4</v>
      </c>
      <c r="F3363" s="1" t="s">
        <v>169</v>
      </c>
      <c r="G3363">
        <v>14.813770719475226</v>
      </c>
      <c r="I3363">
        <v>1.8657317309671129E-7</v>
      </c>
      <c r="K3363">
        <v>14.813770906048401</v>
      </c>
      <c r="L3363">
        <v>14.813770906048225</v>
      </c>
      <c r="P3363">
        <v>14.813770906048225</v>
      </c>
      <c r="Q3363">
        <v>157.57321484182521</v>
      </c>
    </row>
    <row r="3364" spans="1:18" x14ac:dyDescent="0.25">
      <c r="A3364" s="1" t="s">
        <v>168</v>
      </c>
      <c r="B3364" s="1" t="s">
        <v>17</v>
      </c>
      <c r="C3364" s="1" t="s">
        <v>112</v>
      </c>
      <c r="D3364" s="1" t="s">
        <v>112</v>
      </c>
      <c r="E3364" s="1" t="s">
        <v>5</v>
      </c>
      <c r="F3364" s="1" t="s">
        <v>161</v>
      </c>
      <c r="G3364">
        <v>45.026920118226116</v>
      </c>
      <c r="I3364">
        <v>6.0361774593817774E-7</v>
      </c>
      <c r="K3364">
        <v>45.026920721843858</v>
      </c>
      <c r="L3364">
        <v>45.026920721843837</v>
      </c>
      <c r="P3364">
        <v>45.026920721843837</v>
      </c>
      <c r="Q3364">
        <v>182.63716976037375</v>
      </c>
      <c r="R3364">
        <v>182.63716863264619</v>
      </c>
    </row>
    <row r="3365" spans="1:18" x14ac:dyDescent="0.25">
      <c r="A3365" s="1" t="s">
        <v>168</v>
      </c>
      <c r="B3365" s="1" t="s">
        <v>17</v>
      </c>
      <c r="C3365" s="1" t="s">
        <v>112</v>
      </c>
      <c r="D3365" s="1" t="s">
        <v>112</v>
      </c>
      <c r="E3365" s="1" t="s">
        <v>5</v>
      </c>
      <c r="F3365" s="1" t="s">
        <v>162</v>
      </c>
      <c r="G3365">
        <v>45.012733191205164</v>
      </c>
      <c r="I3365">
        <v>6.0788256080632103E-7</v>
      </c>
      <c r="K3365">
        <v>45.012733799087727</v>
      </c>
      <c r="L3365">
        <v>45.012733799087727</v>
      </c>
      <c r="P3365">
        <v>45.012733799087727</v>
      </c>
      <c r="Q3365">
        <v>180.93070276440329</v>
      </c>
      <c r="R3365">
        <v>180.9307011015606</v>
      </c>
    </row>
    <row r="3366" spans="1:18" x14ac:dyDescent="0.25">
      <c r="A3366" s="1" t="s">
        <v>168</v>
      </c>
      <c r="B3366" s="1" t="s">
        <v>17</v>
      </c>
      <c r="C3366" s="1" t="s">
        <v>112</v>
      </c>
      <c r="D3366" s="1" t="s">
        <v>112</v>
      </c>
      <c r="E3366" s="1" t="s">
        <v>5</v>
      </c>
      <c r="F3366" s="1" t="s">
        <v>163</v>
      </c>
      <c r="G3366">
        <v>44.99853019685176</v>
      </c>
      <c r="I3366">
        <v>6.0051109581280956E-7</v>
      </c>
      <c r="K3366">
        <v>44.998530797362854</v>
      </c>
      <c r="L3366">
        <v>44.998530797362854</v>
      </c>
      <c r="P3366">
        <v>44.998530797362854</v>
      </c>
      <c r="Q3366">
        <v>179.22231357947908</v>
      </c>
      <c r="R3366">
        <v>179.22231053610764</v>
      </c>
    </row>
    <row r="3367" spans="1:18" x14ac:dyDescent="0.25">
      <c r="A3367" s="1" t="s">
        <v>168</v>
      </c>
      <c r="B3367" s="1" t="s">
        <v>17</v>
      </c>
      <c r="C3367" s="1" t="s">
        <v>112</v>
      </c>
      <c r="D3367" s="1" t="s">
        <v>112</v>
      </c>
      <c r="E3367" s="1" t="s">
        <v>5</v>
      </c>
      <c r="F3367" s="1" t="s">
        <v>169</v>
      </c>
      <c r="G3367">
        <v>16.431363236784808</v>
      </c>
      <c r="I3367">
        <v>2.2063964274383924E-7</v>
      </c>
      <c r="K3367">
        <v>16.43136345742445</v>
      </c>
      <c r="L3367">
        <v>16.431363457424446</v>
      </c>
      <c r="P3367">
        <v>16.431363457424446</v>
      </c>
      <c r="Q3367">
        <v>181.49638355753106</v>
      </c>
    </row>
    <row r="3368" spans="1:18" x14ac:dyDescent="0.25">
      <c r="A3368" s="1" t="s">
        <v>168</v>
      </c>
      <c r="B3368" s="1" t="s">
        <v>17</v>
      </c>
      <c r="C3368" s="1" t="s">
        <v>112</v>
      </c>
      <c r="D3368" s="1" t="s">
        <v>112</v>
      </c>
      <c r="E3368" s="1" t="s">
        <v>6</v>
      </c>
      <c r="F3368" s="1" t="s">
        <v>161</v>
      </c>
      <c r="G3368">
        <v>48.518407469184176</v>
      </c>
      <c r="I3368">
        <v>6.2841793134211081E-7</v>
      </c>
      <c r="K3368">
        <v>48.518408097602105</v>
      </c>
      <c r="L3368">
        <v>48.518408097602105</v>
      </c>
      <c r="P3368">
        <v>48.518408097602105</v>
      </c>
      <c r="Q3368">
        <v>189.27541566131828</v>
      </c>
      <c r="R3368">
        <v>189.27541479341696</v>
      </c>
    </row>
    <row r="3369" spans="1:18" x14ac:dyDescent="0.25">
      <c r="A3369" s="1" t="s">
        <v>168</v>
      </c>
      <c r="B3369" s="1" t="s">
        <v>17</v>
      </c>
      <c r="C3369" s="1" t="s">
        <v>112</v>
      </c>
      <c r="D3369" s="1" t="s">
        <v>112</v>
      </c>
      <c r="E3369" s="1" t="s">
        <v>6</v>
      </c>
      <c r="F3369" s="1" t="s">
        <v>162</v>
      </c>
      <c r="G3369">
        <v>48.454488066387846</v>
      </c>
      <c r="I3369">
        <v>6.4456017525686877E-7</v>
      </c>
      <c r="K3369">
        <v>48.45448871094802</v>
      </c>
      <c r="L3369">
        <v>48.45448871094802</v>
      </c>
      <c r="P3369">
        <v>48.45448871094802</v>
      </c>
      <c r="Q3369">
        <v>187.91494703951093</v>
      </c>
      <c r="R3369">
        <v>187.9149457719559</v>
      </c>
    </row>
    <row r="3370" spans="1:18" x14ac:dyDescent="0.25">
      <c r="A3370" s="1" t="s">
        <v>168</v>
      </c>
      <c r="B3370" s="1" t="s">
        <v>17</v>
      </c>
      <c r="C3370" s="1" t="s">
        <v>112</v>
      </c>
      <c r="D3370" s="1" t="s">
        <v>112</v>
      </c>
      <c r="E3370" s="1" t="s">
        <v>6</v>
      </c>
      <c r="F3370" s="1" t="s">
        <v>163</v>
      </c>
      <c r="G3370">
        <v>48.325095167936205</v>
      </c>
      <c r="I3370">
        <v>6.5229316548565552E-7</v>
      </c>
      <c r="K3370">
        <v>48.325095820229372</v>
      </c>
      <c r="L3370">
        <v>48.325095820229372</v>
      </c>
      <c r="P3370">
        <v>48.325095820229372</v>
      </c>
      <c r="Q3370">
        <v>187.06497878220586</v>
      </c>
      <c r="R3370">
        <v>187.06497640498807</v>
      </c>
    </row>
    <row r="3371" spans="1:18" x14ac:dyDescent="0.25">
      <c r="A3371" s="1" t="s">
        <v>168</v>
      </c>
      <c r="B3371" s="1" t="s">
        <v>17</v>
      </c>
      <c r="C3371" s="1" t="s">
        <v>112</v>
      </c>
      <c r="D3371" s="1" t="s">
        <v>112</v>
      </c>
      <c r="E3371" s="1" t="s">
        <v>6</v>
      </c>
      <c r="F3371" s="1" t="s">
        <v>169</v>
      </c>
      <c r="G3371">
        <v>17.689563035239292</v>
      </c>
      <c r="I3371">
        <v>2.3278987872654118E-7</v>
      </c>
      <c r="K3371">
        <v>17.689563268029168</v>
      </c>
      <c r="L3371">
        <v>17.689563268029168</v>
      </c>
      <c r="P3371">
        <v>17.689563268029168</v>
      </c>
      <c r="Q3371">
        <v>188.45383952333648</v>
      </c>
    </row>
    <row r="3372" spans="1:18" x14ac:dyDescent="0.25">
      <c r="A3372" s="1" t="s">
        <v>168</v>
      </c>
      <c r="B3372" s="1" t="s">
        <v>17</v>
      </c>
      <c r="C3372" s="1" t="s">
        <v>112</v>
      </c>
      <c r="D3372" s="1" t="s">
        <v>112</v>
      </c>
      <c r="E3372" s="1" t="s">
        <v>7</v>
      </c>
      <c r="F3372" s="1" t="s">
        <v>161</v>
      </c>
      <c r="G3372">
        <v>51.317413661105746</v>
      </c>
      <c r="I3372">
        <v>6.9413148259904564E-7</v>
      </c>
      <c r="K3372">
        <v>51.317414355237226</v>
      </c>
      <c r="L3372">
        <v>51.317414355237226</v>
      </c>
      <c r="P3372">
        <v>51.317414355237226</v>
      </c>
      <c r="Q3372">
        <v>209.8376962213236</v>
      </c>
      <c r="R3372">
        <v>209.83769529316521</v>
      </c>
    </row>
    <row r="3373" spans="1:18" x14ac:dyDescent="0.25">
      <c r="A3373" s="1" t="s">
        <v>168</v>
      </c>
      <c r="B3373" s="1" t="s">
        <v>17</v>
      </c>
      <c r="C3373" s="1" t="s">
        <v>112</v>
      </c>
      <c r="D3373" s="1" t="s">
        <v>112</v>
      </c>
      <c r="E3373" s="1" t="s">
        <v>7</v>
      </c>
      <c r="F3373" s="1" t="s">
        <v>162</v>
      </c>
      <c r="G3373">
        <v>51.18985948560411</v>
      </c>
      <c r="I3373">
        <v>7.2377430197090571E-7</v>
      </c>
      <c r="K3373">
        <v>51.189860209378409</v>
      </c>
      <c r="L3373">
        <v>51.189860209378409</v>
      </c>
      <c r="P3373">
        <v>51.189860209378409</v>
      </c>
      <c r="Q3373">
        <v>208.94498946224394</v>
      </c>
      <c r="R3373">
        <v>208.94498809330236</v>
      </c>
    </row>
    <row r="3374" spans="1:18" x14ac:dyDescent="0.25">
      <c r="A3374" s="1" t="s">
        <v>168</v>
      </c>
      <c r="B3374" s="1" t="s">
        <v>17</v>
      </c>
      <c r="C3374" s="1" t="s">
        <v>112</v>
      </c>
      <c r="D3374" s="1" t="s">
        <v>112</v>
      </c>
      <c r="E3374" s="1" t="s">
        <v>7</v>
      </c>
      <c r="F3374" s="1" t="s">
        <v>163</v>
      </c>
      <c r="G3374">
        <v>51.060841949843002</v>
      </c>
      <c r="I3374">
        <v>7.3119890715458493E-7</v>
      </c>
      <c r="K3374">
        <v>51.060842681041912</v>
      </c>
      <c r="L3374">
        <v>51.060842681041912</v>
      </c>
      <c r="P3374">
        <v>51.060842681041912</v>
      </c>
      <c r="Q3374">
        <v>208.04204274224134</v>
      </c>
      <c r="R3374">
        <v>208.04204018147891</v>
      </c>
    </row>
    <row r="3375" spans="1:18" x14ac:dyDescent="0.25">
      <c r="A3375" s="1" t="s">
        <v>168</v>
      </c>
      <c r="B3375" s="1" t="s">
        <v>17</v>
      </c>
      <c r="C3375" s="1" t="s">
        <v>112</v>
      </c>
      <c r="D3375" s="1" t="s">
        <v>112</v>
      </c>
      <c r="E3375" s="1" t="s">
        <v>7</v>
      </c>
      <c r="F3375" s="1" t="s">
        <v>169</v>
      </c>
      <c r="G3375">
        <v>18.699642039145111</v>
      </c>
      <c r="I3375">
        <v>2.592133097957183E-7</v>
      </c>
      <c r="K3375">
        <v>18.69964229835842</v>
      </c>
      <c r="L3375">
        <v>18.69964229835842</v>
      </c>
      <c r="P3375">
        <v>18.69964229835842</v>
      </c>
      <c r="Q3375">
        <v>209.24044665440405</v>
      </c>
    </row>
    <row r="3376" spans="1:18" x14ac:dyDescent="0.25">
      <c r="A3376" s="1" t="s">
        <v>168</v>
      </c>
      <c r="B3376" s="1" t="s">
        <v>17</v>
      </c>
      <c r="C3376" s="1" t="s">
        <v>112</v>
      </c>
      <c r="D3376" s="1" t="s">
        <v>112</v>
      </c>
      <c r="E3376" s="1" t="s">
        <v>8</v>
      </c>
      <c r="F3376" s="1" t="s">
        <v>161</v>
      </c>
      <c r="G3376">
        <v>53.981542789704797</v>
      </c>
      <c r="I3376">
        <v>7.1076319625511144E-7</v>
      </c>
      <c r="K3376">
        <v>53.981543500467993</v>
      </c>
      <c r="L3376">
        <v>53.981543500467993</v>
      </c>
      <c r="P3376">
        <v>53.981543500467993</v>
      </c>
      <c r="Q3376">
        <v>233.47720213479647</v>
      </c>
      <c r="R3376">
        <v>233.47720113863267</v>
      </c>
    </row>
    <row r="3377" spans="1:18" x14ac:dyDescent="0.25">
      <c r="A3377" s="1" t="s">
        <v>168</v>
      </c>
      <c r="B3377" s="1" t="s">
        <v>17</v>
      </c>
      <c r="C3377" s="1" t="s">
        <v>112</v>
      </c>
      <c r="D3377" s="1" t="s">
        <v>112</v>
      </c>
      <c r="E3377" s="1" t="s">
        <v>8</v>
      </c>
      <c r="F3377" s="1" t="s">
        <v>162</v>
      </c>
      <c r="G3377">
        <v>53.854729244416312</v>
      </c>
      <c r="I3377">
        <v>7.8023222542077777E-7</v>
      </c>
      <c r="K3377">
        <v>53.854730024648539</v>
      </c>
      <c r="L3377">
        <v>53.854730024648539</v>
      </c>
      <c r="P3377">
        <v>53.854730024648539</v>
      </c>
      <c r="Q3377">
        <v>232.52698862362706</v>
      </c>
      <c r="R3377">
        <v>232.52698716218219</v>
      </c>
    </row>
    <row r="3378" spans="1:18" x14ac:dyDescent="0.25">
      <c r="A3378" s="1" t="s">
        <v>168</v>
      </c>
      <c r="B3378" s="1" t="s">
        <v>17</v>
      </c>
      <c r="C3378" s="1" t="s">
        <v>112</v>
      </c>
      <c r="D3378" s="1" t="s">
        <v>112</v>
      </c>
      <c r="E3378" s="1" t="s">
        <v>8</v>
      </c>
      <c r="F3378" s="1" t="s">
        <v>163</v>
      </c>
      <c r="G3378">
        <v>53.726413077156494</v>
      </c>
      <c r="I3378">
        <v>7.9765660520304442E-7</v>
      </c>
      <c r="K3378">
        <v>53.726413874813097</v>
      </c>
      <c r="L3378">
        <v>53.726413874813097</v>
      </c>
      <c r="P3378">
        <v>53.726413874813097</v>
      </c>
      <c r="Q3378">
        <v>231.5655173316535</v>
      </c>
      <c r="R3378">
        <v>231.56551461296368</v>
      </c>
    </row>
    <row r="3379" spans="1:18" x14ac:dyDescent="0.25">
      <c r="A3379" s="1" t="s">
        <v>168</v>
      </c>
      <c r="B3379" s="1" t="s">
        <v>17</v>
      </c>
      <c r="C3379" s="1" t="s">
        <v>112</v>
      </c>
      <c r="D3379" s="1" t="s">
        <v>112</v>
      </c>
      <c r="E3379" s="1" t="s">
        <v>8</v>
      </c>
      <c r="F3379" s="1" t="s">
        <v>169</v>
      </c>
      <c r="G3379">
        <v>19.672227450629638</v>
      </c>
      <c r="I3379">
        <v>2.7315224148776748E-7</v>
      </c>
      <c r="K3379">
        <v>19.672227723781877</v>
      </c>
      <c r="L3379">
        <v>19.672227723781877</v>
      </c>
      <c r="P3379">
        <v>19.672227723781877</v>
      </c>
      <c r="Q3379">
        <v>232.84134386124236</v>
      </c>
    </row>
    <row r="3380" spans="1:18" x14ac:dyDescent="0.25">
      <c r="A3380" s="1" t="s">
        <v>168</v>
      </c>
      <c r="B3380" s="1" t="s">
        <v>17</v>
      </c>
      <c r="C3380" s="1" t="s">
        <v>112</v>
      </c>
      <c r="D3380" s="1" t="s">
        <v>112</v>
      </c>
      <c r="E3380" s="1" t="s">
        <v>9</v>
      </c>
      <c r="F3380" s="1" t="s">
        <v>161</v>
      </c>
      <c r="G3380">
        <v>56.6166986408128</v>
      </c>
      <c r="I3380">
        <v>7.3055531406395474E-7</v>
      </c>
      <c r="K3380">
        <v>56.616699371368114</v>
      </c>
      <c r="L3380">
        <v>56.616699371368114</v>
      </c>
      <c r="P3380">
        <v>56.616699371368114</v>
      </c>
      <c r="Q3380">
        <v>260.2823676905266</v>
      </c>
      <c r="R3380">
        <v>260.28236664673193</v>
      </c>
    </row>
    <row r="3381" spans="1:18" x14ac:dyDescent="0.25">
      <c r="A3381" s="1" t="s">
        <v>168</v>
      </c>
      <c r="B3381" s="1" t="s">
        <v>17</v>
      </c>
      <c r="C3381" s="1" t="s">
        <v>112</v>
      </c>
      <c r="D3381" s="1" t="s">
        <v>112</v>
      </c>
      <c r="E3381" s="1" t="s">
        <v>9</v>
      </c>
      <c r="F3381" s="1" t="s">
        <v>162</v>
      </c>
      <c r="G3381">
        <v>56.490657443099487</v>
      </c>
      <c r="I3381">
        <v>8.081687618697991E-7</v>
      </c>
      <c r="K3381">
        <v>56.49065825126825</v>
      </c>
      <c r="L3381">
        <v>56.49065825126825</v>
      </c>
      <c r="P3381">
        <v>56.49065825126825</v>
      </c>
      <c r="Q3381">
        <v>259.26691912132367</v>
      </c>
      <c r="R3381">
        <v>259.26691760103495</v>
      </c>
    </row>
    <row r="3382" spans="1:18" x14ac:dyDescent="0.25">
      <c r="A3382" s="1" t="s">
        <v>168</v>
      </c>
      <c r="B3382" s="1" t="s">
        <v>17</v>
      </c>
      <c r="C3382" s="1" t="s">
        <v>112</v>
      </c>
      <c r="D3382" s="1" t="s">
        <v>112</v>
      </c>
      <c r="E3382" s="1" t="s">
        <v>9</v>
      </c>
      <c r="F3382" s="1" t="s">
        <v>163</v>
      </c>
      <c r="G3382">
        <v>56.363079358020428</v>
      </c>
      <c r="I3382">
        <v>8.4365490046718478E-7</v>
      </c>
      <c r="K3382">
        <v>56.363080201675331</v>
      </c>
      <c r="L3382">
        <v>56.363080201675331</v>
      </c>
      <c r="P3382">
        <v>56.363080201675331</v>
      </c>
      <c r="Q3382">
        <v>258.2390900493989</v>
      </c>
      <c r="R3382">
        <v>258.23908724311082</v>
      </c>
    </row>
    <row r="3383" spans="1:18" x14ac:dyDescent="0.25">
      <c r="A3383" s="1" t="s">
        <v>168</v>
      </c>
      <c r="B3383" s="1" t="s">
        <v>17</v>
      </c>
      <c r="C3383" s="1" t="s">
        <v>112</v>
      </c>
      <c r="D3383" s="1" t="s">
        <v>112</v>
      </c>
      <c r="E3383" s="1" t="s">
        <v>9</v>
      </c>
      <c r="F3383" s="1" t="s">
        <v>169</v>
      </c>
      <c r="G3383">
        <v>20.634245664637948</v>
      </c>
      <c r="I3383">
        <v>2.8297847772704506E-7</v>
      </c>
      <c r="K3383">
        <v>20.634245947616424</v>
      </c>
      <c r="L3383">
        <v>20.634245947616424</v>
      </c>
      <c r="P3383">
        <v>20.634245947616424</v>
      </c>
      <c r="Q3383">
        <v>259.60272542014485</v>
      </c>
    </row>
    <row r="3384" spans="1:18" x14ac:dyDescent="0.25">
      <c r="A3384" s="1"/>
      <c r="B3384" s="1"/>
      <c r="C3384" s="1"/>
      <c r="D3384" s="1"/>
      <c r="E3384" s="1"/>
      <c r="F3384" s="1"/>
    </row>
    <row r="3385" spans="1:18" x14ac:dyDescent="0.25">
      <c r="A3385" s="1"/>
      <c r="B3385" s="1"/>
      <c r="C3385" s="1"/>
      <c r="D3385" s="1"/>
      <c r="E3385" s="1"/>
      <c r="F3385" s="1"/>
    </row>
    <row r="3386" spans="1:18" x14ac:dyDescent="0.25">
      <c r="A3386" s="1"/>
      <c r="B3386" s="1"/>
      <c r="C3386" s="1"/>
      <c r="D3386" s="1"/>
      <c r="E3386" s="1"/>
      <c r="F3386" s="1"/>
    </row>
    <row r="3387" spans="1:18" x14ac:dyDescent="0.25">
      <c r="A3387" s="1"/>
      <c r="B3387" s="1"/>
      <c r="C3387" s="1"/>
      <c r="D3387" s="1"/>
      <c r="E3387" s="1"/>
      <c r="F3387" s="1"/>
    </row>
    <row r="3388" spans="1:18" x14ac:dyDescent="0.25">
      <c r="A3388" s="1"/>
      <c r="B3388" s="1"/>
      <c r="C3388" s="1"/>
      <c r="D3388" s="1"/>
      <c r="E3388" s="1"/>
      <c r="F3388" s="1"/>
    </row>
    <row r="3389" spans="1:18" x14ac:dyDescent="0.25">
      <c r="A3389" s="1"/>
      <c r="B3389" s="1"/>
      <c r="C3389" s="1"/>
      <c r="D3389" s="1"/>
      <c r="E3389" s="1"/>
      <c r="F3389" s="1"/>
    </row>
    <row r="3390" spans="1:18" x14ac:dyDescent="0.25">
      <c r="A3390" s="1"/>
      <c r="B3390" s="1"/>
      <c r="C3390" s="1"/>
      <c r="D3390" s="1"/>
      <c r="E3390" s="1"/>
      <c r="F3390" s="1"/>
    </row>
    <row r="3391" spans="1:18" x14ac:dyDescent="0.25">
      <c r="A3391" s="1"/>
      <c r="B3391" s="1"/>
      <c r="C3391" s="1"/>
      <c r="D3391" s="1"/>
      <c r="E3391" s="1"/>
      <c r="F3391" s="1"/>
    </row>
    <row r="3392" spans="1:18" x14ac:dyDescent="0.25">
      <c r="A3392" s="1"/>
      <c r="B3392" s="1"/>
      <c r="C3392" s="1"/>
      <c r="D3392" s="1"/>
      <c r="E3392" s="1"/>
      <c r="F3392" s="1"/>
    </row>
    <row r="3393" spans="1:6" x14ac:dyDescent="0.25">
      <c r="A3393" s="1"/>
      <c r="B3393" s="1"/>
      <c r="C3393" s="1"/>
      <c r="D3393" s="1"/>
      <c r="E3393" s="1"/>
      <c r="F3393" s="1"/>
    </row>
    <row r="3394" spans="1:6" x14ac:dyDescent="0.25">
      <c r="A3394" s="1"/>
      <c r="B3394" s="1"/>
      <c r="C3394" s="1"/>
      <c r="D3394" s="1"/>
      <c r="E3394" s="1"/>
      <c r="F3394" s="1"/>
    </row>
    <row r="3395" spans="1:6" x14ac:dyDescent="0.25">
      <c r="A3395" s="1"/>
      <c r="B3395" s="1"/>
      <c r="C3395" s="1"/>
      <c r="D3395" s="1"/>
      <c r="E3395" s="1"/>
      <c r="F3395" s="1"/>
    </row>
    <row r="3396" spans="1:6" x14ac:dyDescent="0.25">
      <c r="A3396" s="1"/>
      <c r="B3396" s="1"/>
      <c r="C3396" s="1"/>
      <c r="D3396" s="1"/>
      <c r="E3396" s="1"/>
      <c r="F3396" s="1"/>
    </row>
    <row r="3397" spans="1:6" x14ac:dyDescent="0.25">
      <c r="A3397" s="1"/>
      <c r="B3397" s="1"/>
      <c r="C3397" s="1"/>
      <c r="D3397" s="1"/>
      <c r="E3397" s="1"/>
      <c r="F3397" s="1"/>
    </row>
    <row r="3398" spans="1:6" x14ac:dyDescent="0.25">
      <c r="A3398" s="1"/>
      <c r="B3398" s="1"/>
      <c r="C3398" s="1"/>
      <c r="D3398" s="1"/>
      <c r="E3398" s="1"/>
      <c r="F3398" s="1"/>
    </row>
    <row r="3399" spans="1:6" x14ac:dyDescent="0.25">
      <c r="A3399" s="1"/>
      <c r="B3399" s="1"/>
      <c r="C3399" s="1"/>
      <c r="D3399" s="1"/>
      <c r="E3399" s="1"/>
      <c r="F3399" s="1"/>
    </row>
    <row r="3400" spans="1:6" x14ac:dyDescent="0.25">
      <c r="A3400" s="1"/>
      <c r="B3400" s="1"/>
      <c r="C3400" s="1"/>
      <c r="D3400" s="1"/>
      <c r="E3400" s="1"/>
      <c r="F3400" s="1"/>
    </row>
    <row r="3401" spans="1:6" x14ac:dyDescent="0.25">
      <c r="A3401" s="1"/>
      <c r="B3401" s="1"/>
      <c r="C3401" s="1"/>
      <c r="D3401" s="1"/>
      <c r="E3401" s="1"/>
      <c r="F3401" s="1"/>
    </row>
    <row r="3402" spans="1:6" x14ac:dyDescent="0.25">
      <c r="A3402" s="1"/>
      <c r="B3402" s="1"/>
      <c r="C3402" s="1"/>
      <c r="D3402" s="1"/>
      <c r="E3402" s="1"/>
      <c r="F3402" s="1"/>
    </row>
    <row r="3403" spans="1:6" x14ac:dyDescent="0.25">
      <c r="A3403" s="1"/>
      <c r="B3403" s="1"/>
      <c r="C3403" s="1"/>
      <c r="D3403" s="1"/>
      <c r="E3403" s="1"/>
      <c r="F3403" s="1"/>
    </row>
    <row r="3404" spans="1:6" x14ac:dyDescent="0.25">
      <c r="A3404" s="1"/>
      <c r="B3404" s="1"/>
      <c r="C3404" s="1"/>
      <c r="D3404" s="1"/>
      <c r="E3404" s="1"/>
      <c r="F3404" s="1"/>
    </row>
    <row r="3405" spans="1:6" x14ac:dyDescent="0.25">
      <c r="A3405" s="1"/>
      <c r="B3405" s="1"/>
      <c r="C3405" s="1"/>
      <c r="D3405" s="1"/>
      <c r="E3405" s="1"/>
      <c r="F3405" s="1"/>
    </row>
    <row r="3406" spans="1:6" x14ac:dyDescent="0.25">
      <c r="A3406" s="1"/>
      <c r="B3406" s="1"/>
      <c r="C3406" s="1"/>
      <c r="D3406" s="1"/>
      <c r="E3406" s="1"/>
      <c r="F3406" s="1"/>
    </row>
    <row r="3407" spans="1:6" x14ac:dyDescent="0.25">
      <c r="A3407" s="1"/>
      <c r="B3407" s="1"/>
      <c r="C3407" s="1"/>
      <c r="D3407" s="1"/>
      <c r="E3407" s="1"/>
      <c r="F3407" s="1"/>
    </row>
    <row r="3408" spans="1:6" x14ac:dyDescent="0.25">
      <c r="A3408" s="1"/>
      <c r="B3408" s="1"/>
      <c r="C3408" s="1"/>
      <c r="D3408" s="1"/>
      <c r="E3408" s="1"/>
      <c r="F3408" s="1"/>
    </row>
    <row r="3409" spans="1:6" x14ac:dyDescent="0.25">
      <c r="A3409" s="1"/>
      <c r="B3409" s="1"/>
      <c r="C3409" s="1"/>
      <c r="D3409" s="1"/>
      <c r="E3409" s="1"/>
      <c r="F3409" s="1"/>
    </row>
    <row r="3410" spans="1:6" x14ac:dyDescent="0.25">
      <c r="A3410" s="1"/>
      <c r="B3410" s="1"/>
      <c r="C3410" s="1"/>
      <c r="D3410" s="1"/>
      <c r="E3410" s="1"/>
      <c r="F3410" s="1"/>
    </row>
    <row r="3411" spans="1:6" x14ac:dyDescent="0.25">
      <c r="A3411" s="1"/>
      <c r="B3411" s="1"/>
      <c r="C3411" s="1"/>
      <c r="D3411" s="1"/>
      <c r="E3411" s="1"/>
      <c r="F3411" s="1"/>
    </row>
    <row r="3412" spans="1:6" x14ac:dyDescent="0.25">
      <c r="A3412" s="1"/>
      <c r="B3412" s="1"/>
      <c r="C3412" s="1"/>
      <c r="D3412" s="1"/>
      <c r="E3412" s="1"/>
      <c r="F3412" s="1"/>
    </row>
    <row r="3413" spans="1:6" x14ac:dyDescent="0.25">
      <c r="A3413" s="1"/>
      <c r="B3413" s="1"/>
      <c r="C3413" s="1"/>
      <c r="D3413" s="1"/>
      <c r="E3413" s="1"/>
      <c r="F3413" s="1"/>
    </row>
    <row r="3414" spans="1:6" x14ac:dyDescent="0.25">
      <c r="A3414" s="1"/>
      <c r="B3414" s="1"/>
      <c r="C3414" s="1"/>
      <c r="D3414" s="1"/>
      <c r="E3414" s="1"/>
      <c r="F3414" s="1"/>
    </row>
    <row r="3415" spans="1:6" x14ac:dyDescent="0.25">
      <c r="A3415" s="1"/>
      <c r="B3415" s="1"/>
      <c r="C3415" s="1"/>
      <c r="D3415" s="1"/>
      <c r="E3415" s="1"/>
      <c r="F3415" s="1"/>
    </row>
    <row r="3416" spans="1:6" x14ac:dyDescent="0.25">
      <c r="A3416" s="1"/>
      <c r="B3416" s="1"/>
      <c r="C3416" s="1"/>
      <c r="D3416" s="1"/>
      <c r="E3416" s="1"/>
      <c r="F3416" s="1"/>
    </row>
    <row r="3417" spans="1:6" x14ac:dyDescent="0.25">
      <c r="A3417" s="1"/>
      <c r="B3417" s="1"/>
      <c r="C3417" s="1"/>
      <c r="D3417" s="1"/>
      <c r="E3417" s="1"/>
      <c r="F3417" s="1"/>
    </row>
    <row r="3418" spans="1:6" x14ac:dyDescent="0.25">
      <c r="A3418" s="1"/>
      <c r="B3418" s="1"/>
      <c r="C3418" s="1"/>
      <c r="D3418" s="1"/>
      <c r="E3418" s="1"/>
      <c r="F3418" s="1"/>
    </row>
    <row r="3419" spans="1:6" x14ac:dyDescent="0.25">
      <c r="A3419" s="1"/>
      <c r="B3419" s="1"/>
      <c r="C3419" s="1"/>
      <c r="D3419" s="1"/>
      <c r="E3419" s="1"/>
      <c r="F3419" s="1"/>
    </row>
    <row r="3420" spans="1:6" x14ac:dyDescent="0.25">
      <c r="A3420" s="1"/>
      <c r="B3420" s="1"/>
      <c r="C3420" s="1"/>
      <c r="D3420" s="1"/>
      <c r="E3420" s="1"/>
      <c r="F3420" s="1"/>
    </row>
    <row r="3421" spans="1:6" x14ac:dyDescent="0.25">
      <c r="A3421" s="1"/>
      <c r="B3421" s="1"/>
      <c r="C3421" s="1"/>
      <c r="D3421" s="1"/>
      <c r="E3421" s="1"/>
      <c r="F3421" s="1"/>
    </row>
    <row r="3422" spans="1:6" x14ac:dyDescent="0.25">
      <c r="A3422" s="1"/>
      <c r="B3422" s="1"/>
      <c r="C3422" s="1"/>
      <c r="D3422" s="1"/>
      <c r="E3422" s="1"/>
      <c r="F3422" s="1"/>
    </row>
    <row r="3423" spans="1:6" x14ac:dyDescent="0.25">
      <c r="A3423" s="1"/>
      <c r="B3423" s="1"/>
      <c r="C3423" s="1"/>
      <c r="D3423" s="1"/>
      <c r="E3423" s="1"/>
      <c r="F3423" s="1"/>
    </row>
    <row r="3424" spans="1:6" x14ac:dyDescent="0.25">
      <c r="A3424" s="1"/>
      <c r="B3424" s="1"/>
      <c r="C3424" s="1"/>
      <c r="D3424" s="1"/>
      <c r="E3424" s="1"/>
      <c r="F3424" s="1"/>
    </row>
    <row r="3425" spans="1:6" x14ac:dyDescent="0.25">
      <c r="A3425" s="1"/>
      <c r="B3425" s="1"/>
      <c r="C3425" s="1"/>
      <c r="D3425" s="1"/>
      <c r="E3425" s="1"/>
      <c r="F3425" s="1"/>
    </row>
    <row r="3426" spans="1:6" x14ac:dyDescent="0.25">
      <c r="A3426" s="1"/>
      <c r="B3426" s="1"/>
      <c r="C3426" s="1"/>
      <c r="D3426" s="1"/>
      <c r="E3426" s="1"/>
      <c r="F3426" s="1"/>
    </row>
    <row r="3427" spans="1:6" x14ac:dyDescent="0.25">
      <c r="A3427" s="1"/>
      <c r="B3427" s="1"/>
      <c r="C3427" s="1"/>
      <c r="D3427" s="1"/>
      <c r="E3427" s="1"/>
      <c r="F3427" s="1"/>
    </row>
    <row r="3428" spans="1:6" x14ac:dyDescent="0.25">
      <c r="A3428" s="1"/>
      <c r="B3428" s="1"/>
      <c r="C3428" s="1"/>
      <c r="D3428" s="1"/>
      <c r="E3428" s="1"/>
      <c r="F3428" s="1"/>
    </row>
    <row r="3429" spans="1:6" x14ac:dyDescent="0.25">
      <c r="A3429" s="1"/>
      <c r="B3429" s="1"/>
      <c r="C3429" s="1"/>
      <c r="D3429" s="1"/>
      <c r="E3429" s="1"/>
      <c r="F3429" s="1"/>
    </row>
    <row r="3430" spans="1:6" x14ac:dyDescent="0.25">
      <c r="A3430" s="1"/>
      <c r="B3430" s="1"/>
      <c r="C3430" s="1"/>
      <c r="D3430" s="1"/>
      <c r="E3430" s="1"/>
      <c r="F3430" s="1"/>
    </row>
    <row r="3431" spans="1:6" x14ac:dyDescent="0.25">
      <c r="A3431" s="1"/>
      <c r="B3431" s="1"/>
      <c r="C3431" s="1"/>
      <c r="D3431" s="1"/>
      <c r="E3431" s="1"/>
      <c r="F3431" s="1"/>
    </row>
    <row r="3432" spans="1:6" x14ac:dyDescent="0.25">
      <c r="A3432" s="1"/>
      <c r="B3432" s="1"/>
      <c r="C3432" s="1"/>
      <c r="D3432" s="1"/>
      <c r="E3432" s="1"/>
      <c r="F3432" s="1"/>
    </row>
    <row r="3433" spans="1:6" x14ac:dyDescent="0.25">
      <c r="A3433" s="1"/>
      <c r="B3433" s="1"/>
      <c r="C3433" s="1"/>
      <c r="D3433" s="1"/>
      <c r="E3433" s="1"/>
      <c r="F3433" s="1"/>
    </row>
    <row r="3434" spans="1:6" x14ac:dyDescent="0.25">
      <c r="A3434" s="1"/>
      <c r="B3434" s="1"/>
      <c r="C3434" s="1"/>
      <c r="D3434" s="1"/>
      <c r="E3434" s="1"/>
      <c r="F3434" s="1"/>
    </row>
    <row r="3435" spans="1:6" x14ac:dyDescent="0.25">
      <c r="A3435" s="1"/>
      <c r="B3435" s="1"/>
      <c r="C3435" s="1"/>
      <c r="D3435" s="1"/>
      <c r="E3435" s="1"/>
      <c r="F3435" s="1"/>
    </row>
    <row r="3436" spans="1:6" x14ac:dyDescent="0.25">
      <c r="A3436" s="1"/>
      <c r="B3436" s="1"/>
      <c r="C3436" s="1"/>
      <c r="D3436" s="1"/>
      <c r="E3436" s="1"/>
      <c r="F3436" s="1"/>
    </row>
    <row r="3437" spans="1:6" x14ac:dyDescent="0.25">
      <c r="A3437" s="1"/>
      <c r="B3437" s="1"/>
      <c r="C3437" s="1"/>
      <c r="D3437" s="1"/>
      <c r="E3437" s="1"/>
      <c r="F3437" s="1"/>
    </row>
    <row r="3438" spans="1:6" x14ac:dyDescent="0.25">
      <c r="A3438" s="1"/>
      <c r="B3438" s="1"/>
      <c r="C3438" s="1"/>
      <c r="D3438" s="1"/>
      <c r="E3438" s="1"/>
      <c r="F3438" s="1"/>
    </row>
    <row r="3439" spans="1:6" x14ac:dyDescent="0.25">
      <c r="A3439" s="1"/>
      <c r="B3439" s="1"/>
      <c r="C3439" s="1"/>
      <c r="D3439" s="1"/>
      <c r="E3439" s="1"/>
      <c r="F3439" s="1"/>
    </row>
    <row r="3440" spans="1:6" x14ac:dyDescent="0.25">
      <c r="A3440" s="1"/>
      <c r="B3440" s="1"/>
      <c r="C3440" s="1"/>
      <c r="D3440" s="1"/>
      <c r="E3440" s="1"/>
      <c r="F3440" s="1"/>
    </row>
    <row r="3441" spans="1:6" x14ac:dyDescent="0.25">
      <c r="A3441" s="1"/>
      <c r="B3441" s="1"/>
      <c r="C3441" s="1"/>
      <c r="D3441" s="1"/>
      <c r="E3441" s="1"/>
      <c r="F3441" s="1"/>
    </row>
    <row r="3442" spans="1:6" x14ac:dyDescent="0.25">
      <c r="A3442" s="1"/>
      <c r="B3442" s="1"/>
      <c r="C3442" s="1"/>
      <c r="D3442" s="1"/>
      <c r="E3442" s="1"/>
      <c r="F3442" s="1"/>
    </row>
    <row r="3443" spans="1:6" x14ac:dyDescent="0.25">
      <c r="A3443" s="1"/>
      <c r="B3443" s="1"/>
      <c r="C3443" s="1"/>
      <c r="D3443" s="1"/>
      <c r="E3443" s="1"/>
      <c r="F3443" s="1"/>
    </row>
    <row r="3444" spans="1:6" x14ac:dyDescent="0.25">
      <c r="A3444" s="1"/>
      <c r="B3444" s="1"/>
      <c r="C3444" s="1"/>
      <c r="D3444" s="1"/>
      <c r="E3444" s="1"/>
      <c r="F3444" s="1"/>
    </row>
    <row r="3445" spans="1:6" x14ac:dyDescent="0.25">
      <c r="A3445" s="1"/>
      <c r="B3445" s="1"/>
      <c r="C3445" s="1"/>
      <c r="D3445" s="1"/>
      <c r="E3445" s="1"/>
      <c r="F3445" s="1"/>
    </row>
    <row r="3446" spans="1:6" x14ac:dyDescent="0.25">
      <c r="A3446" s="1"/>
      <c r="B3446" s="1"/>
      <c r="C3446" s="1"/>
      <c r="D3446" s="1"/>
      <c r="E3446" s="1"/>
      <c r="F3446" s="1"/>
    </row>
    <row r="3447" spans="1:6" x14ac:dyDescent="0.25">
      <c r="A3447" s="1"/>
      <c r="B3447" s="1"/>
      <c r="C3447" s="1"/>
      <c r="D3447" s="1"/>
      <c r="E3447" s="1"/>
      <c r="F3447" s="1"/>
    </row>
    <row r="3448" spans="1:6" x14ac:dyDescent="0.25">
      <c r="A3448" s="1"/>
      <c r="B3448" s="1"/>
      <c r="C3448" s="1"/>
      <c r="D3448" s="1"/>
      <c r="E3448" s="1"/>
      <c r="F3448" s="1"/>
    </row>
    <row r="3449" spans="1:6" x14ac:dyDescent="0.25">
      <c r="A3449" s="1"/>
      <c r="B3449" s="1"/>
      <c r="C3449" s="1"/>
      <c r="D3449" s="1"/>
      <c r="E3449" s="1"/>
      <c r="F3449" s="1"/>
    </row>
    <row r="3450" spans="1:6" x14ac:dyDescent="0.25">
      <c r="A3450" s="1"/>
      <c r="B3450" s="1"/>
      <c r="C3450" s="1"/>
      <c r="D3450" s="1"/>
      <c r="E3450" s="1"/>
      <c r="F3450" s="1"/>
    </row>
    <row r="3451" spans="1:6" x14ac:dyDescent="0.25">
      <c r="A3451" s="1"/>
      <c r="B3451" s="1"/>
      <c r="C3451" s="1"/>
      <c r="D3451" s="1"/>
      <c r="E3451" s="1"/>
      <c r="F3451" s="1"/>
    </row>
    <row r="3452" spans="1:6" x14ac:dyDescent="0.25">
      <c r="A3452" s="1"/>
      <c r="B3452" s="1"/>
      <c r="C3452" s="1"/>
      <c r="D3452" s="1"/>
      <c r="E3452" s="1"/>
      <c r="F3452" s="1"/>
    </row>
    <row r="3453" spans="1:6" x14ac:dyDescent="0.25">
      <c r="A3453" s="1"/>
      <c r="B3453" s="1"/>
      <c r="C3453" s="1"/>
      <c r="D3453" s="1"/>
      <c r="E3453" s="1"/>
      <c r="F3453" s="1"/>
    </row>
    <row r="3454" spans="1:6" x14ac:dyDescent="0.25">
      <c r="A3454" s="1"/>
      <c r="B3454" s="1"/>
      <c r="C3454" s="1"/>
      <c r="D3454" s="1"/>
      <c r="E3454" s="1"/>
      <c r="F3454" s="1"/>
    </row>
    <row r="3455" spans="1:6" x14ac:dyDescent="0.25">
      <c r="A3455" s="1"/>
      <c r="B3455" s="1"/>
      <c r="C3455" s="1"/>
      <c r="D3455" s="1"/>
      <c r="E3455" s="1"/>
      <c r="F3455" s="1"/>
    </row>
    <row r="3456" spans="1:6" x14ac:dyDescent="0.25">
      <c r="A3456" s="1"/>
      <c r="B3456" s="1"/>
      <c r="C3456" s="1"/>
      <c r="D3456" s="1"/>
      <c r="E3456" s="1"/>
      <c r="F3456" s="1"/>
    </row>
    <row r="3457" spans="1:6" x14ac:dyDescent="0.25">
      <c r="A3457" s="1"/>
      <c r="B3457" s="1"/>
      <c r="C3457" s="1"/>
      <c r="D3457" s="1"/>
      <c r="E3457" s="1"/>
      <c r="F3457" s="1"/>
    </row>
    <row r="3458" spans="1:6" x14ac:dyDescent="0.25">
      <c r="A3458" s="1"/>
      <c r="B3458" s="1"/>
      <c r="C3458" s="1"/>
      <c r="D3458" s="1"/>
      <c r="E3458" s="1"/>
      <c r="F3458" s="1"/>
    </row>
    <row r="3459" spans="1:6" x14ac:dyDescent="0.25">
      <c r="A3459" s="1"/>
      <c r="B3459" s="1"/>
      <c r="C3459" s="1"/>
      <c r="D3459" s="1"/>
      <c r="E3459" s="1"/>
      <c r="F3459" s="1"/>
    </row>
    <row r="3460" spans="1:6" x14ac:dyDescent="0.25">
      <c r="A3460" s="1"/>
      <c r="B3460" s="1"/>
      <c r="C3460" s="1"/>
      <c r="D3460" s="1"/>
      <c r="E3460" s="1"/>
      <c r="F3460" s="1"/>
    </row>
    <row r="3461" spans="1:6" x14ac:dyDescent="0.25">
      <c r="A3461" s="1"/>
      <c r="B3461" s="1"/>
      <c r="C3461" s="1"/>
      <c r="D3461" s="1"/>
      <c r="E3461" s="1"/>
      <c r="F3461" s="1"/>
    </row>
    <row r="3462" spans="1:6" x14ac:dyDescent="0.25">
      <c r="A3462" s="1"/>
      <c r="B3462" s="1"/>
      <c r="C3462" s="1"/>
      <c r="D3462" s="1"/>
      <c r="E3462" s="1"/>
      <c r="F3462" s="1"/>
    </row>
    <row r="3463" spans="1:6" x14ac:dyDescent="0.25">
      <c r="A3463" s="1"/>
      <c r="B3463" s="1"/>
      <c r="C3463" s="1"/>
      <c r="D3463" s="1"/>
      <c r="E3463" s="1"/>
      <c r="F3463" s="1"/>
    </row>
    <row r="3464" spans="1:6" x14ac:dyDescent="0.25">
      <c r="A3464" s="1"/>
      <c r="B3464" s="1"/>
      <c r="C3464" s="1"/>
      <c r="D3464" s="1"/>
      <c r="E3464" s="1"/>
      <c r="F3464" s="1"/>
    </row>
    <row r="3465" spans="1:6" x14ac:dyDescent="0.25">
      <c r="A3465" s="1"/>
      <c r="B3465" s="1"/>
      <c r="C3465" s="1"/>
      <c r="D3465" s="1"/>
      <c r="E3465" s="1"/>
      <c r="F3465" s="1"/>
    </row>
    <row r="3466" spans="1:6" x14ac:dyDescent="0.25">
      <c r="A3466" s="1"/>
      <c r="B3466" s="1"/>
      <c r="C3466" s="1"/>
      <c r="D3466" s="1"/>
      <c r="E3466" s="1"/>
      <c r="F3466" s="1"/>
    </row>
    <row r="3467" spans="1:6" x14ac:dyDescent="0.25">
      <c r="A3467" s="1"/>
      <c r="B3467" s="1"/>
      <c r="C3467" s="1"/>
      <c r="D3467" s="1"/>
      <c r="E3467" s="1"/>
      <c r="F3467" s="1"/>
    </row>
    <row r="3468" spans="1:6" x14ac:dyDescent="0.25">
      <c r="A3468" s="1"/>
      <c r="B3468" s="1"/>
      <c r="C3468" s="1"/>
      <c r="D3468" s="1"/>
      <c r="E3468" s="1"/>
      <c r="F3468" s="1"/>
    </row>
    <row r="3469" spans="1:6" x14ac:dyDescent="0.25">
      <c r="A3469" s="1"/>
      <c r="B3469" s="1"/>
      <c r="C3469" s="1"/>
      <c r="D3469" s="1"/>
      <c r="E3469" s="1"/>
      <c r="F3469" s="1"/>
    </row>
    <row r="3470" spans="1:6" x14ac:dyDescent="0.25">
      <c r="A3470" s="1"/>
      <c r="B3470" s="1"/>
      <c r="C3470" s="1"/>
      <c r="D3470" s="1"/>
      <c r="E3470" s="1"/>
      <c r="F3470" s="1"/>
    </row>
    <row r="3471" spans="1:6" x14ac:dyDescent="0.25">
      <c r="A3471" s="1"/>
      <c r="B3471" s="1"/>
      <c r="C3471" s="1"/>
      <c r="D3471" s="1"/>
      <c r="E3471" s="1"/>
      <c r="F3471" s="1"/>
    </row>
    <row r="3472" spans="1:6" x14ac:dyDescent="0.25">
      <c r="A3472" s="1"/>
      <c r="B3472" s="1"/>
      <c r="C3472" s="1"/>
      <c r="D3472" s="1"/>
      <c r="E3472" s="1"/>
      <c r="F3472" s="1"/>
    </row>
    <row r="3473" spans="1:6" x14ac:dyDescent="0.25">
      <c r="A3473" s="1"/>
      <c r="B3473" s="1"/>
      <c r="C3473" s="1"/>
      <c r="D3473" s="1"/>
      <c r="E3473" s="1"/>
      <c r="F3473" s="1"/>
    </row>
    <row r="3474" spans="1:6" x14ac:dyDescent="0.25">
      <c r="A3474" s="1"/>
      <c r="B3474" s="1"/>
      <c r="C3474" s="1"/>
      <c r="D3474" s="1"/>
      <c r="E3474" s="1"/>
      <c r="F3474" s="1"/>
    </row>
    <row r="3475" spans="1:6" x14ac:dyDescent="0.25">
      <c r="A3475" s="1"/>
      <c r="B3475" s="1"/>
      <c r="C3475" s="1"/>
      <c r="D3475" s="1"/>
      <c r="E3475" s="1"/>
      <c r="F3475" s="1"/>
    </row>
    <row r="3476" spans="1:6" x14ac:dyDescent="0.25">
      <c r="A3476" s="1"/>
      <c r="B3476" s="1"/>
      <c r="C3476" s="1"/>
      <c r="D3476" s="1"/>
      <c r="E3476" s="1"/>
      <c r="F3476" s="1"/>
    </row>
    <row r="3477" spans="1:6" x14ac:dyDescent="0.25">
      <c r="A3477" s="1"/>
      <c r="B3477" s="1"/>
      <c r="C3477" s="1"/>
      <c r="D3477" s="1"/>
      <c r="E3477" s="1"/>
      <c r="F3477" s="1"/>
    </row>
    <row r="3478" spans="1:6" x14ac:dyDescent="0.25">
      <c r="A3478" s="1"/>
      <c r="B3478" s="1"/>
      <c r="C3478" s="1"/>
      <c r="D3478" s="1"/>
      <c r="E3478" s="1"/>
      <c r="F3478" s="1"/>
    </row>
    <row r="3479" spans="1:6" x14ac:dyDescent="0.25">
      <c r="A3479" s="1"/>
      <c r="B3479" s="1"/>
      <c r="C3479" s="1"/>
      <c r="D3479" s="1"/>
      <c r="E3479" s="1"/>
      <c r="F3479" s="1"/>
    </row>
    <row r="3480" spans="1:6" x14ac:dyDescent="0.25">
      <c r="A3480" s="1"/>
      <c r="B3480" s="1"/>
      <c r="C3480" s="1"/>
      <c r="D3480" s="1"/>
      <c r="E3480" s="1"/>
      <c r="F3480" s="1"/>
    </row>
    <row r="3481" spans="1:6" x14ac:dyDescent="0.25">
      <c r="A3481" s="1"/>
      <c r="B3481" s="1"/>
      <c r="C3481" s="1"/>
      <c r="D3481" s="1"/>
      <c r="E3481" s="1"/>
      <c r="F3481" s="1"/>
    </row>
    <row r="3482" spans="1:6" x14ac:dyDescent="0.25">
      <c r="A3482" s="1"/>
      <c r="B3482" s="1"/>
      <c r="C3482" s="1"/>
      <c r="D3482" s="1"/>
      <c r="E3482" s="1"/>
      <c r="F3482" s="1"/>
    </row>
    <row r="3483" spans="1:6" x14ac:dyDescent="0.25">
      <c r="A3483" s="1"/>
      <c r="B3483" s="1"/>
      <c r="C3483" s="1"/>
      <c r="D3483" s="1"/>
      <c r="E3483" s="1"/>
      <c r="F3483" s="1"/>
    </row>
    <row r="3484" spans="1:6" x14ac:dyDescent="0.25">
      <c r="A3484" s="1"/>
      <c r="B3484" s="1"/>
      <c r="C3484" s="1"/>
      <c r="D3484" s="1"/>
      <c r="E3484" s="1"/>
      <c r="F3484" s="1"/>
    </row>
    <row r="3485" spans="1:6" x14ac:dyDescent="0.25">
      <c r="A3485" s="1"/>
      <c r="B3485" s="1"/>
      <c r="C3485" s="1"/>
      <c r="D3485" s="1"/>
      <c r="E3485" s="1"/>
      <c r="F3485" s="1"/>
    </row>
    <row r="3486" spans="1:6" x14ac:dyDescent="0.25">
      <c r="A3486" s="1"/>
      <c r="B3486" s="1"/>
      <c r="C3486" s="1"/>
      <c r="D3486" s="1"/>
      <c r="E3486" s="1"/>
      <c r="F3486" s="1"/>
    </row>
    <row r="3487" spans="1:6" x14ac:dyDescent="0.25">
      <c r="A3487" s="1"/>
      <c r="B3487" s="1"/>
      <c r="C3487" s="1"/>
      <c r="D3487" s="1"/>
      <c r="E3487" s="1"/>
      <c r="F3487" s="1"/>
    </row>
    <row r="3488" spans="1:6" x14ac:dyDescent="0.25">
      <c r="A3488" s="1"/>
      <c r="B3488" s="1"/>
      <c r="C3488" s="1"/>
      <c r="D3488" s="1"/>
      <c r="E3488" s="1"/>
      <c r="F3488" s="1"/>
    </row>
    <row r="3489" spans="1:6" x14ac:dyDescent="0.25">
      <c r="A3489" s="1"/>
      <c r="B3489" s="1"/>
      <c r="C3489" s="1"/>
      <c r="D3489" s="1"/>
      <c r="E3489" s="1"/>
      <c r="F3489" s="1"/>
    </row>
    <row r="3490" spans="1:6" x14ac:dyDescent="0.25">
      <c r="A3490" s="1"/>
      <c r="B3490" s="1"/>
      <c r="C3490" s="1"/>
      <c r="D3490" s="1"/>
      <c r="E3490" s="1"/>
      <c r="F3490" s="1"/>
    </row>
    <row r="3491" spans="1:6" x14ac:dyDescent="0.25">
      <c r="A3491" s="1"/>
      <c r="B3491" s="1"/>
      <c r="C3491" s="1"/>
      <c r="D3491" s="1"/>
      <c r="E3491" s="1"/>
      <c r="F3491" s="1"/>
    </row>
    <row r="3492" spans="1:6" x14ac:dyDescent="0.25">
      <c r="A3492" s="1"/>
      <c r="B3492" s="1"/>
      <c r="C3492" s="1"/>
      <c r="D3492" s="1"/>
      <c r="E3492" s="1"/>
      <c r="F3492" s="1"/>
    </row>
    <row r="3493" spans="1:6" x14ac:dyDescent="0.25">
      <c r="A3493" s="1"/>
      <c r="B3493" s="1"/>
      <c r="C3493" s="1"/>
      <c r="D3493" s="1"/>
      <c r="E3493" s="1"/>
      <c r="F3493" s="1"/>
    </row>
    <row r="3494" spans="1:6" x14ac:dyDescent="0.25">
      <c r="A3494" s="1"/>
      <c r="B3494" s="1"/>
      <c r="C3494" s="1"/>
      <c r="D3494" s="1"/>
      <c r="E3494" s="1"/>
      <c r="F3494" s="1"/>
    </row>
    <row r="3495" spans="1:6" x14ac:dyDescent="0.25">
      <c r="A3495" s="1"/>
      <c r="B3495" s="1"/>
      <c r="C3495" s="1"/>
      <c r="D3495" s="1"/>
      <c r="E3495" s="1"/>
      <c r="F3495" s="1"/>
    </row>
    <row r="3496" spans="1:6" x14ac:dyDescent="0.25">
      <c r="A3496" s="1"/>
      <c r="B3496" s="1"/>
      <c r="C3496" s="1"/>
      <c r="D3496" s="1"/>
      <c r="E3496" s="1"/>
      <c r="F3496" s="1"/>
    </row>
    <row r="3497" spans="1:6" x14ac:dyDescent="0.25">
      <c r="A3497" s="1"/>
      <c r="B3497" s="1"/>
      <c r="C3497" s="1"/>
      <c r="D3497" s="1"/>
      <c r="E3497" s="1"/>
      <c r="F3497" s="1"/>
    </row>
    <row r="3498" spans="1:6" x14ac:dyDescent="0.25">
      <c r="A3498" s="1"/>
      <c r="B3498" s="1"/>
      <c r="C3498" s="1"/>
      <c r="D3498" s="1"/>
      <c r="E3498" s="1"/>
      <c r="F3498" s="1"/>
    </row>
    <row r="3499" spans="1:6" x14ac:dyDescent="0.25">
      <c r="A3499" s="1"/>
      <c r="B3499" s="1"/>
      <c r="C3499" s="1"/>
      <c r="D3499" s="1"/>
      <c r="E3499" s="1"/>
      <c r="F3499" s="1"/>
    </row>
    <row r="3500" spans="1:6" x14ac:dyDescent="0.25">
      <c r="A3500" s="1"/>
      <c r="B3500" s="1"/>
      <c r="C3500" s="1"/>
      <c r="D3500" s="1"/>
      <c r="E3500" s="1"/>
      <c r="F3500" s="1"/>
    </row>
    <row r="3501" spans="1:6" x14ac:dyDescent="0.25">
      <c r="A3501" s="1"/>
      <c r="B3501" s="1"/>
      <c r="C3501" s="1"/>
      <c r="D3501" s="1"/>
      <c r="E3501" s="1"/>
      <c r="F3501" s="1"/>
    </row>
    <row r="3502" spans="1:6" x14ac:dyDescent="0.25">
      <c r="A3502" s="1"/>
      <c r="B3502" s="1"/>
      <c r="C3502" s="1"/>
      <c r="D3502" s="1"/>
      <c r="E3502" s="1"/>
      <c r="F3502" s="1"/>
    </row>
    <row r="3503" spans="1:6" x14ac:dyDescent="0.25">
      <c r="A3503" s="1"/>
      <c r="B3503" s="1"/>
      <c r="C3503" s="1"/>
      <c r="D3503" s="1"/>
      <c r="E3503" s="1"/>
      <c r="F3503" s="1"/>
    </row>
    <row r="3504" spans="1:6" x14ac:dyDescent="0.25">
      <c r="A3504" s="1"/>
      <c r="B3504" s="1"/>
      <c r="C3504" s="1"/>
      <c r="D3504" s="1"/>
      <c r="E3504" s="1"/>
      <c r="F3504" s="1"/>
    </row>
    <row r="3505" spans="1:6" x14ac:dyDescent="0.25">
      <c r="A3505" s="1"/>
      <c r="B3505" s="1"/>
      <c r="C3505" s="1"/>
      <c r="D3505" s="1"/>
      <c r="E3505" s="1"/>
      <c r="F3505" s="1"/>
    </row>
    <row r="3506" spans="1:6" x14ac:dyDescent="0.25">
      <c r="A3506" s="1"/>
      <c r="B3506" s="1"/>
      <c r="C3506" s="1"/>
      <c r="D3506" s="1"/>
      <c r="E3506" s="1"/>
      <c r="F3506" s="1"/>
    </row>
    <row r="3507" spans="1:6" x14ac:dyDescent="0.25">
      <c r="A3507" s="1"/>
      <c r="B3507" s="1"/>
      <c r="C3507" s="1"/>
      <c r="D3507" s="1"/>
      <c r="E3507" s="1"/>
      <c r="F3507" s="1"/>
    </row>
    <row r="3508" spans="1:6" x14ac:dyDescent="0.25">
      <c r="A3508" s="1"/>
      <c r="B3508" s="1"/>
      <c r="C3508" s="1"/>
      <c r="D3508" s="1"/>
      <c r="E3508" s="1"/>
      <c r="F3508" s="1"/>
    </row>
    <row r="3509" spans="1:6" x14ac:dyDescent="0.25">
      <c r="A3509" s="1"/>
      <c r="B3509" s="1"/>
      <c r="C3509" s="1"/>
      <c r="D3509" s="1"/>
      <c r="E3509" s="1"/>
      <c r="F3509" s="1"/>
    </row>
    <row r="3510" spans="1:6" x14ac:dyDescent="0.25">
      <c r="A3510" s="1"/>
      <c r="B3510" s="1"/>
      <c r="C3510" s="1"/>
      <c r="D3510" s="1"/>
      <c r="E3510" s="1"/>
      <c r="F3510" s="1"/>
    </row>
    <row r="3511" spans="1:6" x14ac:dyDescent="0.25">
      <c r="A3511" s="1"/>
      <c r="B3511" s="1"/>
      <c r="C3511" s="1"/>
      <c r="D3511" s="1"/>
      <c r="E3511" s="1"/>
      <c r="F3511" s="1"/>
    </row>
    <row r="3512" spans="1:6" x14ac:dyDescent="0.25">
      <c r="A3512" s="1"/>
      <c r="B3512" s="1"/>
      <c r="C3512" s="1"/>
      <c r="D3512" s="1"/>
      <c r="E3512" s="1"/>
      <c r="F3512" s="1"/>
    </row>
    <row r="3513" spans="1:6" x14ac:dyDescent="0.25">
      <c r="A3513" s="1"/>
      <c r="B3513" s="1"/>
      <c r="C3513" s="1"/>
      <c r="D3513" s="1"/>
      <c r="E3513" s="1"/>
      <c r="F3513" s="1"/>
    </row>
    <row r="3514" spans="1:6" x14ac:dyDescent="0.25">
      <c r="A3514" s="1"/>
      <c r="B3514" s="1"/>
      <c r="C3514" s="1"/>
      <c r="D3514" s="1"/>
      <c r="E3514" s="1"/>
      <c r="F3514" s="1"/>
    </row>
    <row r="3515" spans="1:6" x14ac:dyDescent="0.25">
      <c r="A3515" s="1"/>
      <c r="B3515" s="1"/>
      <c r="C3515" s="1"/>
      <c r="D3515" s="1"/>
      <c r="E3515" s="1"/>
      <c r="F3515" s="1"/>
    </row>
    <row r="3516" spans="1:6" x14ac:dyDescent="0.25">
      <c r="A3516" s="1"/>
      <c r="B3516" s="1"/>
      <c r="C3516" s="1"/>
      <c r="D3516" s="1"/>
      <c r="E3516" s="1"/>
      <c r="F3516" s="1"/>
    </row>
    <row r="3517" spans="1:6" x14ac:dyDescent="0.25">
      <c r="A3517" s="1"/>
      <c r="B3517" s="1"/>
      <c r="C3517" s="1"/>
      <c r="D3517" s="1"/>
      <c r="E3517" s="1"/>
      <c r="F3517" s="1"/>
    </row>
    <row r="3518" spans="1:6" x14ac:dyDescent="0.25">
      <c r="A3518" s="1"/>
      <c r="B3518" s="1"/>
      <c r="C3518" s="1"/>
      <c r="D3518" s="1"/>
      <c r="E3518" s="1"/>
      <c r="F3518" s="1"/>
    </row>
    <row r="3519" spans="1:6" x14ac:dyDescent="0.25">
      <c r="A3519" s="1"/>
      <c r="B3519" s="1"/>
      <c r="C3519" s="1"/>
      <c r="D3519" s="1"/>
      <c r="E3519" s="1"/>
      <c r="F3519" s="1"/>
    </row>
    <row r="3520" spans="1:6" x14ac:dyDescent="0.25">
      <c r="A3520" s="1"/>
      <c r="B3520" s="1"/>
      <c r="C3520" s="1"/>
      <c r="D3520" s="1"/>
      <c r="E3520" s="1"/>
      <c r="F3520" s="1"/>
    </row>
    <row r="3521" spans="1:6" x14ac:dyDescent="0.25">
      <c r="A3521" s="1"/>
      <c r="B3521" s="1"/>
      <c r="C3521" s="1"/>
      <c r="D3521" s="1"/>
      <c r="E3521" s="1"/>
      <c r="F3521" s="1"/>
    </row>
    <row r="3522" spans="1:6" x14ac:dyDescent="0.25">
      <c r="A3522" s="1"/>
      <c r="B3522" s="1"/>
      <c r="C3522" s="1"/>
      <c r="D3522" s="1"/>
      <c r="E3522" s="1"/>
      <c r="F3522" s="1"/>
    </row>
    <row r="3523" spans="1:6" x14ac:dyDescent="0.25">
      <c r="A3523" s="1"/>
      <c r="B3523" s="1"/>
      <c r="C3523" s="1"/>
      <c r="D3523" s="1"/>
      <c r="E3523" s="1"/>
      <c r="F3523" s="1"/>
    </row>
    <row r="3524" spans="1:6" x14ac:dyDescent="0.25">
      <c r="A3524" s="1"/>
      <c r="B3524" s="1"/>
      <c r="C3524" s="1"/>
      <c r="D3524" s="1"/>
      <c r="E3524" s="1"/>
      <c r="F3524" s="1"/>
    </row>
    <row r="3525" spans="1:6" x14ac:dyDescent="0.25">
      <c r="A3525" s="1"/>
      <c r="B3525" s="1"/>
      <c r="C3525" s="1"/>
      <c r="D3525" s="1"/>
      <c r="E3525" s="1"/>
      <c r="F3525" s="1"/>
    </row>
    <row r="3526" spans="1:6" x14ac:dyDescent="0.25">
      <c r="A3526" s="1"/>
      <c r="B3526" s="1"/>
      <c r="C3526" s="1"/>
      <c r="D3526" s="1"/>
      <c r="E3526" s="1"/>
      <c r="F3526" s="1"/>
    </row>
    <row r="3527" spans="1:6" x14ac:dyDescent="0.25">
      <c r="A3527" s="1"/>
      <c r="B3527" s="1"/>
      <c r="C3527" s="1"/>
      <c r="D3527" s="1"/>
      <c r="E3527" s="1"/>
      <c r="F3527" s="1"/>
    </row>
    <row r="3528" spans="1:6" x14ac:dyDescent="0.25">
      <c r="A3528" s="1"/>
      <c r="B3528" s="1"/>
      <c r="C3528" s="1"/>
      <c r="D3528" s="1"/>
      <c r="E3528" s="1"/>
      <c r="F3528" s="1"/>
    </row>
    <row r="3529" spans="1:6" x14ac:dyDescent="0.25">
      <c r="A3529" s="1"/>
      <c r="B3529" s="1"/>
      <c r="C3529" s="1"/>
      <c r="D3529" s="1"/>
      <c r="E3529" s="1"/>
      <c r="F3529" s="1"/>
    </row>
    <row r="3530" spans="1:6" x14ac:dyDescent="0.25">
      <c r="A3530" s="1"/>
      <c r="B3530" s="1"/>
      <c r="C3530" s="1"/>
      <c r="D3530" s="1"/>
      <c r="E3530" s="1"/>
      <c r="F3530" s="1"/>
    </row>
    <row r="3531" spans="1:6" x14ac:dyDescent="0.25">
      <c r="A3531" s="1"/>
      <c r="B3531" s="1"/>
      <c r="C3531" s="1"/>
      <c r="D3531" s="1"/>
      <c r="E3531" s="1"/>
      <c r="F3531" s="1"/>
    </row>
    <row r="3532" spans="1:6" x14ac:dyDescent="0.25">
      <c r="A3532" s="1"/>
      <c r="B3532" s="1"/>
      <c r="C3532" s="1"/>
      <c r="D3532" s="1"/>
      <c r="E3532" s="1"/>
      <c r="F3532" s="1"/>
    </row>
    <row r="3533" spans="1:6" x14ac:dyDescent="0.25">
      <c r="A3533" s="1"/>
      <c r="B3533" s="1"/>
      <c r="C3533" s="1"/>
      <c r="D3533" s="1"/>
      <c r="E3533" s="1"/>
      <c r="F3533" s="1"/>
    </row>
    <row r="3534" spans="1:6" x14ac:dyDescent="0.25">
      <c r="A3534" s="1"/>
      <c r="B3534" s="1"/>
      <c r="C3534" s="1"/>
      <c r="D3534" s="1"/>
      <c r="E3534" s="1"/>
      <c r="F3534" s="1"/>
    </row>
    <row r="3535" spans="1:6" x14ac:dyDescent="0.25">
      <c r="A3535" s="1"/>
      <c r="B3535" s="1"/>
      <c r="C3535" s="1"/>
      <c r="D3535" s="1"/>
      <c r="E3535" s="1"/>
      <c r="F3535" s="1"/>
    </row>
    <row r="3536" spans="1:6" x14ac:dyDescent="0.25">
      <c r="A3536" s="1"/>
      <c r="B3536" s="1"/>
      <c r="C3536" s="1"/>
      <c r="D3536" s="1"/>
      <c r="E3536" s="1"/>
      <c r="F3536" s="1"/>
    </row>
    <row r="3537" spans="1:6" x14ac:dyDescent="0.25">
      <c r="A3537" s="1"/>
      <c r="B3537" s="1"/>
      <c r="C3537" s="1"/>
      <c r="D3537" s="1"/>
      <c r="E3537" s="1"/>
      <c r="F3537" s="1"/>
    </row>
    <row r="3538" spans="1:6" x14ac:dyDescent="0.25">
      <c r="A3538" s="1"/>
      <c r="B3538" s="1"/>
      <c r="C3538" s="1"/>
      <c r="D3538" s="1"/>
      <c r="E3538" s="1"/>
      <c r="F3538" s="1"/>
    </row>
    <row r="3539" spans="1:6" x14ac:dyDescent="0.25">
      <c r="A3539" s="1"/>
      <c r="B3539" s="1"/>
      <c r="C3539" s="1"/>
      <c r="D3539" s="1"/>
      <c r="E3539" s="1"/>
      <c r="F3539" s="1"/>
    </row>
    <row r="3540" spans="1:6" x14ac:dyDescent="0.25">
      <c r="A3540" s="1"/>
      <c r="B3540" s="1"/>
      <c r="C3540" s="1"/>
      <c r="D3540" s="1"/>
      <c r="E3540" s="1"/>
      <c r="F3540" s="1"/>
    </row>
    <row r="3541" spans="1:6" x14ac:dyDescent="0.25">
      <c r="A3541" s="1"/>
      <c r="B3541" s="1"/>
      <c r="C3541" s="1"/>
      <c r="D3541" s="1"/>
      <c r="E3541" s="1"/>
      <c r="F3541" s="1"/>
    </row>
    <row r="3542" spans="1:6" x14ac:dyDescent="0.25">
      <c r="A3542" s="1"/>
      <c r="B3542" s="1"/>
      <c r="C3542" s="1"/>
      <c r="D3542" s="1"/>
      <c r="E3542" s="1"/>
      <c r="F3542" s="1"/>
    </row>
    <row r="3543" spans="1:6" x14ac:dyDescent="0.25">
      <c r="A3543" s="1"/>
      <c r="B3543" s="1"/>
      <c r="C3543" s="1"/>
      <c r="D3543" s="1"/>
      <c r="E3543" s="1"/>
      <c r="F3543" s="1"/>
    </row>
    <row r="3544" spans="1:6" x14ac:dyDescent="0.25">
      <c r="A3544" s="1"/>
      <c r="B3544" s="1"/>
      <c r="C3544" s="1"/>
      <c r="D3544" s="1"/>
      <c r="E3544" s="1"/>
      <c r="F3544" s="1"/>
    </row>
    <row r="3545" spans="1:6" x14ac:dyDescent="0.25">
      <c r="A3545" s="1"/>
      <c r="B3545" s="1"/>
      <c r="C3545" s="1"/>
      <c r="D3545" s="1"/>
      <c r="E3545" s="1"/>
      <c r="F3545" s="1"/>
    </row>
    <row r="3546" spans="1:6" x14ac:dyDescent="0.25">
      <c r="A3546" s="1"/>
      <c r="B3546" s="1"/>
      <c r="C3546" s="1"/>
      <c r="D3546" s="1"/>
      <c r="E3546" s="1"/>
      <c r="F3546" s="1"/>
    </row>
    <row r="3547" spans="1:6" x14ac:dyDescent="0.25">
      <c r="A3547" s="1"/>
      <c r="B3547" s="1"/>
      <c r="C3547" s="1"/>
      <c r="D3547" s="1"/>
      <c r="E3547" s="1"/>
      <c r="F3547" s="1"/>
    </row>
    <row r="3548" spans="1:6" x14ac:dyDescent="0.25">
      <c r="A3548" s="1"/>
      <c r="B3548" s="1"/>
      <c r="C3548" s="1"/>
      <c r="D3548" s="1"/>
      <c r="E3548" s="1"/>
      <c r="F3548" s="1"/>
    </row>
    <row r="3549" spans="1:6" x14ac:dyDescent="0.25">
      <c r="A3549" s="1"/>
      <c r="B3549" s="1"/>
      <c r="C3549" s="1"/>
      <c r="D3549" s="1"/>
      <c r="E3549" s="1"/>
      <c r="F3549" s="1"/>
    </row>
    <row r="3550" spans="1:6" x14ac:dyDescent="0.25">
      <c r="A3550" s="1"/>
      <c r="B3550" s="1"/>
      <c r="C3550" s="1"/>
      <c r="D3550" s="1"/>
      <c r="E3550" s="1"/>
      <c r="F3550" s="1"/>
    </row>
    <row r="3551" spans="1:6" x14ac:dyDescent="0.25">
      <c r="A3551" s="1"/>
      <c r="B3551" s="1"/>
      <c r="C3551" s="1"/>
      <c r="D3551" s="1"/>
      <c r="E3551" s="1"/>
      <c r="F3551" s="1"/>
    </row>
    <row r="3552" spans="1:6" x14ac:dyDescent="0.25">
      <c r="A3552" s="1"/>
      <c r="B3552" s="1"/>
      <c r="C3552" s="1"/>
      <c r="D3552" s="1"/>
      <c r="E3552" s="1"/>
      <c r="F3552" s="1"/>
    </row>
    <row r="3553" spans="1:6" x14ac:dyDescent="0.25">
      <c r="A3553" s="1"/>
      <c r="B3553" s="1"/>
      <c r="C3553" s="1"/>
      <c r="D3553" s="1"/>
      <c r="E3553" s="1"/>
      <c r="F3553" s="1"/>
    </row>
    <row r="3554" spans="1:6" x14ac:dyDescent="0.25">
      <c r="A3554" s="1"/>
      <c r="B3554" s="1"/>
      <c r="C3554" s="1"/>
      <c r="D3554" s="1"/>
      <c r="E3554" s="1"/>
      <c r="F3554" s="1"/>
    </row>
    <row r="3555" spans="1:6" x14ac:dyDescent="0.25">
      <c r="A3555" s="1"/>
      <c r="B3555" s="1"/>
      <c r="C3555" s="1"/>
      <c r="D3555" s="1"/>
      <c r="E3555" s="1"/>
      <c r="F3555" s="1"/>
    </row>
    <row r="3556" spans="1:6" x14ac:dyDescent="0.25">
      <c r="A3556" s="1"/>
      <c r="B3556" s="1"/>
      <c r="C3556" s="1"/>
      <c r="D3556" s="1"/>
      <c r="E3556" s="1"/>
      <c r="F3556" s="1"/>
    </row>
    <row r="3557" spans="1:6" x14ac:dyDescent="0.25">
      <c r="A3557" s="1"/>
      <c r="B3557" s="1"/>
      <c r="C3557" s="1"/>
      <c r="D3557" s="1"/>
      <c r="E3557" s="1"/>
      <c r="F3557" s="1"/>
    </row>
    <row r="3558" spans="1:6" x14ac:dyDescent="0.25">
      <c r="A3558" s="1"/>
      <c r="B3558" s="1"/>
      <c r="C3558" s="1"/>
      <c r="D3558" s="1"/>
      <c r="E3558" s="1"/>
      <c r="F3558" s="1"/>
    </row>
    <row r="3559" spans="1:6" x14ac:dyDescent="0.25">
      <c r="A3559" s="1"/>
      <c r="B3559" s="1"/>
      <c r="C3559" s="1"/>
      <c r="D3559" s="1"/>
      <c r="E3559" s="1"/>
      <c r="F3559" s="1"/>
    </row>
    <row r="3560" spans="1:6" x14ac:dyDescent="0.25">
      <c r="A3560" s="1"/>
      <c r="B3560" s="1"/>
      <c r="C3560" s="1"/>
      <c r="D3560" s="1"/>
      <c r="E3560" s="1"/>
      <c r="F3560" s="1"/>
    </row>
    <row r="3561" spans="1:6" x14ac:dyDescent="0.25">
      <c r="A3561" s="1"/>
      <c r="B3561" s="1"/>
      <c r="C3561" s="1"/>
      <c r="D3561" s="1"/>
      <c r="E3561" s="1"/>
      <c r="F3561" s="1"/>
    </row>
    <row r="3562" spans="1:6" x14ac:dyDescent="0.25">
      <c r="A3562" s="1"/>
      <c r="B3562" s="1"/>
      <c r="C3562" s="1"/>
      <c r="D3562" s="1"/>
      <c r="E3562" s="1"/>
      <c r="F3562" s="1"/>
    </row>
    <row r="3563" spans="1:6" x14ac:dyDescent="0.25">
      <c r="A3563" s="1"/>
      <c r="B3563" s="1"/>
      <c r="C3563" s="1"/>
      <c r="D3563" s="1"/>
      <c r="E3563" s="1"/>
      <c r="F3563" s="1"/>
    </row>
    <row r="3564" spans="1:6" x14ac:dyDescent="0.25">
      <c r="A3564" s="1"/>
      <c r="B3564" s="1"/>
      <c r="C3564" s="1"/>
      <c r="D3564" s="1"/>
      <c r="E3564" s="1"/>
      <c r="F3564" s="1"/>
    </row>
    <row r="3565" spans="1:6" x14ac:dyDescent="0.25">
      <c r="A3565" s="1"/>
      <c r="B3565" s="1"/>
      <c r="C3565" s="1"/>
      <c r="D3565" s="1"/>
      <c r="E3565" s="1"/>
      <c r="F3565" s="1"/>
    </row>
    <row r="3566" spans="1:6" x14ac:dyDescent="0.25">
      <c r="A3566" s="1"/>
      <c r="B3566" s="1"/>
      <c r="C3566" s="1"/>
      <c r="D3566" s="1"/>
      <c r="E3566" s="1"/>
      <c r="F3566" s="1"/>
    </row>
    <row r="3567" spans="1:6" x14ac:dyDescent="0.25">
      <c r="A3567" s="1"/>
      <c r="B3567" s="1"/>
      <c r="C3567" s="1"/>
      <c r="D3567" s="1"/>
      <c r="E3567" s="1"/>
      <c r="F3567" s="1"/>
    </row>
    <row r="3568" spans="1:6" x14ac:dyDescent="0.25">
      <c r="A3568" s="1"/>
      <c r="B3568" s="1"/>
      <c r="C3568" s="1"/>
      <c r="D3568" s="1"/>
      <c r="E3568" s="1"/>
      <c r="F3568" s="1"/>
    </row>
    <row r="3569" spans="1:6" x14ac:dyDescent="0.25">
      <c r="A3569" s="1"/>
      <c r="B3569" s="1"/>
      <c r="C3569" s="1"/>
      <c r="D3569" s="1"/>
      <c r="E3569" s="1"/>
      <c r="F3569" s="1"/>
    </row>
    <row r="3570" spans="1:6" x14ac:dyDescent="0.25">
      <c r="A3570" s="1"/>
      <c r="B3570" s="1"/>
      <c r="C3570" s="1"/>
      <c r="D3570" s="1"/>
      <c r="E3570" s="1"/>
      <c r="F3570" s="1"/>
    </row>
    <row r="3571" spans="1:6" x14ac:dyDescent="0.25">
      <c r="A3571" s="1"/>
      <c r="B3571" s="1"/>
      <c r="C3571" s="1"/>
      <c r="D3571" s="1"/>
      <c r="E3571" s="1"/>
      <c r="F3571" s="1"/>
    </row>
    <row r="3572" spans="1:6" x14ac:dyDescent="0.25">
      <c r="A3572" s="1"/>
      <c r="B3572" s="1"/>
      <c r="C3572" s="1"/>
      <c r="D3572" s="1"/>
      <c r="E3572" s="1"/>
      <c r="F3572" s="1"/>
    </row>
    <row r="3573" spans="1:6" x14ac:dyDescent="0.25">
      <c r="A3573" s="1"/>
      <c r="B3573" s="1"/>
      <c r="C3573" s="1"/>
      <c r="D3573" s="1"/>
      <c r="E3573" s="1"/>
      <c r="F3573" s="1"/>
    </row>
    <row r="3574" spans="1:6" x14ac:dyDescent="0.25">
      <c r="A3574" s="1"/>
      <c r="B3574" s="1"/>
      <c r="C3574" s="1"/>
      <c r="D3574" s="1"/>
      <c r="E3574" s="1"/>
      <c r="F3574" s="1"/>
    </row>
    <row r="3575" spans="1:6" x14ac:dyDescent="0.25">
      <c r="A3575" s="1"/>
      <c r="B3575" s="1"/>
      <c r="C3575" s="1"/>
      <c r="D3575" s="1"/>
      <c r="E3575" s="1"/>
      <c r="F3575" s="1"/>
    </row>
    <row r="3576" spans="1:6" x14ac:dyDescent="0.25">
      <c r="A3576" s="1"/>
      <c r="B3576" s="1"/>
      <c r="C3576" s="1"/>
      <c r="D3576" s="1"/>
      <c r="E3576" s="1"/>
      <c r="F3576" s="1"/>
    </row>
    <row r="3577" spans="1:6" x14ac:dyDescent="0.25">
      <c r="A3577" s="1"/>
      <c r="B3577" s="1"/>
      <c r="C3577" s="1"/>
      <c r="D3577" s="1"/>
      <c r="E3577" s="1"/>
      <c r="F3577" s="1"/>
    </row>
    <row r="3578" spans="1:6" x14ac:dyDescent="0.25">
      <c r="A3578" s="1"/>
      <c r="B3578" s="1"/>
      <c r="C3578" s="1"/>
      <c r="D3578" s="1"/>
      <c r="E3578" s="1"/>
      <c r="F3578" s="1"/>
    </row>
    <row r="3579" spans="1:6" x14ac:dyDescent="0.25">
      <c r="A3579" s="1"/>
      <c r="B3579" s="1"/>
      <c r="C3579" s="1"/>
      <c r="D3579" s="1"/>
      <c r="E3579" s="1"/>
      <c r="F3579" s="1"/>
    </row>
    <row r="3580" spans="1:6" x14ac:dyDescent="0.25">
      <c r="A3580" s="1"/>
      <c r="B3580" s="1"/>
      <c r="C3580" s="1"/>
      <c r="D3580" s="1"/>
      <c r="E3580" s="1"/>
      <c r="F3580" s="1"/>
    </row>
    <row r="3581" spans="1:6" x14ac:dyDescent="0.25">
      <c r="A3581" s="1"/>
      <c r="B3581" s="1"/>
      <c r="C3581" s="1"/>
      <c r="D3581" s="1"/>
      <c r="E3581" s="1"/>
      <c r="F3581" s="1"/>
    </row>
    <row r="3582" spans="1:6" x14ac:dyDescent="0.25">
      <c r="A3582" s="1"/>
      <c r="B3582" s="1"/>
      <c r="C3582" s="1"/>
      <c r="D3582" s="1"/>
      <c r="E3582" s="1"/>
      <c r="F3582" s="1"/>
    </row>
    <row r="3583" spans="1:6" x14ac:dyDescent="0.25">
      <c r="A3583" s="1"/>
      <c r="B3583" s="1"/>
      <c r="C3583" s="1"/>
      <c r="D3583" s="1"/>
      <c r="E3583" s="1"/>
      <c r="F3583" s="1"/>
    </row>
    <row r="3584" spans="1:6" x14ac:dyDescent="0.25">
      <c r="A3584" s="1"/>
      <c r="B3584" s="1"/>
      <c r="C3584" s="1"/>
      <c r="D3584" s="1"/>
      <c r="E3584" s="1"/>
      <c r="F3584" s="1"/>
    </row>
    <row r="3585" spans="1:6" x14ac:dyDescent="0.25">
      <c r="A3585" s="1"/>
      <c r="B3585" s="1"/>
      <c r="C3585" s="1"/>
      <c r="D3585" s="1"/>
      <c r="E3585" s="1"/>
      <c r="F3585" s="1"/>
    </row>
    <row r="3586" spans="1:6" x14ac:dyDescent="0.25">
      <c r="A3586" s="1"/>
      <c r="B3586" s="1"/>
      <c r="C3586" s="1"/>
      <c r="D3586" s="1"/>
      <c r="E3586" s="1"/>
      <c r="F3586" s="1"/>
    </row>
    <row r="3587" spans="1:6" x14ac:dyDescent="0.25">
      <c r="A3587" s="1"/>
      <c r="B3587" s="1"/>
      <c r="C3587" s="1"/>
      <c r="D3587" s="1"/>
      <c r="E3587" s="1"/>
      <c r="F3587" s="1"/>
    </row>
    <row r="3588" spans="1:6" x14ac:dyDescent="0.25">
      <c r="A3588" s="1"/>
      <c r="B3588" s="1"/>
      <c r="C3588" s="1"/>
      <c r="D3588" s="1"/>
      <c r="E3588" s="1"/>
      <c r="F3588" s="1"/>
    </row>
    <row r="3589" spans="1:6" x14ac:dyDescent="0.25">
      <c r="A3589" s="1"/>
      <c r="B3589" s="1"/>
      <c r="C3589" s="1"/>
      <c r="D3589" s="1"/>
      <c r="E3589" s="1"/>
      <c r="F3589" s="1"/>
    </row>
    <row r="3590" spans="1:6" x14ac:dyDescent="0.25">
      <c r="A3590" s="1"/>
      <c r="B3590" s="1"/>
      <c r="C3590" s="1"/>
      <c r="D3590" s="1"/>
      <c r="E3590" s="1"/>
      <c r="F3590" s="1"/>
    </row>
    <row r="3591" spans="1:6" x14ac:dyDescent="0.25">
      <c r="A3591" s="1"/>
      <c r="B3591" s="1"/>
      <c r="C3591" s="1"/>
      <c r="D3591" s="1"/>
      <c r="E3591" s="1"/>
      <c r="F3591" s="1"/>
    </row>
    <row r="3592" spans="1:6" x14ac:dyDescent="0.25">
      <c r="A3592" s="1"/>
      <c r="B3592" s="1"/>
      <c r="C3592" s="1"/>
      <c r="D3592" s="1"/>
      <c r="E3592" s="1"/>
      <c r="F3592" s="1"/>
    </row>
    <row r="3593" spans="1:6" x14ac:dyDescent="0.25">
      <c r="A3593" s="1"/>
      <c r="B3593" s="1"/>
      <c r="C3593" s="1"/>
      <c r="D3593" s="1"/>
      <c r="E3593" s="1"/>
      <c r="F3593" s="1"/>
    </row>
    <row r="3594" spans="1:6" x14ac:dyDescent="0.25">
      <c r="A3594" s="1"/>
      <c r="B3594" s="1"/>
      <c r="C3594" s="1"/>
      <c r="D3594" s="1"/>
      <c r="E3594" s="1"/>
      <c r="F3594" s="1"/>
    </row>
    <row r="3595" spans="1:6" x14ac:dyDescent="0.25">
      <c r="A3595" s="1"/>
      <c r="B3595" s="1"/>
      <c r="C3595" s="1"/>
      <c r="D3595" s="1"/>
      <c r="E3595" s="1"/>
      <c r="F3595" s="1"/>
    </row>
    <row r="3596" spans="1:6" x14ac:dyDescent="0.25">
      <c r="A3596" s="1"/>
      <c r="B3596" s="1"/>
      <c r="C3596" s="1"/>
      <c r="D3596" s="1"/>
      <c r="E3596" s="1"/>
      <c r="F3596" s="1"/>
    </row>
    <row r="3597" spans="1:6" x14ac:dyDescent="0.25">
      <c r="A3597" s="1"/>
      <c r="B3597" s="1"/>
      <c r="C3597" s="1"/>
      <c r="D3597" s="1"/>
      <c r="E3597" s="1"/>
      <c r="F3597" s="1"/>
    </row>
    <row r="3598" spans="1:6" x14ac:dyDescent="0.25">
      <c r="A3598" s="1"/>
      <c r="B3598" s="1"/>
      <c r="C3598" s="1"/>
      <c r="D3598" s="1"/>
      <c r="E3598" s="1"/>
      <c r="F3598" s="1"/>
    </row>
    <row r="3599" spans="1:6" x14ac:dyDescent="0.25">
      <c r="A3599" s="1"/>
      <c r="B3599" s="1"/>
      <c r="C3599" s="1"/>
      <c r="D3599" s="1"/>
      <c r="E3599" s="1"/>
      <c r="F3599" s="1"/>
    </row>
    <row r="3600" spans="1:6" x14ac:dyDescent="0.25">
      <c r="A3600" s="1"/>
      <c r="B3600" s="1"/>
      <c r="C3600" s="1"/>
      <c r="D3600" s="1"/>
      <c r="E3600" s="1"/>
      <c r="F3600" s="1"/>
    </row>
    <row r="3601" spans="1:6" x14ac:dyDescent="0.25">
      <c r="A3601" s="1"/>
      <c r="B3601" s="1"/>
      <c r="C3601" s="1"/>
      <c r="D3601" s="1"/>
      <c r="E3601" s="1"/>
      <c r="F3601" s="1"/>
    </row>
    <row r="3602" spans="1:6" x14ac:dyDescent="0.25">
      <c r="A3602" s="1"/>
      <c r="B3602" s="1"/>
      <c r="C3602" s="1"/>
      <c r="D3602" s="1"/>
      <c r="E3602" s="1"/>
      <c r="F3602" s="1"/>
    </row>
    <row r="3603" spans="1:6" x14ac:dyDescent="0.25">
      <c r="A3603" s="1"/>
      <c r="B3603" s="1"/>
      <c r="C3603" s="1"/>
      <c r="D3603" s="1"/>
      <c r="E3603" s="1"/>
      <c r="F3603" s="1"/>
    </row>
    <row r="3604" spans="1:6" x14ac:dyDescent="0.25">
      <c r="A3604" s="1"/>
      <c r="B3604" s="1"/>
      <c r="C3604" s="1"/>
      <c r="D3604" s="1"/>
      <c r="E3604" s="1"/>
      <c r="F3604" s="1"/>
    </row>
    <row r="3605" spans="1:6" x14ac:dyDescent="0.25">
      <c r="A3605" s="1"/>
      <c r="B3605" s="1"/>
      <c r="C3605" s="1"/>
      <c r="D3605" s="1"/>
      <c r="E3605" s="1"/>
      <c r="F3605" s="1"/>
    </row>
    <row r="3606" spans="1:6" x14ac:dyDescent="0.25">
      <c r="A3606" s="1"/>
      <c r="B3606" s="1"/>
      <c r="C3606" s="1"/>
      <c r="D3606" s="1"/>
      <c r="E3606" s="1"/>
      <c r="F3606" s="1"/>
    </row>
    <row r="3607" spans="1:6" x14ac:dyDescent="0.25">
      <c r="A3607" s="1"/>
      <c r="B3607" s="1"/>
      <c r="C3607" s="1"/>
      <c r="D3607" s="1"/>
      <c r="E3607" s="1"/>
      <c r="F3607" s="1"/>
    </row>
    <row r="3608" spans="1:6" x14ac:dyDescent="0.25">
      <c r="A3608" s="1"/>
      <c r="B3608" s="1"/>
      <c r="C3608" s="1"/>
      <c r="D3608" s="1"/>
      <c r="E3608" s="1"/>
      <c r="F3608" s="1"/>
    </row>
    <row r="3609" spans="1:6" x14ac:dyDescent="0.25">
      <c r="A3609" s="1"/>
      <c r="B3609" s="1"/>
      <c r="C3609" s="1"/>
      <c r="D3609" s="1"/>
      <c r="E3609" s="1"/>
      <c r="F3609" s="1"/>
    </row>
    <row r="3610" spans="1:6" x14ac:dyDescent="0.25">
      <c r="A3610" s="1"/>
      <c r="B3610" s="1"/>
      <c r="C3610" s="1"/>
      <c r="D3610" s="1"/>
      <c r="E3610" s="1"/>
      <c r="F3610" s="1"/>
    </row>
    <row r="3611" spans="1:6" x14ac:dyDescent="0.25">
      <c r="A3611" s="1"/>
      <c r="B3611" s="1"/>
      <c r="C3611" s="1"/>
      <c r="D3611" s="1"/>
      <c r="E3611" s="1"/>
      <c r="F3611" s="1"/>
    </row>
    <row r="3612" spans="1:6" x14ac:dyDescent="0.25">
      <c r="A3612" s="1"/>
      <c r="B3612" s="1"/>
      <c r="C3612" s="1"/>
      <c r="D3612" s="1"/>
      <c r="E3612" s="1"/>
      <c r="F3612" s="1"/>
    </row>
    <row r="3613" spans="1:6" x14ac:dyDescent="0.25">
      <c r="A3613" s="1"/>
      <c r="B3613" s="1"/>
      <c r="C3613" s="1"/>
      <c r="D3613" s="1"/>
      <c r="E3613" s="1"/>
      <c r="F3613" s="1"/>
    </row>
    <row r="3614" spans="1:6" x14ac:dyDescent="0.25">
      <c r="A3614" s="1"/>
      <c r="B3614" s="1"/>
      <c r="C3614" s="1"/>
      <c r="D3614" s="1"/>
      <c r="E3614" s="1"/>
      <c r="F3614" s="1"/>
    </row>
    <row r="3615" spans="1:6" x14ac:dyDescent="0.25">
      <c r="A3615" s="1"/>
      <c r="B3615" s="1"/>
      <c r="C3615" s="1"/>
      <c r="D3615" s="1"/>
      <c r="E3615" s="1"/>
      <c r="F3615" s="1"/>
    </row>
    <row r="3616" spans="1:6" x14ac:dyDescent="0.25">
      <c r="A3616" s="1"/>
      <c r="B3616" s="1"/>
      <c r="C3616" s="1"/>
      <c r="D3616" s="1"/>
      <c r="E3616" s="1"/>
      <c r="F3616" s="1"/>
    </row>
    <row r="3617" spans="1:6" x14ac:dyDescent="0.25">
      <c r="A3617" s="1"/>
      <c r="B3617" s="1"/>
      <c r="C3617" s="1"/>
      <c r="D3617" s="1"/>
      <c r="E3617" s="1"/>
      <c r="F3617" s="1"/>
    </row>
    <row r="3618" spans="1:6" x14ac:dyDescent="0.25">
      <c r="A3618" s="1"/>
      <c r="B3618" s="1"/>
      <c r="C3618" s="1"/>
      <c r="D3618" s="1"/>
      <c r="E3618" s="1"/>
      <c r="F3618" s="1"/>
    </row>
    <row r="3619" spans="1:6" x14ac:dyDescent="0.25">
      <c r="A3619" s="1"/>
      <c r="B3619" s="1"/>
      <c r="C3619" s="1"/>
      <c r="D3619" s="1"/>
      <c r="E3619" s="1"/>
      <c r="F3619" s="1"/>
    </row>
    <row r="3620" spans="1:6" x14ac:dyDescent="0.25">
      <c r="A3620" s="1"/>
      <c r="B3620" s="1"/>
      <c r="C3620" s="1"/>
      <c r="D3620" s="1"/>
      <c r="E3620" s="1"/>
      <c r="F3620" s="1"/>
    </row>
    <row r="3621" spans="1:6" x14ac:dyDescent="0.25">
      <c r="A3621" s="1"/>
      <c r="B3621" s="1"/>
      <c r="C3621" s="1"/>
      <c r="D3621" s="1"/>
      <c r="E3621" s="1"/>
      <c r="F3621" s="1"/>
    </row>
    <row r="3622" spans="1:6" x14ac:dyDescent="0.25">
      <c r="A3622" s="1"/>
      <c r="B3622" s="1"/>
      <c r="C3622" s="1"/>
      <c r="D3622" s="1"/>
      <c r="E3622" s="1"/>
      <c r="F3622" s="1"/>
    </row>
    <row r="3623" spans="1:6" x14ac:dyDescent="0.25">
      <c r="A3623" s="1"/>
      <c r="B3623" s="1"/>
      <c r="C3623" s="1"/>
      <c r="D3623" s="1"/>
      <c r="E3623" s="1"/>
      <c r="F3623" s="1"/>
    </row>
    <row r="3624" spans="1:6" x14ac:dyDescent="0.25">
      <c r="A3624" s="1"/>
      <c r="B3624" s="1"/>
      <c r="C3624" s="1"/>
      <c r="D3624" s="1"/>
      <c r="E3624" s="1"/>
      <c r="F3624" s="1"/>
    </row>
    <row r="3625" spans="1:6" x14ac:dyDescent="0.25">
      <c r="A3625" s="1"/>
      <c r="B3625" s="1"/>
      <c r="C3625" s="1"/>
      <c r="D3625" s="1"/>
      <c r="E3625" s="1"/>
      <c r="F3625" s="1"/>
    </row>
    <row r="3626" spans="1:6" x14ac:dyDescent="0.25">
      <c r="A3626" s="1"/>
      <c r="B3626" s="1"/>
      <c r="C3626" s="1"/>
      <c r="D3626" s="1"/>
      <c r="E3626" s="1"/>
      <c r="F3626" s="1"/>
    </row>
    <row r="3627" spans="1:6" x14ac:dyDescent="0.25">
      <c r="A3627" s="1"/>
      <c r="B3627" s="1"/>
      <c r="C3627" s="1"/>
      <c r="D3627" s="1"/>
      <c r="E3627" s="1"/>
      <c r="F3627" s="1"/>
    </row>
    <row r="3628" spans="1:6" x14ac:dyDescent="0.25">
      <c r="A3628" s="1"/>
      <c r="B3628" s="1"/>
      <c r="C3628" s="1"/>
      <c r="D3628" s="1"/>
      <c r="E3628" s="1"/>
      <c r="F3628" s="1"/>
    </row>
    <row r="3629" spans="1:6" x14ac:dyDescent="0.25">
      <c r="A3629" s="1"/>
      <c r="B3629" s="1"/>
      <c r="C3629" s="1"/>
      <c r="D3629" s="1"/>
      <c r="E3629" s="1"/>
      <c r="F3629" s="1"/>
    </row>
    <row r="3630" spans="1:6" x14ac:dyDescent="0.25">
      <c r="A3630" s="1"/>
      <c r="B3630" s="1"/>
      <c r="C3630" s="1"/>
      <c r="D3630" s="1"/>
      <c r="E3630" s="1"/>
      <c r="F3630" s="1"/>
    </row>
    <row r="3631" spans="1:6" x14ac:dyDescent="0.25">
      <c r="A3631" s="1"/>
      <c r="B3631" s="1"/>
      <c r="C3631" s="1"/>
      <c r="D3631" s="1"/>
      <c r="E3631" s="1"/>
      <c r="F3631" s="1"/>
    </row>
    <row r="3632" spans="1:6" x14ac:dyDescent="0.25">
      <c r="A3632" s="1"/>
      <c r="B3632" s="1"/>
      <c r="C3632" s="1"/>
      <c r="D3632" s="1"/>
      <c r="E3632" s="1"/>
      <c r="F3632" s="1"/>
    </row>
    <row r="3633" spans="1:6" x14ac:dyDescent="0.25">
      <c r="A3633" s="1"/>
      <c r="B3633" s="1"/>
      <c r="C3633" s="1"/>
      <c r="D3633" s="1"/>
      <c r="E3633" s="1"/>
      <c r="F3633" s="1"/>
    </row>
    <row r="3634" spans="1:6" x14ac:dyDescent="0.25">
      <c r="A3634" s="1"/>
      <c r="B3634" s="1"/>
      <c r="C3634" s="1"/>
      <c r="D3634" s="1"/>
      <c r="E3634" s="1"/>
      <c r="F3634" s="1"/>
    </row>
    <row r="3635" spans="1:6" x14ac:dyDescent="0.25">
      <c r="A3635" s="1"/>
      <c r="B3635" s="1"/>
      <c r="C3635" s="1"/>
      <c r="D3635" s="1"/>
      <c r="E3635" s="1"/>
      <c r="F3635" s="1"/>
    </row>
    <row r="3636" spans="1:6" x14ac:dyDescent="0.25">
      <c r="A3636" s="1"/>
      <c r="B3636" s="1"/>
      <c r="C3636" s="1"/>
      <c r="D3636" s="1"/>
      <c r="E3636" s="1"/>
      <c r="F3636" s="1"/>
    </row>
    <row r="3637" spans="1:6" x14ac:dyDescent="0.25">
      <c r="A3637" s="1"/>
      <c r="B3637" s="1"/>
      <c r="C3637" s="1"/>
      <c r="D3637" s="1"/>
      <c r="E3637" s="1"/>
      <c r="F3637" s="1"/>
    </row>
    <row r="3638" spans="1:6" x14ac:dyDescent="0.25">
      <c r="A3638" s="1"/>
      <c r="B3638" s="1"/>
      <c r="C3638" s="1"/>
      <c r="D3638" s="1"/>
      <c r="E3638" s="1"/>
      <c r="F3638" s="1"/>
    </row>
    <row r="3639" spans="1:6" x14ac:dyDescent="0.25">
      <c r="A3639" s="1"/>
      <c r="B3639" s="1"/>
      <c r="C3639" s="1"/>
      <c r="D3639" s="1"/>
      <c r="E3639" s="1"/>
      <c r="F3639" s="1"/>
    </row>
    <row r="3640" spans="1:6" x14ac:dyDescent="0.25">
      <c r="A3640" s="1"/>
      <c r="B3640" s="1"/>
      <c r="C3640" s="1"/>
      <c r="D3640" s="1"/>
      <c r="E3640" s="1"/>
      <c r="F3640" s="1"/>
    </row>
    <row r="3641" spans="1:6" x14ac:dyDescent="0.25">
      <c r="A3641" s="1"/>
      <c r="B3641" s="1"/>
      <c r="C3641" s="1"/>
      <c r="D3641" s="1"/>
      <c r="E3641" s="1"/>
      <c r="F3641" s="1"/>
    </row>
    <row r="3642" spans="1:6" x14ac:dyDescent="0.25">
      <c r="A3642" s="1"/>
      <c r="B3642" s="1"/>
      <c r="C3642" s="1"/>
      <c r="D3642" s="1"/>
      <c r="E3642" s="1"/>
      <c r="F3642" s="1"/>
    </row>
    <row r="3643" spans="1:6" x14ac:dyDescent="0.25">
      <c r="A3643" s="1"/>
      <c r="B3643" s="1"/>
      <c r="C3643" s="1"/>
      <c r="D3643" s="1"/>
      <c r="E3643" s="1"/>
      <c r="F3643" s="1"/>
    </row>
    <row r="3644" spans="1:6" x14ac:dyDescent="0.25">
      <c r="A3644" s="1"/>
      <c r="B3644" s="1"/>
      <c r="C3644" s="1"/>
      <c r="D3644" s="1"/>
      <c r="E3644" s="1"/>
      <c r="F3644" s="1"/>
    </row>
    <row r="3645" spans="1:6" x14ac:dyDescent="0.25">
      <c r="A3645" s="1"/>
      <c r="B3645" s="1"/>
      <c r="C3645" s="1"/>
      <c r="D3645" s="1"/>
      <c r="E3645" s="1"/>
      <c r="F3645" s="1"/>
    </row>
    <row r="3646" spans="1:6" x14ac:dyDescent="0.25">
      <c r="A3646" s="1"/>
      <c r="B3646" s="1"/>
      <c r="C3646" s="1"/>
      <c r="D3646" s="1"/>
      <c r="E3646" s="1"/>
      <c r="F3646" s="1"/>
    </row>
    <row r="3647" spans="1:6" x14ac:dyDescent="0.25">
      <c r="A3647" s="1"/>
      <c r="B3647" s="1"/>
      <c r="C3647" s="1"/>
      <c r="D3647" s="1"/>
      <c r="E3647" s="1"/>
      <c r="F3647" s="1"/>
    </row>
    <row r="3648" spans="1:6" x14ac:dyDescent="0.25">
      <c r="A3648" s="1"/>
      <c r="B3648" s="1"/>
      <c r="C3648" s="1"/>
      <c r="D3648" s="1"/>
      <c r="E3648" s="1"/>
      <c r="F3648" s="1"/>
    </row>
    <row r="3649" spans="1:6" x14ac:dyDescent="0.25">
      <c r="A3649" s="1"/>
      <c r="B3649" s="1"/>
      <c r="C3649" s="1"/>
      <c r="D3649" s="1"/>
      <c r="E3649" s="1"/>
      <c r="F3649" s="1"/>
    </row>
    <row r="3650" spans="1:6" x14ac:dyDescent="0.25">
      <c r="A3650" s="1"/>
      <c r="B3650" s="1"/>
      <c r="C3650" s="1"/>
      <c r="D3650" s="1"/>
      <c r="E3650" s="1"/>
      <c r="F3650" s="1"/>
    </row>
    <row r="3651" spans="1:6" x14ac:dyDescent="0.25">
      <c r="A3651" s="1"/>
      <c r="B3651" s="1"/>
      <c r="C3651" s="1"/>
      <c r="D3651" s="1"/>
      <c r="E3651" s="1"/>
      <c r="F3651" s="1"/>
    </row>
    <row r="3652" spans="1:6" x14ac:dyDescent="0.25">
      <c r="A3652" s="1"/>
      <c r="B3652" s="1"/>
      <c r="C3652" s="1"/>
      <c r="D3652" s="1"/>
      <c r="E3652" s="1"/>
      <c r="F3652" s="1"/>
    </row>
    <row r="3653" spans="1:6" x14ac:dyDescent="0.25">
      <c r="A3653" s="1"/>
      <c r="B3653" s="1"/>
      <c r="C3653" s="1"/>
      <c r="D3653" s="1"/>
      <c r="E3653" s="1"/>
      <c r="F3653" s="1"/>
    </row>
    <row r="3654" spans="1:6" x14ac:dyDescent="0.25">
      <c r="A3654" s="1"/>
      <c r="B3654" s="1"/>
      <c r="C3654" s="1"/>
      <c r="D3654" s="1"/>
      <c r="E3654" s="1"/>
      <c r="F3654" s="1"/>
    </row>
    <row r="3655" spans="1:6" x14ac:dyDescent="0.25">
      <c r="A3655" s="1"/>
      <c r="B3655" s="1"/>
      <c r="C3655" s="1"/>
      <c r="D3655" s="1"/>
      <c r="E3655" s="1"/>
      <c r="F3655" s="1"/>
    </row>
    <row r="3656" spans="1:6" x14ac:dyDescent="0.25">
      <c r="A3656" s="1"/>
      <c r="B3656" s="1"/>
      <c r="C3656" s="1"/>
      <c r="D3656" s="1"/>
      <c r="E3656" s="1"/>
      <c r="F3656" s="1"/>
    </row>
    <row r="3657" spans="1:6" x14ac:dyDescent="0.25">
      <c r="A3657" s="1"/>
      <c r="B3657" s="1"/>
      <c r="C3657" s="1"/>
      <c r="D3657" s="1"/>
      <c r="E3657" s="1"/>
      <c r="F3657" s="1"/>
    </row>
    <row r="3658" spans="1:6" x14ac:dyDescent="0.25">
      <c r="A3658" s="1"/>
      <c r="B3658" s="1"/>
      <c r="C3658" s="1"/>
      <c r="D3658" s="1"/>
      <c r="E3658" s="1"/>
      <c r="F3658" s="1"/>
    </row>
    <row r="3659" spans="1:6" x14ac:dyDescent="0.25">
      <c r="A3659" s="1"/>
      <c r="B3659" s="1"/>
      <c r="C3659" s="1"/>
      <c r="D3659" s="1"/>
      <c r="E3659" s="1"/>
      <c r="F3659" s="1"/>
    </row>
    <row r="3660" spans="1:6" x14ac:dyDescent="0.25">
      <c r="A3660" s="1"/>
      <c r="B3660" s="1"/>
      <c r="C3660" s="1"/>
      <c r="D3660" s="1"/>
      <c r="E3660" s="1"/>
      <c r="F3660" s="1"/>
    </row>
    <row r="3661" spans="1:6" x14ac:dyDescent="0.25">
      <c r="A3661" s="1"/>
      <c r="B3661" s="1"/>
      <c r="C3661" s="1"/>
      <c r="D3661" s="1"/>
      <c r="E3661" s="1"/>
      <c r="F3661" s="1"/>
    </row>
    <row r="3662" spans="1:6" x14ac:dyDescent="0.25">
      <c r="A3662" s="1"/>
      <c r="B3662" s="1"/>
      <c r="C3662" s="1"/>
      <c r="D3662" s="1"/>
      <c r="E3662" s="1"/>
      <c r="F3662" s="1"/>
    </row>
    <row r="3663" spans="1:6" x14ac:dyDescent="0.25">
      <c r="A3663" s="1"/>
      <c r="B3663" s="1"/>
      <c r="C3663" s="1"/>
      <c r="D3663" s="1"/>
      <c r="E3663" s="1"/>
      <c r="F3663" s="1"/>
    </row>
    <row r="3664" spans="1:6" x14ac:dyDescent="0.25">
      <c r="A3664" s="1"/>
      <c r="B3664" s="1"/>
      <c r="C3664" s="1"/>
      <c r="D3664" s="1"/>
      <c r="E3664" s="1"/>
      <c r="F3664" s="1"/>
    </row>
    <row r="3665" spans="1:6" x14ac:dyDescent="0.25">
      <c r="A3665" s="1"/>
      <c r="B3665" s="1"/>
      <c r="C3665" s="1"/>
      <c r="D3665" s="1"/>
      <c r="E3665" s="1"/>
      <c r="F3665" s="1"/>
    </row>
    <row r="3666" spans="1:6" x14ac:dyDescent="0.25">
      <c r="A3666" s="1"/>
      <c r="B3666" s="1"/>
      <c r="C3666" s="1"/>
      <c r="D3666" s="1"/>
      <c r="E3666" s="1"/>
      <c r="F3666" s="1"/>
    </row>
    <row r="3667" spans="1:6" x14ac:dyDescent="0.25">
      <c r="A3667" s="1"/>
      <c r="B3667" s="1"/>
      <c r="C3667" s="1"/>
      <c r="D3667" s="1"/>
      <c r="E3667" s="1"/>
      <c r="F3667" s="1"/>
    </row>
    <row r="3668" spans="1:6" x14ac:dyDescent="0.25">
      <c r="A3668" s="1"/>
      <c r="B3668" s="1"/>
      <c r="C3668" s="1"/>
      <c r="D3668" s="1"/>
      <c r="E3668" s="1"/>
      <c r="F3668" s="1"/>
    </row>
    <row r="3669" spans="1:6" x14ac:dyDescent="0.25">
      <c r="A3669" s="1"/>
      <c r="B3669" s="1"/>
      <c r="C3669" s="1"/>
      <c r="D3669" s="1"/>
      <c r="E3669" s="1"/>
      <c r="F3669" s="1"/>
    </row>
    <row r="3670" spans="1:6" x14ac:dyDescent="0.25">
      <c r="A3670" s="1"/>
      <c r="B3670" s="1"/>
      <c r="C3670" s="1"/>
      <c r="D3670" s="1"/>
      <c r="E3670" s="1"/>
      <c r="F3670" s="1"/>
    </row>
    <row r="3671" spans="1:6" x14ac:dyDescent="0.25">
      <c r="A3671" s="1"/>
      <c r="B3671" s="1"/>
      <c r="C3671" s="1"/>
      <c r="D3671" s="1"/>
      <c r="E3671" s="1"/>
      <c r="F3671" s="1"/>
    </row>
    <row r="3672" spans="1:6" x14ac:dyDescent="0.25">
      <c r="A3672" s="1"/>
      <c r="B3672" s="1"/>
      <c r="C3672" s="1"/>
      <c r="D3672" s="1"/>
      <c r="E3672" s="1"/>
      <c r="F3672" s="1"/>
    </row>
    <row r="3673" spans="1:6" x14ac:dyDescent="0.25">
      <c r="A3673" s="1"/>
      <c r="B3673" s="1"/>
      <c r="C3673" s="1"/>
      <c r="D3673" s="1"/>
      <c r="E3673" s="1"/>
      <c r="F3673" s="1"/>
    </row>
    <row r="3674" spans="1:6" x14ac:dyDescent="0.25">
      <c r="A3674" s="1"/>
      <c r="B3674" s="1"/>
      <c r="C3674" s="1"/>
      <c r="D3674" s="1"/>
      <c r="E3674" s="1"/>
      <c r="F3674" s="1"/>
    </row>
    <row r="3675" spans="1:6" x14ac:dyDescent="0.25">
      <c r="A3675" s="1"/>
      <c r="B3675" s="1"/>
      <c r="C3675" s="1"/>
      <c r="D3675" s="1"/>
      <c r="E3675" s="1"/>
      <c r="F3675" s="1"/>
    </row>
    <row r="3676" spans="1:6" x14ac:dyDescent="0.25">
      <c r="A3676" s="1"/>
      <c r="B3676" s="1"/>
      <c r="C3676" s="1"/>
      <c r="D3676" s="1"/>
      <c r="E3676" s="1"/>
      <c r="F3676" s="1"/>
    </row>
    <row r="3677" spans="1:6" x14ac:dyDescent="0.25">
      <c r="A3677" s="1"/>
      <c r="B3677" s="1"/>
      <c r="C3677" s="1"/>
      <c r="D3677" s="1"/>
      <c r="E3677" s="1"/>
      <c r="F3677" s="1"/>
    </row>
    <row r="3678" spans="1:6" x14ac:dyDescent="0.25">
      <c r="A3678" s="1"/>
      <c r="B3678" s="1"/>
      <c r="C3678" s="1"/>
      <c r="D3678" s="1"/>
      <c r="E3678" s="1"/>
      <c r="F3678" s="1"/>
    </row>
    <row r="3679" spans="1:6" x14ac:dyDescent="0.25">
      <c r="A3679" s="1"/>
      <c r="B3679" s="1"/>
      <c r="C3679" s="1"/>
      <c r="D3679" s="1"/>
      <c r="E3679" s="1"/>
      <c r="F3679" s="1"/>
    </row>
    <row r="3680" spans="1:6" x14ac:dyDescent="0.25">
      <c r="A3680" s="1"/>
      <c r="B3680" s="1"/>
      <c r="C3680" s="1"/>
      <c r="D3680" s="1"/>
      <c r="E3680" s="1"/>
      <c r="F3680" s="1"/>
    </row>
    <row r="3681" spans="1:6" x14ac:dyDescent="0.25">
      <c r="A3681" s="1"/>
      <c r="B3681" s="1"/>
      <c r="C3681" s="1"/>
      <c r="D3681" s="1"/>
      <c r="E3681" s="1"/>
      <c r="F3681" s="1"/>
    </row>
    <row r="3682" spans="1:6" x14ac:dyDescent="0.25">
      <c r="A3682" s="1"/>
      <c r="B3682" s="1"/>
      <c r="C3682" s="1"/>
      <c r="D3682" s="1"/>
      <c r="E3682" s="1"/>
      <c r="F3682" s="1"/>
    </row>
    <row r="3683" spans="1:6" x14ac:dyDescent="0.25">
      <c r="A3683" s="1"/>
      <c r="B3683" s="1"/>
      <c r="C3683" s="1"/>
      <c r="D3683" s="1"/>
      <c r="E3683" s="1"/>
      <c r="F3683" s="1"/>
    </row>
    <row r="3684" spans="1:6" x14ac:dyDescent="0.25">
      <c r="A3684" s="1"/>
      <c r="B3684" s="1"/>
      <c r="C3684" s="1"/>
      <c r="D3684" s="1"/>
      <c r="E3684" s="1"/>
      <c r="F3684" s="1"/>
    </row>
    <row r="3685" spans="1:6" x14ac:dyDescent="0.25">
      <c r="A3685" s="1"/>
      <c r="B3685" s="1"/>
      <c r="C3685" s="1"/>
      <c r="D3685" s="1"/>
      <c r="E3685" s="1"/>
      <c r="F3685" s="1"/>
    </row>
    <row r="3686" spans="1:6" x14ac:dyDescent="0.25">
      <c r="A3686" s="1"/>
      <c r="B3686" s="1"/>
      <c r="C3686" s="1"/>
      <c r="D3686" s="1"/>
      <c r="E3686" s="1"/>
      <c r="F3686" s="1"/>
    </row>
    <row r="3687" spans="1:6" x14ac:dyDescent="0.25">
      <c r="A3687" s="1"/>
      <c r="B3687" s="1"/>
      <c r="C3687" s="1"/>
      <c r="D3687" s="1"/>
      <c r="E3687" s="1"/>
      <c r="F3687" s="1"/>
    </row>
    <row r="3688" spans="1:6" x14ac:dyDescent="0.25">
      <c r="A3688" s="1"/>
      <c r="B3688" s="1"/>
      <c r="C3688" s="1"/>
      <c r="D3688" s="1"/>
      <c r="E3688" s="1"/>
      <c r="F3688" s="1"/>
    </row>
    <row r="3689" spans="1:6" x14ac:dyDescent="0.25">
      <c r="A3689" s="1"/>
      <c r="B3689" s="1"/>
      <c r="C3689" s="1"/>
      <c r="D3689" s="1"/>
      <c r="E3689" s="1"/>
      <c r="F3689" s="1"/>
    </row>
    <row r="3690" spans="1:6" x14ac:dyDescent="0.25">
      <c r="A3690" s="1"/>
      <c r="B3690" s="1"/>
      <c r="C3690" s="1"/>
      <c r="D3690" s="1"/>
      <c r="E3690" s="1"/>
      <c r="F3690" s="1"/>
    </row>
    <row r="3691" spans="1:6" x14ac:dyDescent="0.25">
      <c r="A3691" s="1"/>
      <c r="B3691" s="1"/>
      <c r="C3691" s="1"/>
      <c r="D3691" s="1"/>
      <c r="E3691" s="1"/>
      <c r="F3691" s="1"/>
    </row>
    <row r="3692" spans="1:6" x14ac:dyDescent="0.25">
      <c r="A3692" s="1"/>
      <c r="B3692" s="1"/>
      <c r="C3692" s="1"/>
      <c r="D3692" s="1"/>
      <c r="E3692" s="1"/>
      <c r="F3692" s="1"/>
    </row>
    <row r="3693" spans="1:6" x14ac:dyDescent="0.25">
      <c r="A3693" s="1"/>
      <c r="B3693" s="1"/>
      <c r="C3693" s="1"/>
      <c r="D3693" s="1"/>
      <c r="E3693" s="1"/>
      <c r="F3693" s="1"/>
    </row>
    <row r="3694" spans="1:6" x14ac:dyDescent="0.25">
      <c r="A3694" s="1"/>
      <c r="B3694" s="1"/>
      <c r="C3694" s="1"/>
      <c r="D3694" s="1"/>
      <c r="E3694" s="1"/>
      <c r="F3694" s="1"/>
    </row>
    <row r="3695" spans="1:6" x14ac:dyDescent="0.25">
      <c r="A3695" s="1"/>
      <c r="B3695" s="1"/>
      <c r="C3695" s="1"/>
      <c r="D3695" s="1"/>
      <c r="E3695" s="1"/>
      <c r="F3695" s="1"/>
    </row>
    <row r="3696" spans="1:6" x14ac:dyDescent="0.25">
      <c r="A3696" s="1"/>
      <c r="B3696" s="1"/>
      <c r="C3696" s="1"/>
      <c r="D3696" s="1"/>
      <c r="E3696" s="1"/>
      <c r="F3696" s="1"/>
    </row>
    <row r="3697" spans="1:6" x14ac:dyDescent="0.25">
      <c r="A3697" s="1"/>
      <c r="B3697" s="1"/>
      <c r="C3697" s="1"/>
      <c r="D3697" s="1"/>
      <c r="E3697" s="1"/>
      <c r="F3697" s="1"/>
    </row>
    <row r="3698" spans="1:6" x14ac:dyDescent="0.25">
      <c r="A3698" s="1"/>
      <c r="B3698" s="1"/>
      <c r="C3698" s="1"/>
      <c r="D3698" s="1"/>
      <c r="E3698" s="1"/>
      <c r="F3698" s="1"/>
    </row>
    <row r="3699" spans="1:6" x14ac:dyDescent="0.25">
      <c r="A3699" s="1"/>
      <c r="B3699" s="1"/>
      <c r="C3699" s="1"/>
      <c r="D3699" s="1"/>
      <c r="E3699" s="1"/>
      <c r="F3699" s="1"/>
    </row>
    <row r="3700" spans="1:6" x14ac:dyDescent="0.25">
      <c r="A3700" s="1"/>
      <c r="B3700" s="1"/>
      <c r="C3700" s="1"/>
      <c r="D3700" s="1"/>
      <c r="E3700" s="1"/>
      <c r="F3700" s="1"/>
    </row>
    <row r="3701" spans="1:6" x14ac:dyDescent="0.25">
      <c r="A3701" s="1"/>
      <c r="B3701" s="1"/>
      <c r="C3701" s="1"/>
      <c r="D3701" s="1"/>
      <c r="E3701" s="1"/>
      <c r="F3701" s="1"/>
    </row>
    <row r="3702" spans="1:6" x14ac:dyDescent="0.25">
      <c r="A3702" s="1"/>
      <c r="B3702" s="1"/>
      <c r="C3702" s="1"/>
      <c r="D3702" s="1"/>
      <c r="E3702" s="1"/>
      <c r="F3702" s="1"/>
    </row>
    <row r="3703" spans="1:6" x14ac:dyDescent="0.25">
      <c r="A3703" s="1"/>
      <c r="B3703" s="1"/>
      <c r="C3703" s="1"/>
      <c r="D3703" s="1"/>
      <c r="E3703" s="1"/>
      <c r="F3703" s="1"/>
    </row>
    <row r="3704" spans="1:6" x14ac:dyDescent="0.25">
      <c r="A3704" s="1"/>
      <c r="B3704" s="1"/>
      <c r="C3704" s="1"/>
      <c r="D3704" s="1"/>
      <c r="E3704" s="1"/>
      <c r="F3704" s="1"/>
    </row>
    <row r="3705" spans="1:6" x14ac:dyDescent="0.25">
      <c r="A3705" s="1"/>
      <c r="B3705" s="1"/>
      <c r="C3705" s="1"/>
      <c r="D3705" s="1"/>
      <c r="E3705" s="1"/>
      <c r="F3705" s="1"/>
    </row>
    <row r="3706" spans="1:6" x14ac:dyDescent="0.25">
      <c r="A3706" s="1"/>
      <c r="B3706" s="1"/>
      <c r="C3706" s="1"/>
      <c r="D3706" s="1"/>
      <c r="E3706" s="1"/>
      <c r="F3706" s="1"/>
    </row>
    <row r="3707" spans="1:6" x14ac:dyDescent="0.25">
      <c r="A3707" s="1"/>
      <c r="B3707" s="1"/>
      <c r="C3707" s="1"/>
      <c r="D3707" s="1"/>
      <c r="E3707" s="1"/>
      <c r="F3707" s="1"/>
    </row>
    <row r="3708" spans="1:6" x14ac:dyDescent="0.25">
      <c r="A3708" s="1"/>
      <c r="B3708" s="1"/>
      <c r="C3708" s="1"/>
      <c r="D3708" s="1"/>
      <c r="E3708" s="1"/>
      <c r="F3708" s="1"/>
    </row>
    <row r="3709" spans="1:6" x14ac:dyDescent="0.25">
      <c r="A3709" s="1"/>
      <c r="B3709" s="1"/>
      <c r="C3709" s="1"/>
      <c r="D3709" s="1"/>
      <c r="E3709" s="1"/>
      <c r="F3709" s="1"/>
    </row>
    <row r="3710" spans="1:6" x14ac:dyDescent="0.25">
      <c r="A3710" s="1"/>
      <c r="B3710" s="1"/>
      <c r="C3710" s="1"/>
      <c r="D3710" s="1"/>
      <c r="E3710" s="1"/>
      <c r="F3710" s="1"/>
    </row>
    <row r="3711" spans="1:6" x14ac:dyDescent="0.25">
      <c r="A3711" s="1"/>
      <c r="B3711" s="1"/>
      <c r="C3711" s="1"/>
      <c r="D3711" s="1"/>
      <c r="E3711" s="1"/>
      <c r="F3711" s="1"/>
    </row>
    <row r="3712" spans="1:6" x14ac:dyDescent="0.25">
      <c r="A3712" s="1"/>
      <c r="B3712" s="1"/>
      <c r="C3712" s="1"/>
      <c r="D3712" s="1"/>
      <c r="E3712" s="1"/>
      <c r="F3712" s="1"/>
    </row>
    <row r="3713" spans="1:6" x14ac:dyDescent="0.25">
      <c r="A3713" s="1"/>
      <c r="B3713" s="1"/>
      <c r="C3713" s="1"/>
      <c r="D3713" s="1"/>
      <c r="E3713" s="1"/>
      <c r="F3713" s="1"/>
    </row>
    <row r="3714" spans="1:6" x14ac:dyDescent="0.25">
      <c r="A3714" s="1"/>
      <c r="B3714" s="1"/>
      <c r="C3714" s="1"/>
      <c r="D3714" s="1"/>
      <c r="E3714" s="1"/>
      <c r="F3714" s="1"/>
    </row>
    <row r="3715" spans="1:6" x14ac:dyDescent="0.25">
      <c r="A3715" s="1"/>
      <c r="B3715" s="1"/>
      <c r="C3715" s="1"/>
      <c r="D3715" s="1"/>
      <c r="E3715" s="1"/>
      <c r="F3715" s="1"/>
    </row>
    <row r="3716" spans="1:6" x14ac:dyDescent="0.25">
      <c r="A3716" s="1"/>
      <c r="B3716" s="1"/>
      <c r="C3716" s="1"/>
      <c r="D3716" s="1"/>
      <c r="E3716" s="1"/>
      <c r="F3716" s="1"/>
    </row>
    <row r="3717" spans="1:6" x14ac:dyDescent="0.25">
      <c r="A3717" s="1"/>
      <c r="B3717" s="1"/>
      <c r="C3717" s="1"/>
      <c r="D3717" s="1"/>
      <c r="E3717" s="1"/>
      <c r="F3717" s="1"/>
    </row>
    <row r="3718" spans="1:6" x14ac:dyDescent="0.25">
      <c r="A3718" s="1"/>
      <c r="B3718" s="1"/>
      <c r="C3718" s="1"/>
      <c r="D3718" s="1"/>
      <c r="E3718" s="1"/>
      <c r="F3718" s="1"/>
    </row>
    <row r="3719" spans="1:6" x14ac:dyDescent="0.25">
      <c r="A3719" s="1"/>
      <c r="B3719" s="1"/>
      <c r="C3719" s="1"/>
      <c r="D3719" s="1"/>
      <c r="E3719" s="1"/>
      <c r="F3719" s="1"/>
    </row>
    <row r="3720" spans="1:6" x14ac:dyDescent="0.25">
      <c r="A3720" s="1"/>
      <c r="B3720" s="1"/>
      <c r="C3720" s="1"/>
      <c r="D3720" s="1"/>
      <c r="E3720" s="1"/>
      <c r="F3720" s="1"/>
    </row>
    <row r="3721" spans="1:6" x14ac:dyDescent="0.25">
      <c r="A3721" s="1"/>
      <c r="B3721" s="1"/>
      <c r="C3721" s="1"/>
      <c r="D3721" s="1"/>
      <c r="E3721" s="1"/>
      <c r="F3721" s="1"/>
    </row>
    <row r="3722" spans="1:6" x14ac:dyDescent="0.25">
      <c r="A3722" s="1"/>
      <c r="B3722" s="1"/>
      <c r="C3722" s="1"/>
      <c r="D3722" s="1"/>
      <c r="E3722" s="1"/>
      <c r="F3722" s="1"/>
    </row>
    <row r="3723" spans="1:6" x14ac:dyDescent="0.25">
      <c r="A3723" s="1"/>
      <c r="B3723" s="1"/>
      <c r="C3723" s="1"/>
      <c r="D3723" s="1"/>
      <c r="E3723" s="1"/>
      <c r="F3723" s="1"/>
    </row>
    <row r="3724" spans="1:6" x14ac:dyDescent="0.25">
      <c r="A3724" s="1"/>
      <c r="B3724" s="1"/>
      <c r="C3724" s="1"/>
      <c r="D3724" s="1"/>
      <c r="E3724" s="1"/>
      <c r="F3724" s="1"/>
    </row>
    <row r="3725" spans="1:6" x14ac:dyDescent="0.25">
      <c r="A3725" s="1"/>
      <c r="B3725" s="1"/>
      <c r="C3725" s="1"/>
      <c r="D3725" s="1"/>
      <c r="E3725" s="1"/>
      <c r="F3725" s="1"/>
    </row>
    <row r="3726" spans="1:6" x14ac:dyDescent="0.25">
      <c r="A3726" s="1"/>
      <c r="B3726" s="1"/>
      <c r="C3726" s="1"/>
      <c r="D3726" s="1"/>
      <c r="E3726" s="1"/>
      <c r="F3726" s="1"/>
    </row>
    <row r="3727" spans="1:6" x14ac:dyDescent="0.25">
      <c r="A3727" s="1"/>
      <c r="B3727" s="1"/>
      <c r="C3727" s="1"/>
      <c r="D3727" s="1"/>
      <c r="E3727" s="1"/>
      <c r="F3727" s="1"/>
    </row>
    <row r="3728" spans="1:6" x14ac:dyDescent="0.25">
      <c r="A3728" s="1"/>
      <c r="B3728" s="1"/>
      <c r="C3728" s="1"/>
      <c r="D3728" s="1"/>
      <c r="E3728" s="1"/>
      <c r="F3728" s="1"/>
    </row>
    <row r="3729" spans="1:6" x14ac:dyDescent="0.25">
      <c r="A3729" s="1"/>
      <c r="B3729" s="1"/>
      <c r="C3729" s="1"/>
      <c r="D3729" s="1"/>
      <c r="E3729" s="1"/>
      <c r="F3729" s="1"/>
    </row>
    <row r="3730" spans="1:6" x14ac:dyDescent="0.25">
      <c r="A3730" s="1"/>
      <c r="B3730" s="1"/>
      <c r="C3730" s="1"/>
      <c r="D3730" s="1"/>
      <c r="E3730" s="1"/>
      <c r="F3730" s="1"/>
    </row>
    <row r="3731" spans="1:6" x14ac:dyDescent="0.25">
      <c r="A3731" s="1"/>
      <c r="B3731" s="1"/>
      <c r="C3731" s="1"/>
      <c r="D3731" s="1"/>
      <c r="E3731" s="1"/>
      <c r="F3731" s="1"/>
    </row>
    <row r="3732" spans="1:6" x14ac:dyDescent="0.25">
      <c r="A3732" s="1"/>
      <c r="B3732" s="1"/>
      <c r="C3732" s="1"/>
      <c r="D3732" s="1"/>
      <c r="E3732" s="1"/>
      <c r="F3732" s="1"/>
    </row>
    <row r="3733" spans="1:6" x14ac:dyDescent="0.25">
      <c r="A3733" s="1"/>
      <c r="B3733" s="1"/>
      <c r="C3733" s="1"/>
      <c r="D3733" s="1"/>
      <c r="E3733" s="1"/>
      <c r="F3733" s="1"/>
    </row>
    <row r="3734" spans="1:6" x14ac:dyDescent="0.25">
      <c r="A3734" s="1"/>
      <c r="B3734" s="1"/>
      <c r="C3734" s="1"/>
      <c r="D3734" s="1"/>
      <c r="E3734" s="1"/>
      <c r="F3734" s="1"/>
    </row>
    <row r="3735" spans="1:6" x14ac:dyDescent="0.25">
      <c r="A3735" s="1"/>
      <c r="B3735" s="1"/>
      <c r="C3735" s="1"/>
      <c r="D3735" s="1"/>
      <c r="E3735" s="1"/>
      <c r="F3735" s="1"/>
    </row>
    <row r="3736" spans="1:6" x14ac:dyDescent="0.25">
      <c r="A3736" s="1"/>
      <c r="B3736" s="1"/>
      <c r="C3736" s="1"/>
      <c r="D3736" s="1"/>
      <c r="E3736" s="1"/>
      <c r="F3736" s="1"/>
    </row>
    <row r="3737" spans="1:6" x14ac:dyDescent="0.25">
      <c r="A3737" s="1"/>
      <c r="B3737" s="1"/>
      <c r="C3737" s="1"/>
      <c r="D3737" s="1"/>
      <c r="E3737" s="1"/>
      <c r="F3737" s="1"/>
    </row>
    <row r="3738" spans="1:6" x14ac:dyDescent="0.25">
      <c r="A3738" s="1"/>
      <c r="B3738" s="1"/>
      <c r="C3738" s="1"/>
      <c r="D3738" s="1"/>
      <c r="E3738" s="1"/>
      <c r="F3738" s="1"/>
    </row>
    <row r="3739" spans="1:6" x14ac:dyDescent="0.25">
      <c r="A3739" s="1"/>
      <c r="B3739" s="1"/>
      <c r="C3739" s="1"/>
      <c r="D3739" s="1"/>
      <c r="E3739" s="1"/>
      <c r="F3739" s="1"/>
    </row>
    <row r="3740" spans="1:6" x14ac:dyDescent="0.25">
      <c r="A3740" s="1"/>
      <c r="B3740" s="1"/>
      <c r="C3740" s="1"/>
      <c r="D3740" s="1"/>
      <c r="E3740" s="1"/>
      <c r="F3740" s="1"/>
    </row>
    <row r="3741" spans="1:6" x14ac:dyDescent="0.25">
      <c r="A3741" s="1"/>
      <c r="B3741" s="1"/>
      <c r="C3741" s="1"/>
      <c r="D3741" s="1"/>
      <c r="E3741" s="1"/>
      <c r="F3741" s="1"/>
    </row>
    <row r="3742" spans="1:6" x14ac:dyDescent="0.25">
      <c r="A3742" s="1"/>
      <c r="B3742" s="1"/>
      <c r="C3742" s="1"/>
      <c r="D3742" s="1"/>
      <c r="E3742" s="1"/>
      <c r="F3742" s="1"/>
    </row>
    <row r="3743" spans="1:6" x14ac:dyDescent="0.25">
      <c r="A3743" s="1"/>
      <c r="B3743" s="1"/>
      <c r="C3743" s="1"/>
      <c r="D3743" s="1"/>
      <c r="E3743" s="1"/>
      <c r="F3743" s="1"/>
    </row>
    <row r="3744" spans="1:6" x14ac:dyDescent="0.25">
      <c r="A3744" s="1"/>
      <c r="B3744" s="1"/>
      <c r="C3744" s="1"/>
      <c r="D3744" s="1"/>
      <c r="E3744" s="1"/>
      <c r="F3744" s="1"/>
    </row>
    <row r="3745" spans="1:6" x14ac:dyDescent="0.25">
      <c r="A3745" s="1"/>
      <c r="B3745" s="1"/>
      <c r="C3745" s="1"/>
      <c r="D3745" s="1"/>
      <c r="E3745" s="1"/>
      <c r="F3745" s="1"/>
    </row>
    <row r="3746" spans="1:6" x14ac:dyDescent="0.25">
      <c r="A3746" s="1"/>
      <c r="B3746" s="1"/>
      <c r="C3746" s="1"/>
      <c r="D3746" s="1"/>
      <c r="E3746" s="1"/>
      <c r="F3746" s="1"/>
    </row>
    <row r="3747" spans="1:6" x14ac:dyDescent="0.25">
      <c r="A3747" s="1"/>
      <c r="B3747" s="1"/>
      <c r="C3747" s="1"/>
      <c r="D3747" s="1"/>
      <c r="E3747" s="1"/>
      <c r="F3747" s="1"/>
    </row>
    <row r="3748" spans="1:6" x14ac:dyDescent="0.25">
      <c r="A3748" s="1"/>
      <c r="B3748" s="1"/>
      <c r="C3748" s="1"/>
      <c r="D3748" s="1"/>
      <c r="E3748" s="1"/>
      <c r="F3748" s="1"/>
    </row>
    <row r="3749" spans="1:6" x14ac:dyDescent="0.25">
      <c r="A3749" s="1"/>
      <c r="B3749" s="1"/>
      <c r="C3749" s="1"/>
      <c r="D3749" s="1"/>
      <c r="E3749" s="1"/>
      <c r="F3749" s="1"/>
    </row>
    <row r="3750" spans="1:6" x14ac:dyDescent="0.25">
      <c r="A3750" s="1"/>
      <c r="B3750" s="1"/>
      <c r="C3750" s="1"/>
      <c r="D3750" s="1"/>
      <c r="E3750" s="1"/>
      <c r="F3750" s="1"/>
    </row>
    <row r="3751" spans="1:6" x14ac:dyDescent="0.25">
      <c r="A3751" s="1"/>
      <c r="B3751" s="1"/>
      <c r="C3751" s="1"/>
      <c r="D3751" s="1"/>
      <c r="E3751" s="1"/>
      <c r="F3751" s="1"/>
    </row>
    <row r="3752" spans="1:6" x14ac:dyDescent="0.25">
      <c r="A3752" s="1"/>
      <c r="B3752" s="1"/>
      <c r="C3752" s="1"/>
      <c r="D3752" s="1"/>
      <c r="E3752" s="1"/>
      <c r="F3752" s="1"/>
    </row>
    <row r="3753" spans="1:6" x14ac:dyDescent="0.25">
      <c r="A3753" s="1"/>
      <c r="B3753" s="1"/>
      <c r="C3753" s="1"/>
      <c r="D3753" s="1"/>
      <c r="E3753" s="1"/>
      <c r="F3753" s="1"/>
    </row>
    <row r="3754" spans="1:6" x14ac:dyDescent="0.25">
      <c r="A3754" s="1"/>
      <c r="B3754" s="1"/>
      <c r="C3754" s="1"/>
      <c r="D3754" s="1"/>
      <c r="E3754" s="1"/>
      <c r="F3754" s="1"/>
    </row>
    <row r="3755" spans="1:6" x14ac:dyDescent="0.25">
      <c r="A3755" s="1"/>
      <c r="B3755" s="1"/>
      <c r="C3755" s="1"/>
      <c r="D3755" s="1"/>
      <c r="E3755" s="1"/>
      <c r="F3755" s="1"/>
    </row>
    <row r="3756" spans="1:6" x14ac:dyDescent="0.25">
      <c r="A3756" s="1"/>
      <c r="B3756" s="1"/>
      <c r="C3756" s="1"/>
      <c r="D3756" s="1"/>
      <c r="E3756" s="1"/>
      <c r="F3756" s="1"/>
    </row>
    <row r="3757" spans="1:6" x14ac:dyDescent="0.25">
      <c r="A3757" s="1"/>
      <c r="B3757" s="1"/>
      <c r="C3757" s="1"/>
      <c r="D3757" s="1"/>
      <c r="E3757" s="1"/>
      <c r="F3757" s="1"/>
    </row>
    <row r="3758" spans="1:6" x14ac:dyDescent="0.25">
      <c r="A3758" s="1"/>
      <c r="B3758" s="1"/>
      <c r="C3758" s="1"/>
      <c r="D3758" s="1"/>
      <c r="E3758" s="1"/>
      <c r="F3758" s="1"/>
    </row>
    <row r="3759" spans="1:6" x14ac:dyDescent="0.25">
      <c r="A3759" s="1"/>
      <c r="B3759" s="1"/>
      <c r="C3759" s="1"/>
      <c r="D3759" s="1"/>
      <c r="E3759" s="1"/>
      <c r="F3759" s="1"/>
    </row>
    <row r="3760" spans="1:6" x14ac:dyDescent="0.25">
      <c r="A3760" s="1"/>
      <c r="B3760" s="1"/>
      <c r="C3760" s="1"/>
      <c r="D3760" s="1"/>
      <c r="E3760" s="1"/>
      <c r="F3760" s="1"/>
    </row>
    <row r="3761" spans="1:6" x14ac:dyDescent="0.25">
      <c r="A3761" s="1"/>
      <c r="B3761" s="1"/>
      <c r="C3761" s="1"/>
      <c r="D3761" s="1"/>
      <c r="E3761" s="1"/>
      <c r="F3761" s="1"/>
    </row>
    <row r="3762" spans="1:6" x14ac:dyDescent="0.25">
      <c r="A3762" s="1"/>
      <c r="B3762" s="1"/>
      <c r="C3762" s="1"/>
      <c r="D3762" s="1"/>
      <c r="E3762" s="1"/>
      <c r="F3762" s="1"/>
    </row>
    <row r="3763" spans="1:6" x14ac:dyDescent="0.25">
      <c r="A3763" s="1"/>
      <c r="B3763" s="1"/>
      <c r="C3763" s="1"/>
      <c r="D3763" s="1"/>
      <c r="E3763" s="1"/>
      <c r="F3763" s="1"/>
    </row>
    <row r="3764" spans="1:6" x14ac:dyDescent="0.25">
      <c r="A3764" s="1"/>
      <c r="B3764" s="1"/>
      <c r="C3764" s="1"/>
      <c r="D3764" s="1"/>
      <c r="E3764" s="1"/>
      <c r="F3764" s="1"/>
    </row>
    <row r="3765" spans="1:6" x14ac:dyDescent="0.25">
      <c r="A3765" s="1"/>
      <c r="B3765" s="1"/>
      <c r="C3765" s="1"/>
      <c r="D3765" s="1"/>
      <c r="E3765" s="1"/>
      <c r="F3765" s="1"/>
    </row>
    <row r="3766" spans="1:6" x14ac:dyDescent="0.25">
      <c r="A3766" s="1"/>
      <c r="B3766" s="1"/>
      <c r="C3766" s="1"/>
      <c r="D3766" s="1"/>
      <c r="E3766" s="1"/>
      <c r="F3766" s="1"/>
    </row>
    <row r="3767" spans="1:6" x14ac:dyDescent="0.25">
      <c r="A3767" s="1"/>
      <c r="B3767" s="1"/>
      <c r="C3767" s="1"/>
      <c r="D3767" s="1"/>
      <c r="E3767" s="1"/>
      <c r="F3767" s="1"/>
    </row>
    <row r="3768" spans="1:6" x14ac:dyDescent="0.25">
      <c r="A3768" s="1"/>
      <c r="B3768" s="1"/>
      <c r="C3768" s="1"/>
      <c r="D3768" s="1"/>
      <c r="E3768" s="1"/>
      <c r="F3768" s="1"/>
    </row>
    <row r="3769" spans="1:6" x14ac:dyDescent="0.25">
      <c r="A3769" s="1"/>
      <c r="B3769" s="1"/>
      <c r="C3769" s="1"/>
      <c r="D3769" s="1"/>
      <c r="E3769" s="1"/>
      <c r="F3769" s="1"/>
    </row>
    <row r="3770" spans="1:6" x14ac:dyDescent="0.25">
      <c r="A3770" s="1"/>
      <c r="B3770" s="1"/>
      <c r="C3770" s="1"/>
      <c r="D3770" s="1"/>
      <c r="E3770" s="1"/>
      <c r="F3770" s="1"/>
    </row>
    <row r="3771" spans="1:6" x14ac:dyDescent="0.25">
      <c r="A3771" s="1"/>
      <c r="B3771" s="1"/>
      <c r="C3771" s="1"/>
      <c r="D3771" s="1"/>
      <c r="E3771" s="1"/>
      <c r="F3771" s="1"/>
    </row>
    <row r="3772" spans="1:6" x14ac:dyDescent="0.25">
      <c r="A3772" s="1"/>
      <c r="B3772" s="1"/>
      <c r="C3772" s="1"/>
      <c r="D3772" s="1"/>
      <c r="E3772" s="1"/>
      <c r="F3772" s="1"/>
    </row>
    <row r="3773" spans="1:6" x14ac:dyDescent="0.25">
      <c r="A3773" s="1"/>
      <c r="B3773" s="1"/>
      <c r="C3773" s="1"/>
      <c r="D3773" s="1"/>
      <c r="E3773" s="1"/>
      <c r="F3773" s="1"/>
    </row>
    <row r="3774" spans="1:6" x14ac:dyDescent="0.25">
      <c r="A3774" s="1"/>
      <c r="B3774" s="1"/>
      <c r="C3774" s="1"/>
      <c r="D3774" s="1"/>
      <c r="E3774" s="1"/>
      <c r="F3774" s="1"/>
    </row>
    <row r="3775" spans="1:6" x14ac:dyDescent="0.25">
      <c r="A3775" s="1"/>
      <c r="B3775" s="1"/>
      <c r="C3775" s="1"/>
      <c r="D3775" s="1"/>
      <c r="E3775" s="1"/>
      <c r="F3775" s="1"/>
    </row>
    <row r="3776" spans="1:6" x14ac:dyDescent="0.25">
      <c r="A3776" s="1"/>
      <c r="B3776" s="1"/>
      <c r="C3776" s="1"/>
      <c r="D3776" s="1"/>
      <c r="E3776" s="1"/>
      <c r="F3776" s="1"/>
    </row>
    <row r="3777" spans="1:6" x14ac:dyDescent="0.25">
      <c r="A3777" s="1"/>
      <c r="B3777" s="1"/>
      <c r="C3777" s="1"/>
      <c r="D3777" s="1"/>
      <c r="E3777" s="1"/>
      <c r="F3777" s="1"/>
    </row>
    <row r="3778" spans="1:6" x14ac:dyDescent="0.25">
      <c r="A3778" s="1"/>
      <c r="B3778" s="1"/>
      <c r="C3778" s="1"/>
      <c r="D3778" s="1"/>
      <c r="E3778" s="1"/>
      <c r="F3778" s="1"/>
    </row>
    <row r="3779" spans="1:6" x14ac:dyDescent="0.25">
      <c r="A3779" s="1"/>
      <c r="B3779" s="1"/>
      <c r="C3779" s="1"/>
      <c r="D3779" s="1"/>
      <c r="E3779" s="1"/>
      <c r="F3779" s="1"/>
    </row>
    <row r="3780" spans="1:6" x14ac:dyDescent="0.25">
      <c r="A3780" s="1"/>
      <c r="B3780" s="1"/>
      <c r="C3780" s="1"/>
      <c r="D3780" s="1"/>
      <c r="E3780" s="1"/>
      <c r="F3780" s="1"/>
    </row>
    <row r="3781" spans="1:6" x14ac:dyDescent="0.25">
      <c r="A3781" s="1"/>
      <c r="B3781" s="1"/>
      <c r="C3781" s="1"/>
      <c r="D3781" s="1"/>
      <c r="E3781" s="1"/>
      <c r="F3781" s="1"/>
    </row>
    <row r="3782" spans="1:6" x14ac:dyDescent="0.25">
      <c r="A3782" s="1"/>
      <c r="B3782" s="1"/>
      <c r="C3782" s="1"/>
      <c r="D3782" s="1"/>
      <c r="E3782" s="1"/>
      <c r="F3782" s="1"/>
    </row>
    <row r="3783" spans="1:6" x14ac:dyDescent="0.25">
      <c r="A3783" s="1"/>
      <c r="B3783" s="1"/>
      <c r="C3783" s="1"/>
      <c r="D3783" s="1"/>
      <c r="E3783" s="1"/>
      <c r="F3783" s="1"/>
    </row>
    <row r="3784" spans="1:6" x14ac:dyDescent="0.25">
      <c r="A3784" s="1"/>
      <c r="B3784" s="1"/>
      <c r="C3784" s="1"/>
      <c r="D3784" s="1"/>
      <c r="E3784" s="1"/>
      <c r="F3784" s="1"/>
    </row>
    <row r="3785" spans="1:6" x14ac:dyDescent="0.25">
      <c r="A3785" s="1"/>
      <c r="B3785" s="1"/>
      <c r="C3785" s="1"/>
      <c r="D3785" s="1"/>
      <c r="E3785" s="1"/>
      <c r="F3785" s="1"/>
    </row>
    <row r="3786" spans="1:6" x14ac:dyDescent="0.25">
      <c r="A3786" s="1"/>
      <c r="B3786" s="1"/>
      <c r="C3786" s="1"/>
      <c r="D3786" s="1"/>
      <c r="E3786" s="1"/>
      <c r="F3786" s="1"/>
    </row>
    <row r="3787" spans="1:6" x14ac:dyDescent="0.25">
      <c r="A3787" s="1"/>
      <c r="B3787" s="1"/>
      <c r="C3787" s="1"/>
      <c r="D3787" s="1"/>
      <c r="E3787" s="1"/>
      <c r="F3787" s="1"/>
    </row>
    <row r="3788" spans="1:6" x14ac:dyDescent="0.25">
      <c r="A3788" s="1"/>
      <c r="B3788" s="1"/>
      <c r="C3788" s="1"/>
      <c r="D3788" s="1"/>
      <c r="E3788" s="1"/>
      <c r="F3788" s="1"/>
    </row>
    <row r="3789" spans="1:6" x14ac:dyDescent="0.25">
      <c r="A3789" s="1"/>
      <c r="B3789" s="1"/>
      <c r="C3789" s="1"/>
      <c r="D3789" s="1"/>
      <c r="E3789" s="1"/>
      <c r="F3789" s="1"/>
    </row>
    <row r="3790" spans="1:6" x14ac:dyDescent="0.25">
      <c r="A3790" s="1"/>
      <c r="B3790" s="1"/>
      <c r="C3790" s="1"/>
      <c r="D3790" s="1"/>
      <c r="E3790" s="1"/>
      <c r="F3790" s="1"/>
    </row>
    <row r="3791" spans="1:6" x14ac:dyDescent="0.25">
      <c r="A3791" s="1"/>
      <c r="B3791" s="1"/>
      <c r="C3791" s="1"/>
      <c r="D3791" s="1"/>
      <c r="E3791" s="1"/>
      <c r="F3791" s="1"/>
    </row>
    <row r="3792" spans="1:6" x14ac:dyDescent="0.25">
      <c r="A3792" s="1"/>
      <c r="B3792" s="1"/>
      <c r="C3792" s="1"/>
      <c r="D3792" s="1"/>
      <c r="E3792" s="1"/>
      <c r="F3792" s="1"/>
    </row>
    <row r="3793" spans="1:6" x14ac:dyDescent="0.25">
      <c r="A3793" s="1"/>
      <c r="B3793" s="1"/>
      <c r="C3793" s="1"/>
      <c r="D3793" s="1"/>
      <c r="E3793" s="1"/>
      <c r="F3793" s="1"/>
    </row>
    <row r="3794" spans="1:6" x14ac:dyDescent="0.25">
      <c r="A3794" s="1"/>
      <c r="B3794" s="1"/>
      <c r="C3794" s="1"/>
      <c r="D3794" s="1"/>
      <c r="E3794" s="1"/>
      <c r="F3794" s="1"/>
    </row>
    <row r="3795" spans="1:6" x14ac:dyDescent="0.25">
      <c r="A3795" s="1"/>
      <c r="B3795" s="1"/>
      <c r="C3795" s="1"/>
      <c r="D3795" s="1"/>
      <c r="E3795" s="1"/>
      <c r="F3795" s="1"/>
    </row>
    <row r="3796" spans="1:6" x14ac:dyDescent="0.25">
      <c r="A3796" s="1"/>
      <c r="B3796" s="1"/>
      <c r="C3796" s="1"/>
      <c r="D3796" s="1"/>
      <c r="E3796" s="1"/>
      <c r="F3796" s="1"/>
    </row>
    <row r="3797" spans="1:6" x14ac:dyDescent="0.25">
      <c r="A3797" s="1"/>
      <c r="B3797" s="1"/>
      <c r="C3797" s="1"/>
      <c r="D3797" s="1"/>
      <c r="E3797" s="1"/>
      <c r="F3797" s="1"/>
    </row>
    <row r="3798" spans="1:6" x14ac:dyDescent="0.25">
      <c r="A3798" s="1"/>
      <c r="B3798" s="1"/>
      <c r="C3798" s="1"/>
      <c r="D3798" s="1"/>
      <c r="E3798" s="1"/>
      <c r="F3798" s="1"/>
    </row>
    <row r="3799" spans="1:6" x14ac:dyDescent="0.25">
      <c r="A3799" s="1"/>
      <c r="B3799" s="1"/>
      <c r="C3799" s="1"/>
      <c r="D3799" s="1"/>
      <c r="E3799" s="1"/>
      <c r="F3799" s="1"/>
    </row>
    <row r="3800" spans="1:6" x14ac:dyDescent="0.25">
      <c r="A3800" s="1"/>
      <c r="B3800" s="1"/>
      <c r="C3800" s="1"/>
      <c r="D3800" s="1"/>
      <c r="E3800" s="1"/>
      <c r="F3800" s="1"/>
    </row>
    <row r="3801" spans="1:6" x14ac:dyDescent="0.25">
      <c r="A3801" s="1"/>
      <c r="B3801" s="1"/>
      <c r="C3801" s="1"/>
      <c r="D3801" s="1"/>
      <c r="E3801" s="1"/>
      <c r="F3801" s="1"/>
    </row>
    <row r="3802" spans="1:6" x14ac:dyDescent="0.25">
      <c r="A3802" s="1"/>
      <c r="B3802" s="1"/>
      <c r="C3802" s="1"/>
      <c r="D3802" s="1"/>
      <c r="E3802" s="1"/>
      <c r="F3802" s="1"/>
    </row>
    <row r="3803" spans="1:6" x14ac:dyDescent="0.25">
      <c r="A3803" s="1"/>
      <c r="B3803" s="1"/>
      <c r="C3803" s="1"/>
      <c r="D3803" s="1"/>
      <c r="E3803" s="1"/>
      <c r="F3803" s="1"/>
    </row>
    <row r="3804" spans="1:6" x14ac:dyDescent="0.25">
      <c r="A3804" s="1"/>
      <c r="B3804" s="1"/>
      <c r="C3804" s="1"/>
      <c r="D3804" s="1"/>
      <c r="E3804" s="1"/>
      <c r="F3804" s="1"/>
    </row>
    <row r="3805" spans="1:6" x14ac:dyDescent="0.25">
      <c r="A3805" s="1"/>
      <c r="B3805" s="1"/>
      <c r="C3805" s="1"/>
      <c r="D3805" s="1"/>
      <c r="E3805" s="1"/>
      <c r="F3805" s="1"/>
    </row>
    <row r="3806" spans="1:6" x14ac:dyDescent="0.25">
      <c r="A3806" s="1"/>
      <c r="B3806" s="1"/>
      <c r="C3806" s="1"/>
      <c r="D3806" s="1"/>
      <c r="E3806" s="1"/>
      <c r="F3806" s="1"/>
    </row>
    <row r="3807" spans="1:6" x14ac:dyDescent="0.25">
      <c r="A3807" s="1"/>
      <c r="B3807" s="1"/>
      <c r="C3807" s="1"/>
      <c r="D3807" s="1"/>
      <c r="E3807" s="1"/>
      <c r="F3807" s="1"/>
    </row>
    <row r="3808" spans="1:6" x14ac:dyDescent="0.25">
      <c r="A3808" s="1"/>
      <c r="B3808" s="1"/>
      <c r="C3808" s="1"/>
      <c r="D3808" s="1"/>
      <c r="E3808" s="1"/>
      <c r="F3808" s="1"/>
    </row>
    <row r="3809" spans="1:6" x14ac:dyDescent="0.25">
      <c r="A3809" s="1"/>
      <c r="B3809" s="1"/>
      <c r="C3809" s="1"/>
      <c r="D3809" s="1"/>
      <c r="E3809" s="1"/>
      <c r="F3809" s="1"/>
    </row>
    <row r="3810" spans="1:6" x14ac:dyDescent="0.25">
      <c r="A3810" s="1"/>
      <c r="B3810" s="1"/>
      <c r="C3810" s="1"/>
      <c r="D3810" s="1"/>
      <c r="E3810" s="1"/>
      <c r="F3810" s="1"/>
    </row>
    <row r="3811" spans="1:6" x14ac:dyDescent="0.25">
      <c r="A3811" s="1"/>
      <c r="B3811" s="1"/>
      <c r="C3811" s="1"/>
      <c r="D3811" s="1"/>
      <c r="E3811" s="1"/>
      <c r="F3811" s="1"/>
    </row>
    <row r="3812" spans="1:6" x14ac:dyDescent="0.25">
      <c r="A3812" s="1"/>
      <c r="B3812" s="1"/>
      <c r="C3812" s="1"/>
      <c r="D3812" s="1"/>
      <c r="E3812" s="1"/>
      <c r="F3812" s="1"/>
    </row>
    <row r="3813" spans="1:6" x14ac:dyDescent="0.25">
      <c r="A3813" s="1"/>
      <c r="B3813" s="1"/>
      <c r="C3813" s="1"/>
      <c r="D3813" s="1"/>
      <c r="E3813" s="1"/>
      <c r="F3813" s="1"/>
    </row>
    <row r="3814" spans="1:6" x14ac:dyDescent="0.25">
      <c r="A3814" s="1"/>
      <c r="B3814" s="1"/>
      <c r="C3814" s="1"/>
      <c r="D3814" s="1"/>
      <c r="E3814" s="1"/>
      <c r="F3814" s="1"/>
    </row>
    <row r="3815" spans="1:6" x14ac:dyDescent="0.25">
      <c r="A3815" s="1"/>
      <c r="B3815" s="1"/>
      <c r="C3815" s="1"/>
      <c r="D3815" s="1"/>
      <c r="E3815" s="1"/>
      <c r="F3815" s="1"/>
    </row>
    <row r="3816" spans="1:6" x14ac:dyDescent="0.25">
      <c r="A3816" s="1"/>
      <c r="B3816" s="1"/>
      <c r="C3816" s="1"/>
      <c r="D3816" s="1"/>
      <c r="E3816" s="1"/>
      <c r="F3816" s="1"/>
    </row>
    <row r="3817" spans="1:6" x14ac:dyDescent="0.25">
      <c r="A3817" s="1"/>
      <c r="B3817" s="1"/>
      <c r="C3817" s="1"/>
      <c r="D3817" s="1"/>
      <c r="E3817" s="1"/>
      <c r="F3817" s="1"/>
    </row>
    <row r="3818" spans="1:6" x14ac:dyDescent="0.25">
      <c r="A3818" s="1"/>
      <c r="B3818" s="1"/>
      <c r="C3818" s="1"/>
      <c r="D3818" s="1"/>
      <c r="E3818" s="1"/>
      <c r="F3818" s="1"/>
    </row>
    <row r="3819" spans="1:6" x14ac:dyDescent="0.25">
      <c r="A3819" s="1"/>
      <c r="B3819" s="1"/>
      <c r="C3819" s="1"/>
      <c r="D3819" s="1"/>
      <c r="E3819" s="1"/>
      <c r="F3819" s="1"/>
    </row>
    <row r="3820" spans="1:6" x14ac:dyDescent="0.25">
      <c r="A3820" s="1"/>
      <c r="B3820" s="1"/>
      <c r="C3820" s="1"/>
      <c r="D3820" s="1"/>
      <c r="E3820" s="1"/>
      <c r="F3820" s="1"/>
    </row>
    <row r="3821" spans="1:6" x14ac:dyDescent="0.25">
      <c r="A3821" s="1"/>
      <c r="B3821" s="1"/>
      <c r="C3821" s="1"/>
      <c r="D3821" s="1"/>
      <c r="E3821" s="1"/>
      <c r="F3821" s="1"/>
    </row>
    <row r="3822" spans="1:6" x14ac:dyDescent="0.25">
      <c r="A3822" s="1"/>
      <c r="B3822" s="1"/>
      <c r="C3822" s="1"/>
      <c r="D3822" s="1"/>
      <c r="E3822" s="1"/>
      <c r="F3822" s="1"/>
    </row>
    <row r="3823" spans="1:6" x14ac:dyDescent="0.25">
      <c r="A3823" s="1"/>
      <c r="B3823" s="1"/>
      <c r="C3823" s="1"/>
      <c r="D3823" s="1"/>
      <c r="E3823" s="1"/>
      <c r="F3823" s="1"/>
    </row>
    <row r="3824" spans="1:6" x14ac:dyDescent="0.25">
      <c r="A3824" s="1"/>
      <c r="B3824" s="1"/>
      <c r="C3824" s="1"/>
      <c r="D3824" s="1"/>
      <c r="E3824" s="1"/>
      <c r="F3824" s="1"/>
    </row>
    <row r="3825" spans="1:6" x14ac:dyDescent="0.25">
      <c r="A3825" s="1"/>
      <c r="B3825" s="1"/>
      <c r="C3825" s="1"/>
      <c r="D3825" s="1"/>
      <c r="E3825" s="1"/>
      <c r="F3825" s="1"/>
    </row>
    <row r="3826" spans="1:6" x14ac:dyDescent="0.25">
      <c r="A3826" s="1"/>
      <c r="B3826" s="1"/>
      <c r="C3826" s="1"/>
      <c r="D3826" s="1"/>
      <c r="E3826" s="1"/>
      <c r="F3826" s="1"/>
    </row>
    <row r="3827" spans="1:6" x14ac:dyDescent="0.25">
      <c r="A3827" s="1"/>
      <c r="B3827" s="1"/>
      <c r="C3827" s="1"/>
      <c r="D3827" s="1"/>
      <c r="E3827" s="1"/>
      <c r="F3827" s="1"/>
    </row>
    <row r="3828" spans="1:6" x14ac:dyDescent="0.25">
      <c r="A3828" s="1"/>
      <c r="B3828" s="1"/>
      <c r="C3828" s="1"/>
      <c r="D3828" s="1"/>
      <c r="E3828" s="1"/>
      <c r="F3828" s="1"/>
    </row>
    <row r="3829" spans="1:6" x14ac:dyDescent="0.25">
      <c r="A3829" s="1"/>
      <c r="B3829" s="1"/>
      <c r="C3829" s="1"/>
      <c r="D3829" s="1"/>
      <c r="E3829" s="1"/>
      <c r="F3829" s="1"/>
    </row>
    <row r="3830" spans="1:6" x14ac:dyDescent="0.25">
      <c r="A3830" s="1"/>
      <c r="B3830" s="1"/>
      <c r="C3830" s="1"/>
      <c r="D3830" s="1"/>
      <c r="E3830" s="1"/>
      <c r="F3830" s="1"/>
    </row>
    <row r="3831" spans="1:6" x14ac:dyDescent="0.25">
      <c r="A3831" s="1"/>
      <c r="B3831" s="1"/>
      <c r="C3831" s="1"/>
      <c r="D3831" s="1"/>
      <c r="E3831" s="1"/>
      <c r="F3831" s="1"/>
    </row>
    <row r="3832" spans="1:6" x14ac:dyDescent="0.25">
      <c r="A3832" s="1"/>
      <c r="B3832" s="1"/>
      <c r="C3832" s="1"/>
      <c r="D3832" s="1"/>
      <c r="E3832" s="1"/>
      <c r="F3832" s="1"/>
    </row>
    <row r="3833" spans="1:6" x14ac:dyDescent="0.25">
      <c r="A3833" s="1"/>
      <c r="B3833" s="1"/>
      <c r="C3833" s="1"/>
      <c r="D3833" s="1"/>
      <c r="E3833" s="1"/>
      <c r="F3833" s="1"/>
    </row>
    <row r="3834" spans="1:6" x14ac:dyDescent="0.25">
      <c r="A3834" s="1"/>
      <c r="B3834" s="1"/>
      <c r="C3834" s="1"/>
      <c r="D3834" s="1"/>
      <c r="E3834" s="1"/>
      <c r="F3834" s="1"/>
    </row>
    <row r="3835" spans="1:6" x14ac:dyDescent="0.25">
      <c r="A3835" s="1"/>
      <c r="B3835" s="1"/>
      <c r="C3835" s="1"/>
      <c r="D3835" s="1"/>
      <c r="E3835" s="1"/>
      <c r="F3835" s="1"/>
    </row>
    <row r="3836" spans="1:6" x14ac:dyDescent="0.25">
      <c r="A3836" s="1"/>
      <c r="B3836" s="1"/>
      <c r="C3836" s="1"/>
      <c r="D3836" s="1"/>
      <c r="E3836" s="1"/>
      <c r="F3836" s="1"/>
    </row>
    <row r="3837" spans="1:6" x14ac:dyDescent="0.25">
      <c r="A3837" s="1"/>
      <c r="B3837" s="1"/>
      <c r="C3837" s="1"/>
      <c r="D3837" s="1"/>
      <c r="E3837" s="1"/>
      <c r="F3837" s="1"/>
    </row>
    <row r="3838" spans="1:6" x14ac:dyDescent="0.25">
      <c r="A3838" s="1"/>
      <c r="B3838" s="1"/>
      <c r="C3838" s="1"/>
      <c r="D3838" s="1"/>
      <c r="E3838" s="1"/>
      <c r="F3838" s="1"/>
    </row>
    <row r="3839" spans="1:6" x14ac:dyDescent="0.25">
      <c r="A3839" s="1"/>
      <c r="B3839" s="1"/>
      <c r="C3839" s="1"/>
      <c r="D3839" s="1"/>
      <c r="E3839" s="1"/>
      <c r="F3839" s="1"/>
    </row>
    <row r="3840" spans="1:6" x14ac:dyDescent="0.25">
      <c r="A3840" s="1"/>
      <c r="B3840" s="1"/>
      <c r="C3840" s="1"/>
      <c r="D3840" s="1"/>
      <c r="E3840" s="1"/>
      <c r="F3840" s="1"/>
    </row>
    <row r="3841" spans="1:6" x14ac:dyDescent="0.25">
      <c r="A3841" s="1"/>
      <c r="B3841" s="1"/>
      <c r="C3841" s="1"/>
      <c r="D3841" s="1"/>
      <c r="E3841" s="1"/>
      <c r="F3841" s="1"/>
    </row>
    <row r="3842" spans="1:6" x14ac:dyDescent="0.25">
      <c r="A3842" s="1"/>
      <c r="B3842" s="1"/>
      <c r="C3842" s="1"/>
      <c r="D3842" s="1"/>
      <c r="E3842" s="1"/>
      <c r="F3842" s="1"/>
    </row>
    <row r="3843" spans="1:6" x14ac:dyDescent="0.25">
      <c r="A3843" s="1"/>
      <c r="B3843" s="1"/>
      <c r="C3843" s="1"/>
      <c r="D3843" s="1"/>
      <c r="E3843" s="1"/>
      <c r="F3843" s="1"/>
    </row>
    <row r="3844" spans="1:6" x14ac:dyDescent="0.25">
      <c r="A3844" s="1"/>
      <c r="B3844" s="1"/>
      <c r="C3844" s="1"/>
      <c r="D3844" s="1"/>
      <c r="E3844" s="1"/>
      <c r="F3844" s="1"/>
    </row>
    <row r="3845" spans="1:6" x14ac:dyDescent="0.25">
      <c r="A3845" s="1"/>
      <c r="B3845" s="1"/>
      <c r="C3845" s="1"/>
      <c r="D3845" s="1"/>
      <c r="E3845" s="1"/>
      <c r="F3845" s="1"/>
    </row>
    <row r="3846" spans="1:6" x14ac:dyDescent="0.25">
      <c r="A3846" s="1"/>
      <c r="B3846" s="1"/>
      <c r="C3846" s="1"/>
      <c r="D3846" s="1"/>
      <c r="E3846" s="1"/>
      <c r="F3846" s="1"/>
    </row>
    <row r="3847" spans="1:6" x14ac:dyDescent="0.25">
      <c r="A3847" s="1"/>
      <c r="B3847" s="1"/>
      <c r="C3847" s="1"/>
      <c r="D3847" s="1"/>
      <c r="E3847" s="1"/>
      <c r="F3847" s="1"/>
    </row>
    <row r="3848" spans="1:6" x14ac:dyDescent="0.25">
      <c r="A3848" s="1"/>
      <c r="B3848" s="1"/>
      <c r="C3848" s="1"/>
      <c r="D3848" s="1"/>
      <c r="E3848" s="1"/>
      <c r="F3848" s="1"/>
    </row>
    <row r="3849" spans="1:6" x14ac:dyDescent="0.25">
      <c r="A3849" s="1"/>
      <c r="B3849" s="1"/>
      <c r="C3849" s="1"/>
      <c r="D3849" s="1"/>
      <c r="E3849" s="1"/>
      <c r="F3849" s="1"/>
    </row>
    <row r="3850" spans="1:6" x14ac:dyDescent="0.25">
      <c r="A3850" s="1"/>
      <c r="B3850" s="1"/>
      <c r="C3850" s="1"/>
      <c r="D3850" s="1"/>
      <c r="E3850" s="1"/>
      <c r="F3850" s="1"/>
    </row>
    <row r="3851" spans="1:6" x14ac:dyDescent="0.25">
      <c r="A3851" s="1"/>
      <c r="B3851" s="1"/>
      <c r="C3851" s="1"/>
      <c r="D3851" s="1"/>
      <c r="E3851" s="1"/>
      <c r="F3851" s="1"/>
    </row>
    <row r="3852" spans="1:6" x14ac:dyDescent="0.25">
      <c r="A3852" s="1"/>
      <c r="B3852" s="1"/>
      <c r="C3852" s="1"/>
      <c r="D3852" s="1"/>
      <c r="E3852" s="1"/>
      <c r="F3852" s="1"/>
    </row>
    <row r="3853" spans="1:6" x14ac:dyDescent="0.25">
      <c r="A3853" s="1"/>
      <c r="B3853" s="1"/>
      <c r="C3853" s="1"/>
      <c r="D3853" s="1"/>
      <c r="E3853" s="1"/>
      <c r="F3853" s="1"/>
    </row>
    <row r="3854" spans="1:6" x14ac:dyDescent="0.25">
      <c r="A3854" s="1"/>
      <c r="B3854" s="1"/>
      <c r="C3854" s="1"/>
      <c r="D3854" s="1"/>
      <c r="E3854" s="1"/>
      <c r="F3854" s="1"/>
    </row>
    <row r="3855" spans="1:6" x14ac:dyDescent="0.25">
      <c r="A3855" s="1"/>
      <c r="B3855" s="1"/>
      <c r="C3855" s="1"/>
      <c r="D3855" s="1"/>
      <c r="E3855" s="1"/>
      <c r="F3855" s="1"/>
    </row>
    <row r="3856" spans="1:6" x14ac:dyDescent="0.25">
      <c r="A3856" s="1"/>
      <c r="B3856" s="1"/>
      <c r="C3856" s="1"/>
      <c r="D3856" s="1"/>
      <c r="E3856" s="1"/>
      <c r="F3856" s="1"/>
    </row>
    <row r="3857" spans="1:6" x14ac:dyDescent="0.25">
      <c r="A3857" s="1"/>
      <c r="B3857" s="1"/>
      <c r="C3857" s="1"/>
      <c r="D3857" s="1"/>
      <c r="E3857" s="1"/>
      <c r="F3857" s="1"/>
    </row>
    <row r="3858" spans="1:6" x14ac:dyDescent="0.25">
      <c r="A3858" s="1"/>
      <c r="B3858" s="1"/>
      <c r="C3858" s="1"/>
      <c r="D3858" s="1"/>
      <c r="E3858" s="1"/>
      <c r="F3858" s="1"/>
    </row>
    <row r="3859" spans="1:6" x14ac:dyDescent="0.25">
      <c r="A3859" s="1"/>
      <c r="B3859" s="1"/>
      <c r="C3859" s="1"/>
      <c r="D3859" s="1"/>
      <c r="E3859" s="1"/>
      <c r="F3859" s="1"/>
    </row>
    <row r="3860" spans="1:6" x14ac:dyDescent="0.25">
      <c r="A3860" s="1"/>
      <c r="B3860" s="1"/>
      <c r="C3860" s="1"/>
      <c r="D3860" s="1"/>
      <c r="E3860" s="1"/>
      <c r="F3860" s="1"/>
    </row>
    <row r="3861" spans="1:6" x14ac:dyDescent="0.25">
      <c r="A3861" s="1"/>
      <c r="B3861" s="1"/>
      <c r="C3861" s="1"/>
      <c r="D3861" s="1"/>
      <c r="E3861" s="1"/>
      <c r="F3861" s="1"/>
    </row>
    <row r="3862" spans="1:6" x14ac:dyDescent="0.25">
      <c r="A3862" s="1"/>
      <c r="B3862" s="1"/>
      <c r="C3862" s="1"/>
      <c r="D3862" s="1"/>
      <c r="E3862" s="1"/>
      <c r="F3862" s="1"/>
    </row>
    <row r="3863" spans="1:6" x14ac:dyDescent="0.25">
      <c r="A3863" s="1"/>
      <c r="B3863" s="1"/>
      <c r="C3863" s="1"/>
      <c r="D3863" s="1"/>
      <c r="E3863" s="1"/>
      <c r="F3863" s="1"/>
    </row>
    <row r="3864" spans="1:6" x14ac:dyDescent="0.25">
      <c r="A3864" s="1"/>
      <c r="B3864" s="1"/>
      <c r="C3864" s="1"/>
      <c r="D3864" s="1"/>
      <c r="E3864" s="1"/>
      <c r="F3864" s="1"/>
    </row>
    <row r="3865" spans="1:6" x14ac:dyDescent="0.25">
      <c r="A3865" s="1"/>
      <c r="B3865" s="1"/>
      <c r="C3865" s="1"/>
      <c r="D3865" s="1"/>
      <c r="E3865" s="1"/>
      <c r="F3865" s="1"/>
    </row>
    <row r="3866" spans="1:6" x14ac:dyDescent="0.25">
      <c r="A3866" s="1"/>
      <c r="B3866" s="1"/>
      <c r="C3866" s="1"/>
      <c r="D3866" s="1"/>
      <c r="E3866" s="1"/>
      <c r="F3866" s="1"/>
    </row>
    <row r="3867" spans="1:6" x14ac:dyDescent="0.25">
      <c r="A3867" s="1"/>
      <c r="B3867" s="1"/>
      <c r="C3867" s="1"/>
      <c r="D3867" s="1"/>
      <c r="E3867" s="1"/>
      <c r="F3867" s="1"/>
    </row>
    <row r="3868" spans="1:6" x14ac:dyDescent="0.25">
      <c r="A3868" s="1"/>
      <c r="B3868" s="1"/>
      <c r="C3868" s="1"/>
      <c r="D3868" s="1"/>
      <c r="E3868" s="1"/>
      <c r="F3868" s="1"/>
    </row>
    <row r="3869" spans="1:6" x14ac:dyDescent="0.25">
      <c r="A3869" s="1"/>
      <c r="B3869" s="1"/>
      <c r="C3869" s="1"/>
      <c r="D3869" s="1"/>
      <c r="E3869" s="1"/>
      <c r="F3869" s="1"/>
    </row>
    <row r="3870" spans="1:6" x14ac:dyDescent="0.25">
      <c r="A3870" s="1"/>
      <c r="B3870" s="1"/>
      <c r="C3870" s="1"/>
      <c r="D3870" s="1"/>
      <c r="E3870" s="1"/>
      <c r="F3870" s="1"/>
    </row>
    <row r="3871" spans="1:6" x14ac:dyDescent="0.25">
      <c r="A3871" s="1"/>
      <c r="B3871" s="1"/>
      <c r="C3871" s="1"/>
      <c r="D3871" s="1"/>
      <c r="E3871" s="1"/>
      <c r="F3871" s="1"/>
    </row>
    <row r="3872" spans="1:6" x14ac:dyDescent="0.25">
      <c r="A3872" s="1"/>
      <c r="B3872" s="1"/>
      <c r="C3872" s="1"/>
      <c r="D3872" s="1"/>
      <c r="E3872" s="1"/>
      <c r="F3872" s="1"/>
    </row>
    <row r="3873" spans="1:6" x14ac:dyDescent="0.25">
      <c r="A3873" s="1"/>
      <c r="B3873" s="1"/>
      <c r="C3873" s="1"/>
      <c r="D3873" s="1"/>
      <c r="E3873" s="1"/>
      <c r="F3873" s="1"/>
    </row>
    <row r="3874" spans="1:6" x14ac:dyDescent="0.25">
      <c r="A3874" s="1"/>
      <c r="B3874" s="1"/>
      <c r="C3874" s="1"/>
      <c r="D3874" s="1"/>
      <c r="E3874" s="1"/>
      <c r="F3874" s="1"/>
    </row>
    <row r="3875" spans="1:6" x14ac:dyDescent="0.25">
      <c r="A3875" s="1"/>
      <c r="B3875" s="1"/>
      <c r="C3875" s="1"/>
      <c r="D3875" s="1"/>
      <c r="E3875" s="1"/>
      <c r="F3875" s="1"/>
    </row>
    <row r="3876" spans="1:6" x14ac:dyDescent="0.25">
      <c r="A3876" s="1"/>
      <c r="B3876" s="1"/>
      <c r="C3876" s="1"/>
      <c r="D3876" s="1"/>
      <c r="E3876" s="1"/>
      <c r="F3876" s="1"/>
    </row>
    <row r="3877" spans="1:6" x14ac:dyDescent="0.25">
      <c r="A3877" s="1"/>
      <c r="B3877" s="1"/>
      <c r="C3877" s="1"/>
      <c r="D3877" s="1"/>
      <c r="E3877" s="1"/>
      <c r="F3877" s="1"/>
    </row>
    <row r="3878" spans="1:6" x14ac:dyDescent="0.25">
      <c r="A3878" s="1"/>
      <c r="B3878" s="1"/>
      <c r="C3878" s="1"/>
      <c r="D3878" s="1"/>
      <c r="E3878" s="1"/>
      <c r="F3878" s="1"/>
    </row>
    <row r="3879" spans="1:6" x14ac:dyDescent="0.25">
      <c r="A3879" s="1"/>
      <c r="B3879" s="1"/>
      <c r="C3879" s="1"/>
      <c r="D3879" s="1"/>
      <c r="E3879" s="1"/>
      <c r="F3879" s="1"/>
    </row>
    <row r="3880" spans="1:6" x14ac:dyDescent="0.25">
      <c r="A3880" s="1"/>
      <c r="B3880" s="1"/>
      <c r="C3880" s="1"/>
      <c r="D3880" s="1"/>
      <c r="E3880" s="1"/>
      <c r="F3880" s="1"/>
    </row>
    <row r="3881" spans="1:6" x14ac:dyDescent="0.25">
      <c r="A3881" s="1"/>
      <c r="B3881" s="1"/>
      <c r="C3881" s="1"/>
      <c r="D3881" s="1"/>
      <c r="E3881" s="1"/>
      <c r="F3881" s="1"/>
    </row>
    <row r="3882" spans="1:6" x14ac:dyDescent="0.25">
      <c r="A3882" s="1"/>
      <c r="B3882" s="1"/>
      <c r="C3882" s="1"/>
      <c r="D3882" s="1"/>
      <c r="E3882" s="1"/>
      <c r="F3882" s="1"/>
    </row>
    <row r="3883" spans="1:6" x14ac:dyDescent="0.25">
      <c r="A3883" s="1"/>
      <c r="B3883" s="1"/>
      <c r="C3883" s="1"/>
      <c r="D3883" s="1"/>
      <c r="E3883" s="1"/>
      <c r="F3883" s="1"/>
    </row>
    <row r="3884" spans="1:6" x14ac:dyDescent="0.25">
      <c r="A3884" s="1"/>
      <c r="B3884" s="1"/>
      <c r="C3884" s="1"/>
      <c r="D3884" s="1"/>
      <c r="E3884" s="1"/>
      <c r="F3884" s="1"/>
    </row>
    <row r="3885" spans="1:6" x14ac:dyDescent="0.25">
      <c r="A3885" s="1"/>
      <c r="B3885" s="1"/>
      <c r="C3885" s="1"/>
      <c r="D3885" s="1"/>
      <c r="E3885" s="1"/>
      <c r="F3885" s="1"/>
    </row>
    <row r="3886" spans="1:6" x14ac:dyDescent="0.25">
      <c r="A3886" s="1"/>
      <c r="B3886" s="1"/>
      <c r="C3886" s="1"/>
      <c r="D3886" s="1"/>
      <c r="E3886" s="1"/>
      <c r="F3886" s="1"/>
    </row>
    <row r="3887" spans="1:6" x14ac:dyDescent="0.25">
      <c r="A3887" s="1"/>
      <c r="B3887" s="1"/>
      <c r="C3887" s="1"/>
      <c r="D3887" s="1"/>
      <c r="E3887" s="1"/>
      <c r="F3887" s="1"/>
    </row>
    <row r="3888" spans="1:6" x14ac:dyDescent="0.25">
      <c r="A3888" s="1"/>
      <c r="B3888" s="1"/>
      <c r="C3888" s="1"/>
      <c r="D3888" s="1"/>
      <c r="E3888" s="1"/>
      <c r="F3888" s="1"/>
    </row>
    <row r="3889" spans="1:6" x14ac:dyDescent="0.25">
      <c r="A3889" s="1"/>
      <c r="B3889" s="1"/>
      <c r="C3889" s="1"/>
      <c r="D3889" s="1"/>
      <c r="E3889" s="1"/>
      <c r="F3889" s="1"/>
    </row>
    <row r="3890" spans="1:6" x14ac:dyDescent="0.25">
      <c r="A3890" s="1"/>
      <c r="B3890" s="1"/>
      <c r="C3890" s="1"/>
      <c r="D3890" s="1"/>
      <c r="E3890" s="1"/>
      <c r="F3890" s="1"/>
    </row>
    <row r="3891" spans="1:6" x14ac:dyDescent="0.25">
      <c r="A3891" s="1"/>
      <c r="B3891" s="1"/>
      <c r="C3891" s="1"/>
      <c r="D3891" s="1"/>
      <c r="E3891" s="1"/>
      <c r="F3891" s="1"/>
    </row>
    <row r="3892" spans="1:6" x14ac:dyDescent="0.25">
      <c r="A3892" s="1"/>
      <c r="B3892" s="1"/>
      <c r="C3892" s="1"/>
      <c r="D3892" s="1"/>
      <c r="E3892" s="1"/>
      <c r="F3892" s="1"/>
    </row>
    <row r="3893" spans="1:6" x14ac:dyDescent="0.25">
      <c r="A3893" s="1"/>
      <c r="B3893" s="1"/>
      <c r="C3893" s="1"/>
      <c r="D3893" s="1"/>
      <c r="E3893" s="1"/>
      <c r="F3893" s="1"/>
    </row>
    <row r="3894" spans="1:6" x14ac:dyDescent="0.25">
      <c r="A3894" s="1"/>
      <c r="B3894" s="1"/>
      <c r="C3894" s="1"/>
      <c r="D3894" s="1"/>
      <c r="E3894" s="1"/>
      <c r="F3894" s="1"/>
    </row>
    <row r="3895" spans="1:6" x14ac:dyDescent="0.25">
      <c r="A3895" s="1"/>
      <c r="B3895" s="1"/>
      <c r="C3895" s="1"/>
      <c r="D3895" s="1"/>
      <c r="E3895" s="1"/>
      <c r="F3895" s="1"/>
    </row>
    <row r="3896" spans="1:6" x14ac:dyDescent="0.25">
      <c r="A3896" s="1"/>
      <c r="B3896" s="1"/>
      <c r="C3896" s="1"/>
      <c r="D3896" s="1"/>
      <c r="E3896" s="1"/>
      <c r="F3896" s="1"/>
    </row>
    <row r="3897" spans="1:6" x14ac:dyDescent="0.25">
      <c r="A3897" s="1"/>
      <c r="B3897" s="1"/>
      <c r="C3897" s="1"/>
      <c r="D3897" s="1"/>
      <c r="E3897" s="1"/>
      <c r="F3897" s="1"/>
    </row>
    <row r="3898" spans="1:6" x14ac:dyDescent="0.25">
      <c r="A3898" s="1"/>
      <c r="B3898" s="1"/>
      <c r="C3898" s="1"/>
      <c r="D3898" s="1"/>
      <c r="E3898" s="1"/>
      <c r="F3898" s="1"/>
    </row>
    <row r="3899" spans="1:6" x14ac:dyDescent="0.25">
      <c r="A3899" s="1"/>
      <c r="B3899" s="1"/>
      <c r="C3899" s="1"/>
      <c r="D3899" s="1"/>
      <c r="E3899" s="1"/>
      <c r="F3899" s="1"/>
    </row>
    <row r="3900" spans="1:6" x14ac:dyDescent="0.25">
      <c r="A3900" s="1"/>
      <c r="B3900" s="1"/>
      <c r="C3900" s="1"/>
      <c r="D3900" s="1"/>
      <c r="E3900" s="1"/>
      <c r="F3900" s="1"/>
    </row>
    <row r="3901" spans="1:6" x14ac:dyDescent="0.25">
      <c r="A3901" s="1"/>
      <c r="B3901" s="1"/>
      <c r="C3901" s="1"/>
      <c r="D3901" s="1"/>
      <c r="E3901" s="1"/>
      <c r="F3901" s="1"/>
    </row>
    <row r="3902" spans="1:6" x14ac:dyDescent="0.25">
      <c r="A3902" s="1"/>
      <c r="B3902" s="1"/>
      <c r="C3902" s="1"/>
      <c r="D3902" s="1"/>
      <c r="E3902" s="1"/>
      <c r="F3902" s="1"/>
    </row>
    <row r="3903" spans="1:6" x14ac:dyDescent="0.25">
      <c r="A3903" s="1"/>
      <c r="B3903" s="1"/>
      <c r="C3903" s="1"/>
      <c r="D3903" s="1"/>
      <c r="E3903" s="1"/>
      <c r="F3903" s="1"/>
    </row>
    <row r="3904" spans="1:6" x14ac:dyDescent="0.25">
      <c r="A3904" s="1"/>
      <c r="B3904" s="1"/>
      <c r="C3904" s="1"/>
      <c r="D3904" s="1"/>
      <c r="E3904" s="1"/>
      <c r="F3904" s="1"/>
    </row>
    <row r="3905" spans="1:6" x14ac:dyDescent="0.25">
      <c r="A3905" s="1"/>
      <c r="B3905" s="1"/>
      <c r="C3905" s="1"/>
      <c r="D3905" s="1"/>
      <c r="E3905" s="1"/>
      <c r="F3905" s="1"/>
    </row>
    <row r="3906" spans="1:6" x14ac:dyDescent="0.25">
      <c r="A3906" s="1"/>
      <c r="B3906" s="1"/>
      <c r="C3906" s="1"/>
      <c r="D3906" s="1"/>
      <c r="E3906" s="1"/>
      <c r="F3906" s="1"/>
    </row>
    <row r="3907" spans="1:6" x14ac:dyDescent="0.25">
      <c r="A3907" s="1"/>
      <c r="B3907" s="1"/>
      <c r="C3907" s="1"/>
      <c r="D3907" s="1"/>
      <c r="E3907" s="1"/>
      <c r="F3907" s="1"/>
    </row>
    <row r="3908" spans="1:6" x14ac:dyDescent="0.25">
      <c r="A3908" s="1"/>
      <c r="B3908" s="1"/>
      <c r="C3908" s="1"/>
      <c r="D3908" s="1"/>
      <c r="E3908" s="1"/>
      <c r="F3908" s="1"/>
    </row>
    <row r="3909" spans="1:6" x14ac:dyDescent="0.25">
      <c r="A3909" s="1"/>
      <c r="B3909" s="1"/>
      <c r="C3909" s="1"/>
      <c r="D3909" s="1"/>
      <c r="E3909" s="1"/>
      <c r="F3909" s="1"/>
    </row>
    <row r="3910" spans="1:6" x14ac:dyDescent="0.25">
      <c r="A3910" s="1"/>
      <c r="B3910" s="1"/>
      <c r="C3910" s="1"/>
      <c r="D3910" s="1"/>
      <c r="E3910" s="1"/>
      <c r="F3910" s="1"/>
    </row>
    <row r="3911" spans="1:6" x14ac:dyDescent="0.25">
      <c r="A3911" s="1"/>
      <c r="B3911" s="1"/>
      <c r="C3911" s="1"/>
      <c r="D3911" s="1"/>
      <c r="E3911" s="1"/>
      <c r="F3911" s="1"/>
    </row>
    <row r="3912" spans="1:6" x14ac:dyDescent="0.25">
      <c r="A3912" s="1"/>
      <c r="B3912" s="1"/>
      <c r="C3912" s="1"/>
      <c r="D3912" s="1"/>
      <c r="E3912" s="1"/>
      <c r="F3912" s="1"/>
    </row>
    <row r="3913" spans="1:6" x14ac:dyDescent="0.25">
      <c r="A3913" s="1"/>
      <c r="B3913" s="1"/>
      <c r="C3913" s="1"/>
      <c r="D3913" s="1"/>
      <c r="E3913" s="1"/>
      <c r="F3913" s="1"/>
    </row>
    <row r="3914" spans="1:6" x14ac:dyDescent="0.25">
      <c r="A3914" s="1"/>
      <c r="B3914" s="1"/>
      <c r="C3914" s="1"/>
      <c r="D3914" s="1"/>
      <c r="E3914" s="1"/>
      <c r="F3914" s="1"/>
    </row>
    <row r="3915" spans="1:6" x14ac:dyDescent="0.25">
      <c r="A3915" s="1"/>
      <c r="B3915" s="1"/>
      <c r="C3915" s="1"/>
      <c r="D3915" s="1"/>
      <c r="E3915" s="1"/>
      <c r="F3915" s="1"/>
    </row>
    <row r="3916" spans="1:6" x14ac:dyDescent="0.25">
      <c r="A3916" s="1"/>
      <c r="B3916" s="1"/>
      <c r="C3916" s="1"/>
      <c r="D3916" s="1"/>
      <c r="E3916" s="1"/>
      <c r="F3916" s="1"/>
    </row>
    <row r="3917" spans="1:6" x14ac:dyDescent="0.25">
      <c r="A3917" s="1"/>
      <c r="B3917" s="1"/>
      <c r="C3917" s="1"/>
      <c r="D3917" s="1"/>
      <c r="E3917" s="1"/>
      <c r="F3917" s="1"/>
    </row>
    <row r="3918" spans="1:6" x14ac:dyDescent="0.25">
      <c r="A3918" s="1"/>
      <c r="B3918" s="1"/>
      <c r="C3918" s="1"/>
      <c r="D3918" s="1"/>
      <c r="E3918" s="1"/>
      <c r="F3918" s="1"/>
    </row>
    <row r="3919" spans="1:6" x14ac:dyDescent="0.25">
      <c r="A3919" s="1"/>
      <c r="B3919" s="1"/>
      <c r="C3919" s="1"/>
      <c r="D3919" s="1"/>
      <c r="E3919" s="1"/>
      <c r="F3919" s="1"/>
    </row>
    <row r="3920" spans="1:6" x14ac:dyDescent="0.25">
      <c r="A3920" s="1"/>
      <c r="B3920" s="1"/>
      <c r="C3920" s="1"/>
      <c r="D3920" s="1"/>
      <c r="E3920" s="1"/>
      <c r="F3920" s="1"/>
    </row>
    <row r="3921" spans="1:6" x14ac:dyDescent="0.25">
      <c r="A3921" s="1"/>
      <c r="B3921" s="1"/>
      <c r="C3921" s="1"/>
      <c r="D3921" s="1"/>
      <c r="E3921" s="1"/>
      <c r="F3921" s="1"/>
    </row>
    <row r="3922" spans="1:6" x14ac:dyDescent="0.25">
      <c r="A3922" s="1"/>
      <c r="B3922" s="1"/>
      <c r="C3922" s="1"/>
      <c r="D3922" s="1"/>
      <c r="E3922" s="1"/>
      <c r="F3922" s="1"/>
    </row>
    <row r="3923" spans="1:6" x14ac:dyDescent="0.25">
      <c r="A3923" s="1"/>
      <c r="B3923" s="1"/>
      <c r="C3923" s="1"/>
      <c r="D3923" s="1"/>
      <c r="E3923" s="1"/>
      <c r="F3923" s="1"/>
    </row>
    <row r="3924" spans="1:6" x14ac:dyDescent="0.25">
      <c r="A3924" s="1"/>
      <c r="B3924" s="1"/>
      <c r="C3924" s="1"/>
      <c r="D3924" s="1"/>
      <c r="E3924" s="1"/>
      <c r="F3924" s="1"/>
    </row>
    <row r="3925" spans="1:6" x14ac:dyDescent="0.25">
      <c r="A3925" s="1"/>
      <c r="B3925" s="1"/>
      <c r="C3925" s="1"/>
      <c r="D3925" s="1"/>
      <c r="E3925" s="1"/>
      <c r="F3925" s="1"/>
    </row>
    <row r="3926" spans="1:6" x14ac:dyDescent="0.25">
      <c r="A3926" s="1"/>
      <c r="B3926" s="1"/>
      <c r="C3926" s="1"/>
      <c r="D3926" s="1"/>
      <c r="E3926" s="1"/>
      <c r="F3926" s="1"/>
    </row>
    <row r="3927" spans="1:6" x14ac:dyDescent="0.25">
      <c r="A3927" s="1"/>
      <c r="B3927" s="1"/>
      <c r="C3927" s="1"/>
      <c r="D3927" s="1"/>
      <c r="E3927" s="1"/>
      <c r="F3927" s="1"/>
    </row>
    <row r="3928" spans="1:6" x14ac:dyDescent="0.25">
      <c r="A3928" s="1"/>
      <c r="B3928" s="1"/>
      <c r="C3928" s="1"/>
      <c r="D3928" s="1"/>
      <c r="E3928" s="1"/>
      <c r="F3928" s="1"/>
    </row>
    <row r="3929" spans="1:6" x14ac:dyDescent="0.25">
      <c r="A3929" s="1"/>
      <c r="B3929" s="1"/>
      <c r="C3929" s="1"/>
      <c r="D3929" s="1"/>
      <c r="E3929" s="1"/>
      <c r="F3929" s="1"/>
    </row>
    <row r="3930" spans="1:6" x14ac:dyDescent="0.25">
      <c r="A3930" s="1"/>
      <c r="B3930" s="1"/>
      <c r="C3930" s="1"/>
      <c r="D3930" s="1"/>
      <c r="E3930" s="1"/>
      <c r="F3930" s="1"/>
    </row>
    <row r="3931" spans="1:6" x14ac:dyDescent="0.25">
      <c r="A3931" s="1"/>
      <c r="B3931" s="1"/>
      <c r="C3931" s="1"/>
      <c r="D3931" s="1"/>
      <c r="E3931" s="1"/>
      <c r="F3931" s="1"/>
    </row>
    <row r="3932" spans="1:6" x14ac:dyDescent="0.25">
      <c r="A3932" s="1"/>
      <c r="B3932" s="1"/>
      <c r="C3932" s="1"/>
      <c r="D3932" s="1"/>
      <c r="E3932" s="1"/>
      <c r="F3932" s="1"/>
    </row>
    <row r="3933" spans="1:6" x14ac:dyDescent="0.25">
      <c r="A3933" s="1"/>
      <c r="B3933" s="1"/>
      <c r="C3933" s="1"/>
      <c r="D3933" s="1"/>
      <c r="E3933" s="1"/>
      <c r="F3933" s="1"/>
    </row>
    <row r="3934" spans="1:6" x14ac:dyDescent="0.25">
      <c r="A3934" s="1"/>
      <c r="B3934" s="1"/>
      <c r="C3934" s="1"/>
      <c r="D3934" s="1"/>
      <c r="E3934" s="1"/>
      <c r="F3934" s="1"/>
    </row>
    <row r="3935" spans="1:6" x14ac:dyDescent="0.25">
      <c r="A3935" s="1"/>
      <c r="B3935" s="1"/>
      <c r="C3935" s="1"/>
      <c r="D3935" s="1"/>
      <c r="E3935" s="1"/>
      <c r="F3935" s="1"/>
    </row>
    <row r="3936" spans="1:6" x14ac:dyDescent="0.25">
      <c r="A3936" s="1"/>
      <c r="B3936" s="1"/>
      <c r="C3936" s="1"/>
      <c r="D3936" s="1"/>
      <c r="E3936" s="1"/>
      <c r="F3936" s="1"/>
    </row>
    <row r="3937" spans="1:6" x14ac:dyDescent="0.25">
      <c r="A3937" s="1"/>
      <c r="B3937" s="1"/>
      <c r="C3937" s="1"/>
      <c r="D3937" s="1"/>
      <c r="E3937" s="1"/>
      <c r="F3937" s="1"/>
    </row>
    <row r="3938" spans="1:6" x14ac:dyDescent="0.25">
      <c r="A3938" s="1"/>
      <c r="B3938" s="1"/>
      <c r="C3938" s="1"/>
      <c r="D3938" s="1"/>
      <c r="E3938" s="1"/>
      <c r="F3938" s="1"/>
    </row>
    <row r="3939" spans="1:6" x14ac:dyDescent="0.25">
      <c r="A3939" s="1"/>
      <c r="B3939" s="1"/>
      <c r="C3939" s="1"/>
      <c r="D3939" s="1"/>
      <c r="E3939" s="1"/>
      <c r="F3939" s="1"/>
    </row>
    <row r="3940" spans="1:6" x14ac:dyDescent="0.25">
      <c r="A3940" s="1"/>
      <c r="B3940" s="1"/>
      <c r="C3940" s="1"/>
      <c r="D3940" s="1"/>
      <c r="E3940" s="1"/>
      <c r="F3940" s="1"/>
    </row>
    <row r="3941" spans="1:6" x14ac:dyDescent="0.25">
      <c r="A3941" s="1"/>
      <c r="B3941" s="1"/>
      <c r="C3941" s="1"/>
      <c r="D3941" s="1"/>
      <c r="E3941" s="1"/>
      <c r="F3941" s="1"/>
    </row>
    <row r="3942" spans="1:6" x14ac:dyDescent="0.25">
      <c r="A3942" s="1"/>
      <c r="B3942" s="1"/>
      <c r="C3942" s="1"/>
      <c r="D3942" s="1"/>
      <c r="E3942" s="1"/>
      <c r="F3942" s="1"/>
    </row>
    <row r="3943" spans="1:6" x14ac:dyDescent="0.25">
      <c r="A3943" s="1"/>
      <c r="B3943" s="1"/>
      <c r="C3943" s="1"/>
      <c r="D3943" s="1"/>
      <c r="E3943" s="1"/>
      <c r="F3943" s="1"/>
    </row>
    <row r="3944" spans="1:6" x14ac:dyDescent="0.25">
      <c r="A3944" s="1"/>
      <c r="B3944" s="1"/>
      <c r="C3944" s="1"/>
      <c r="D3944" s="1"/>
      <c r="E3944" s="1"/>
      <c r="F3944" s="1"/>
    </row>
    <row r="3945" spans="1:6" x14ac:dyDescent="0.25">
      <c r="A3945" s="1"/>
      <c r="B3945" s="1"/>
      <c r="C3945" s="1"/>
      <c r="D3945" s="1"/>
      <c r="E3945" s="1"/>
      <c r="F3945" s="1"/>
    </row>
    <row r="3946" spans="1:6" x14ac:dyDescent="0.25">
      <c r="A3946" s="1"/>
      <c r="B3946" s="1"/>
      <c r="C3946" s="1"/>
      <c r="D3946" s="1"/>
      <c r="E3946" s="1"/>
      <c r="F3946" s="1"/>
    </row>
    <row r="3947" spans="1:6" x14ac:dyDescent="0.25">
      <c r="A3947" s="1"/>
      <c r="B3947" s="1"/>
      <c r="C3947" s="1"/>
      <c r="D3947" s="1"/>
      <c r="E3947" s="1"/>
      <c r="F3947" s="1"/>
    </row>
    <row r="3948" spans="1:6" x14ac:dyDescent="0.25">
      <c r="A3948" s="1"/>
      <c r="B3948" s="1"/>
      <c r="C3948" s="1"/>
      <c r="D3948" s="1"/>
      <c r="E3948" s="1"/>
      <c r="F3948" s="1"/>
    </row>
    <row r="3949" spans="1:6" x14ac:dyDescent="0.25">
      <c r="A3949" s="1"/>
      <c r="B3949" s="1"/>
      <c r="C3949" s="1"/>
      <c r="D3949" s="1"/>
      <c r="E3949" s="1"/>
      <c r="F3949" s="1"/>
    </row>
    <row r="3950" spans="1:6" x14ac:dyDescent="0.25">
      <c r="A3950" s="1"/>
      <c r="B3950" s="1"/>
      <c r="C3950" s="1"/>
      <c r="D3950" s="1"/>
      <c r="E3950" s="1"/>
      <c r="F3950" s="1"/>
    </row>
    <row r="3951" spans="1:6" x14ac:dyDescent="0.25">
      <c r="A3951" s="1"/>
      <c r="B3951" s="1"/>
      <c r="C3951" s="1"/>
      <c r="D3951" s="1"/>
      <c r="E3951" s="1"/>
      <c r="F3951" s="1"/>
    </row>
    <row r="3952" spans="1:6" x14ac:dyDescent="0.25">
      <c r="A3952" s="1"/>
      <c r="B3952" s="1"/>
      <c r="C3952" s="1"/>
      <c r="D3952" s="1"/>
      <c r="E3952" s="1"/>
      <c r="F3952" s="1"/>
    </row>
    <row r="3953" spans="1:6" x14ac:dyDescent="0.25">
      <c r="A3953" s="1"/>
      <c r="B3953" s="1"/>
      <c r="C3953" s="1"/>
      <c r="D3953" s="1"/>
      <c r="E3953" s="1"/>
      <c r="F3953" s="1"/>
    </row>
    <row r="3954" spans="1:6" x14ac:dyDescent="0.25">
      <c r="A3954" s="1"/>
      <c r="B3954" s="1"/>
      <c r="C3954" s="1"/>
      <c r="D3954" s="1"/>
      <c r="E3954" s="1"/>
      <c r="F3954" s="1"/>
    </row>
    <row r="3955" spans="1:6" x14ac:dyDescent="0.25">
      <c r="A3955" s="1"/>
      <c r="B3955" s="1"/>
      <c r="C3955" s="1"/>
      <c r="D3955" s="1"/>
      <c r="E3955" s="1"/>
      <c r="F3955" s="1"/>
    </row>
    <row r="3956" spans="1:6" x14ac:dyDescent="0.25">
      <c r="A3956" s="1"/>
      <c r="B3956" s="1"/>
      <c r="C3956" s="1"/>
      <c r="D3956" s="1"/>
      <c r="E3956" s="1"/>
      <c r="F3956" s="1"/>
    </row>
    <row r="3957" spans="1:6" x14ac:dyDescent="0.25">
      <c r="A3957" s="1"/>
      <c r="B3957" s="1"/>
      <c r="C3957" s="1"/>
      <c r="D3957" s="1"/>
      <c r="E3957" s="1"/>
      <c r="F3957" s="1"/>
    </row>
    <row r="3958" spans="1:6" x14ac:dyDescent="0.25">
      <c r="A3958" s="1"/>
      <c r="B3958" s="1"/>
      <c r="C3958" s="1"/>
      <c r="D3958" s="1"/>
      <c r="E3958" s="1"/>
      <c r="F3958" s="1"/>
    </row>
    <row r="3959" spans="1:6" x14ac:dyDescent="0.25">
      <c r="A3959" s="1"/>
      <c r="B3959" s="1"/>
      <c r="C3959" s="1"/>
      <c r="D3959" s="1"/>
      <c r="E3959" s="1"/>
      <c r="F3959" s="1"/>
    </row>
    <row r="3960" spans="1:6" x14ac:dyDescent="0.25">
      <c r="A3960" s="1"/>
      <c r="B3960" s="1"/>
      <c r="C3960" s="1"/>
      <c r="D3960" s="1"/>
      <c r="E3960" s="1"/>
      <c r="F3960" s="1"/>
    </row>
    <row r="3961" spans="1:6" x14ac:dyDescent="0.25">
      <c r="A3961" s="1"/>
      <c r="B3961" s="1"/>
      <c r="C3961" s="1"/>
      <c r="D3961" s="1"/>
      <c r="E3961" s="1"/>
      <c r="F3961" s="1"/>
    </row>
    <row r="3962" spans="1:6" x14ac:dyDescent="0.25">
      <c r="A3962" s="1"/>
      <c r="B3962" s="1"/>
      <c r="C3962" s="1"/>
      <c r="D3962" s="1"/>
      <c r="E3962" s="1"/>
      <c r="F3962" s="1"/>
    </row>
    <row r="3963" spans="1:6" x14ac:dyDescent="0.25">
      <c r="A3963" s="1"/>
      <c r="B3963" s="1"/>
      <c r="C3963" s="1"/>
      <c r="D3963" s="1"/>
      <c r="E3963" s="1"/>
      <c r="F3963" s="1"/>
    </row>
    <row r="3964" spans="1:6" x14ac:dyDescent="0.25">
      <c r="A3964" s="1"/>
      <c r="B3964" s="1"/>
      <c r="C3964" s="1"/>
      <c r="D3964" s="1"/>
      <c r="E3964" s="1"/>
      <c r="F3964" s="1"/>
    </row>
    <row r="3965" spans="1:6" x14ac:dyDescent="0.25">
      <c r="A3965" s="1"/>
      <c r="B3965" s="1"/>
      <c r="C3965" s="1"/>
      <c r="D3965" s="1"/>
      <c r="E3965" s="1"/>
      <c r="F3965" s="1"/>
    </row>
    <row r="3966" spans="1:6" x14ac:dyDescent="0.25">
      <c r="A3966" s="1"/>
      <c r="B3966" s="1"/>
      <c r="C3966" s="1"/>
      <c r="D3966" s="1"/>
      <c r="E3966" s="1"/>
      <c r="F3966" s="1"/>
    </row>
    <row r="3967" spans="1:6" x14ac:dyDescent="0.25">
      <c r="A3967" s="1"/>
      <c r="B3967" s="1"/>
      <c r="C3967" s="1"/>
      <c r="D3967" s="1"/>
      <c r="E3967" s="1"/>
      <c r="F3967" s="1"/>
    </row>
    <row r="3968" spans="1:6" x14ac:dyDescent="0.25">
      <c r="A3968" s="1"/>
      <c r="B3968" s="1"/>
      <c r="C3968" s="1"/>
      <c r="D3968" s="1"/>
      <c r="E3968" s="1"/>
      <c r="F3968" s="1"/>
    </row>
    <row r="3969" spans="1:6" x14ac:dyDescent="0.25">
      <c r="A3969" s="1"/>
      <c r="B3969" s="1"/>
      <c r="C3969" s="1"/>
      <c r="D3969" s="1"/>
      <c r="E3969" s="1"/>
      <c r="F3969" s="1"/>
    </row>
    <row r="3970" spans="1:6" x14ac:dyDescent="0.25">
      <c r="A3970" s="1"/>
      <c r="B3970" s="1"/>
      <c r="C3970" s="1"/>
      <c r="D3970" s="1"/>
      <c r="E3970" s="1"/>
      <c r="F3970" s="1"/>
    </row>
    <row r="3971" spans="1:6" x14ac:dyDescent="0.25">
      <c r="A3971" s="1"/>
      <c r="B3971" s="1"/>
      <c r="C3971" s="1"/>
      <c r="D3971" s="1"/>
      <c r="E3971" s="1"/>
      <c r="F3971" s="1"/>
    </row>
    <row r="3972" spans="1:6" x14ac:dyDescent="0.25">
      <c r="A3972" s="1"/>
      <c r="B3972" s="1"/>
      <c r="C3972" s="1"/>
      <c r="D3972" s="1"/>
      <c r="E3972" s="1"/>
      <c r="F3972" s="1"/>
    </row>
    <row r="3973" spans="1:6" x14ac:dyDescent="0.25">
      <c r="A3973" s="1"/>
      <c r="B3973" s="1"/>
      <c r="C3973" s="1"/>
      <c r="D3973" s="1"/>
      <c r="E3973" s="1"/>
      <c r="F3973" s="1"/>
    </row>
    <row r="3974" spans="1:6" x14ac:dyDescent="0.25">
      <c r="A3974" s="1"/>
      <c r="B3974" s="1"/>
      <c r="C3974" s="1"/>
      <c r="D3974" s="1"/>
      <c r="E3974" s="1"/>
      <c r="F3974" s="1"/>
    </row>
    <row r="3975" spans="1:6" x14ac:dyDescent="0.25">
      <c r="A3975" s="1"/>
      <c r="B3975" s="1"/>
      <c r="C3975" s="1"/>
      <c r="D3975" s="1"/>
      <c r="E3975" s="1"/>
      <c r="F3975" s="1"/>
    </row>
    <row r="3976" spans="1:6" x14ac:dyDescent="0.25">
      <c r="A3976" s="1"/>
      <c r="B3976" s="1"/>
      <c r="C3976" s="1"/>
      <c r="D3976" s="1"/>
      <c r="E3976" s="1"/>
      <c r="F3976" s="1"/>
    </row>
    <row r="3977" spans="1:6" x14ac:dyDescent="0.25">
      <c r="A3977" s="1"/>
      <c r="B3977" s="1"/>
      <c r="C3977" s="1"/>
      <c r="D3977" s="1"/>
      <c r="E3977" s="1"/>
      <c r="F3977" s="1"/>
    </row>
    <row r="3978" spans="1:6" x14ac:dyDescent="0.25">
      <c r="A3978" s="1"/>
      <c r="B3978" s="1"/>
      <c r="C3978" s="1"/>
      <c r="D3978" s="1"/>
      <c r="E3978" s="1"/>
      <c r="F3978" s="1"/>
    </row>
    <row r="3979" spans="1:6" x14ac:dyDescent="0.25">
      <c r="A3979" s="1"/>
      <c r="B3979" s="1"/>
      <c r="C3979" s="1"/>
      <c r="D3979" s="1"/>
      <c r="E3979" s="1"/>
      <c r="F3979" s="1"/>
    </row>
    <row r="3980" spans="1:6" x14ac:dyDescent="0.25">
      <c r="A3980" s="1"/>
      <c r="B3980" s="1"/>
      <c r="C3980" s="1"/>
      <c r="D3980" s="1"/>
      <c r="E3980" s="1"/>
      <c r="F3980" s="1"/>
    </row>
    <row r="3981" spans="1:6" x14ac:dyDescent="0.25">
      <c r="A3981" s="1"/>
      <c r="B3981" s="1"/>
      <c r="C3981" s="1"/>
      <c r="D3981" s="1"/>
      <c r="E3981" s="1"/>
      <c r="F3981" s="1"/>
    </row>
    <row r="3982" spans="1:6" x14ac:dyDescent="0.25">
      <c r="A3982" s="1"/>
      <c r="B3982" s="1"/>
      <c r="C3982" s="1"/>
      <c r="D3982" s="1"/>
      <c r="E3982" s="1"/>
      <c r="F3982" s="1"/>
    </row>
    <row r="3983" spans="1:6" x14ac:dyDescent="0.25">
      <c r="A3983" s="1"/>
      <c r="B3983" s="1"/>
      <c r="C3983" s="1"/>
      <c r="D3983" s="1"/>
      <c r="E3983" s="1"/>
      <c r="F3983" s="1"/>
    </row>
    <row r="3984" spans="1:6" x14ac:dyDescent="0.25">
      <c r="A3984" s="1"/>
      <c r="B3984" s="1"/>
      <c r="C3984" s="1"/>
      <c r="D3984" s="1"/>
      <c r="E3984" s="1"/>
      <c r="F3984" s="1"/>
    </row>
    <row r="3985" spans="1:6" x14ac:dyDescent="0.25">
      <c r="A3985" s="1"/>
      <c r="B3985" s="1"/>
      <c r="C3985" s="1"/>
      <c r="D3985" s="1"/>
      <c r="E3985" s="1"/>
      <c r="F3985" s="1"/>
    </row>
    <row r="3986" spans="1:6" x14ac:dyDescent="0.25">
      <c r="A3986" s="1"/>
      <c r="B3986" s="1"/>
      <c r="C3986" s="1"/>
      <c r="D3986" s="1"/>
      <c r="E3986" s="1"/>
      <c r="F3986" s="1"/>
    </row>
    <row r="3987" spans="1:6" x14ac:dyDescent="0.25">
      <c r="A3987" s="1"/>
      <c r="B3987" s="1"/>
      <c r="C3987" s="1"/>
      <c r="D3987" s="1"/>
      <c r="E3987" s="1"/>
      <c r="F3987" s="1"/>
    </row>
    <row r="3988" spans="1:6" x14ac:dyDescent="0.25">
      <c r="A3988" s="1"/>
      <c r="B3988" s="1"/>
      <c r="C3988" s="1"/>
      <c r="D3988" s="1"/>
      <c r="E3988" s="1"/>
      <c r="F3988" s="1"/>
    </row>
    <row r="3989" spans="1:6" x14ac:dyDescent="0.25">
      <c r="A3989" s="1"/>
      <c r="B3989" s="1"/>
      <c r="C3989" s="1"/>
      <c r="D3989" s="1"/>
      <c r="E3989" s="1"/>
      <c r="F3989" s="1"/>
    </row>
    <row r="3990" spans="1:6" x14ac:dyDescent="0.25">
      <c r="A3990" s="1"/>
      <c r="B3990" s="1"/>
      <c r="C3990" s="1"/>
      <c r="D3990" s="1"/>
      <c r="E3990" s="1"/>
      <c r="F3990" s="1"/>
    </row>
    <row r="3991" spans="1:6" x14ac:dyDescent="0.25">
      <c r="A3991" s="1"/>
      <c r="B3991" s="1"/>
      <c r="C3991" s="1"/>
      <c r="D3991" s="1"/>
      <c r="E3991" s="1"/>
      <c r="F3991" s="1"/>
    </row>
    <row r="3992" spans="1:6" x14ac:dyDescent="0.25">
      <c r="A3992" s="1"/>
      <c r="B3992" s="1"/>
      <c r="C3992" s="1"/>
      <c r="D3992" s="1"/>
      <c r="E3992" s="1"/>
      <c r="F3992" s="1"/>
    </row>
    <row r="3993" spans="1:6" x14ac:dyDescent="0.25">
      <c r="A3993" s="1"/>
      <c r="B3993" s="1"/>
      <c r="C3993" s="1"/>
      <c r="D3993" s="1"/>
      <c r="E3993" s="1"/>
      <c r="F3993" s="1"/>
    </row>
    <row r="3994" spans="1:6" x14ac:dyDescent="0.25">
      <c r="A3994" s="1"/>
      <c r="B3994" s="1"/>
      <c r="C3994" s="1"/>
      <c r="D3994" s="1"/>
      <c r="E3994" s="1"/>
      <c r="F3994" s="1"/>
    </row>
    <row r="3995" spans="1:6" x14ac:dyDescent="0.25">
      <c r="A3995" s="1"/>
      <c r="B3995" s="1"/>
      <c r="C3995" s="1"/>
      <c r="D3995" s="1"/>
      <c r="E3995" s="1"/>
      <c r="F3995" s="1"/>
    </row>
    <row r="3996" spans="1:6" x14ac:dyDescent="0.25">
      <c r="A3996" s="1"/>
      <c r="B3996" s="1"/>
      <c r="C3996" s="1"/>
      <c r="D3996" s="1"/>
      <c r="E3996" s="1"/>
      <c r="F3996" s="1"/>
    </row>
    <row r="3997" spans="1:6" x14ac:dyDescent="0.25">
      <c r="A3997" s="1"/>
      <c r="B3997" s="1"/>
      <c r="C3997" s="1"/>
      <c r="D3997" s="1"/>
      <c r="E3997" s="1"/>
      <c r="F3997" s="1"/>
    </row>
    <row r="3998" spans="1:6" x14ac:dyDescent="0.25">
      <c r="A3998" s="1"/>
      <c r="B3998" s="1"/>
      <c r="C3998" s="1"/>
      <c r="D3998" s="1"/>
      <c r="E3998" s="1"/>
      <c r="F3998" s="1"/>
    </row>
    <row r="3999" spans="1:6" x14ac:dyDescent="0.25">
      <c r="A3999" s="1"/>
      <c r="B3999" s="1"/>
      <c r="C3999" s="1"/>
      <c r="D3999" s="1"/>
      <c r="E3999" s="1"/>
      <c r="F3999" s="1"/>
    </row>
    <row r="4000" spans="1:6" x14ac:dyDescent="0.25">
      <c r="A4000" s="1"/>
      <c r="B4000" s="1"/>
      <c r="C4000" s="1"/>
      <c r="D4000" s="1"/>
      <c r="E4000" s="1"/>
      <c r="F4000" s="1"/>
    </row>
    <row r="4001" spans="1:6" x14ac:dyDescent="0.25">
      <c r="A4001" s="1"/>
      <c r="B4001" s="1"/>
      <c r="C4001" s="1"/>
      <c r="D4001" s="1"/>
      <c r="E4001" s="1"/>
      <c r="F4001" s="1"/>
    </row>
    <row r="4002" spans="1:6" x14ac:dyDescent="0.25">
      <c r="A4002" s="1"/>
      <c r="B4002" s="1"/>
      <c r="C4002" s="1"/>
      <c r="D4002" s="1"/>
      <c r="E4002" s="1"/>
      <c r="F4002" s="1"/>
    </row>
    <row r="4003" spans="1:6" x14ac:dyDescent="0.25">
      <c r="A4003" s="1"/>
      <c r="B4003" s="1"/>
      <c r="C4003" s="1"/>
      <c r="D4003" s="1"/>
      <c r="E4003" s="1"/>
      <c r="F4003" s="1"/>
    </row>
    <row r="4004" spans="1:6" x14ac:dyDescent="0.25">
      <c r="A4004" s="1"/>
      <c r="B4004" s="1"/>
      <c r="C4004" s="1"/>
      <c r="D4004" s="1"/>
      <c r="E4004" s="1"/>
      <c r="F4004" s="1"/>
    </row>
    <row r="4005" spans="1:6" x14ac:dyDescent="0.25">
      <c r="A4005" s="1"/>
      <c r="B4005" s="1"/>
      <c r="C4005" s="1"/>
      <c r="D4005" s="1"/>
      <c r="E4005" s="1"/>
      <c r="F4005" s="1"/>
    </row>
    <row r="4006" spans="1:6" x14ac:dyDescent="0.25">
      <c r="A4006" s="1"/>
      <c r="B4006" s="1"/>
      <c r="C4006" s="1"/>
      <c r="D4006" s="1"/>
      <c r="E4006" s="1"/>
      <c r="F4006" s="1"/>
    </row>
    <row r="4007" spans="1:6" x14ac:dyDescent="0.25">
      <c r="A4007" s="1"/>
      <c r="B4007" s="1"/>
      <c r="C4007" s="1"/>
      <c r="D4007" s="1"/>
      <c r="E4007" s="1"/>
      <c r="F4007" s="1"/>
    </row>
    <row r="4008" spans="1:6" x14ac:dyDescent="0.25">
      <c r="A4008" s="1"/>
      <c r="B4008" s="1"/>
      <c r="C4008" s="1"/>
      <c r="D4008" s="1"/>
      <c r="E4008" s="1"/>
      <c r="F4008" s="1"/>
    </row>
    <row r="4009" spans="1:6" x14ac:dyDescent="0.25">
      <c r="A4009" s="1"/>
      <c r="B4009" s="1"/>
      <c r="C4009" s="1"/>
      <c r="D4009" s="1"/>
      <c r="E4009" s="1"/>
      <c r="F4009" s="1"/>
    </row>
    <row r="4010" spans="1:6" x14ac:dyDescent="0.25">
      <c r="A4010" s="1"/>
      <c r="B4010" s="1"/>
      <c r="C4010" s="1"/>
      <c r="D4010" s="1"/>
      <c r="E4010" s="1"/>
      <c r="F4010" s="1"/>
    </row>
    <row r="4011" spans="1:6" x14ac:dyDescent="0.25">
      <c r="A4011" s="1"/>
      <c r="B4011" s="1"/>
      <c r="C4011" s="1"/>
      <c r="D4011" s="1"/>
      <c r="E4011" s="1"/>
      <c r="F4011" s="1"/>
    </row>
    <row r="4012" spans="1:6" x14ac:dyDescent="0.25">
      <c r="A4012" s="1"/>
      <c r="B4012" s="1"/>
      <c r="C4012" s="1"/>
      <c r="D4012" s="1"/>
      <c r="E4012" s="1"/>
      <c r="F4012" s="1"/>
    </row>
    <row r="4013" spans="1:6" x14ac:dyDescent="0.25">
      <c r="A4013" s="1"/>
      <c r="B4013" s="1"/>
      <c r="C4013" s="1"/>
      <c r="D4013" s="1"/>
      <c r="E4013" s="1"/>
      <c r="F4013" s="1"/>
    </row>
    <row r="4014" spans="1:6" x14ac:dyDescent="0.25">
      <c r="A4014" s="1"/>
      <c r="B4014" s="1"/>
      <c r="C4014" s="1"/>
      <c r="D4014" s="1"/>
      <c r="E4014" s="1"/>
      <c r="F4014" s="1"/>
    </row>
    <row r="4015" spans="1:6" x14ac:dyDescent="0.25">
      <c r="A4015" s="1"/>
      <c r="B4015" s="1"/>
      <c r="C4015" s="1"/>
      <c r="D4015" s="1"/>
      <c r="E4015" s="1"/>
      <c r="F4015" s="1"/>
    </row>
    <row r="4016" spans="1:6" x14ac:dyDescent="0.25">
      <c r="A4016" s="1"/>
      <c r="B4016" s="1"/>
      <c r="C4016" s="1"/>
      <c r="D4016" s="1"/>
      <c r="E4016" s="1"/>
      <c r="F4016" s="1"/>
    </row>
    <row r="4017" spans="1:6" x14ac:dyDescent="0.25">
      <c r="A4017" s="1"/>
      <c r="B4017" s="1"/>
      <c r="C4017" s="1"/>
      <c r="D4017" s="1"/>
      <c r="E4017" s="1"/>
      <c r="F4017"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Readme</vt:lpstr>
      <vt:lpstr>cal_rgn</vt:lpstr>
      <vt:lpstr>_X</vt:lpstr>
      <vt:lpstr>cal_cn</vt:lpstr>
      <vt:lpstr>_Y</vt:lpstr>
      <vt:lpstr>mass_bal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2019-03-26T11:23:03Z</dcterms:created>
  <dcterms:modified xsi:type="dcterms:W3CDTF">2019-05-02T14:34:11Z</dcterms:modified>
</cp:coreProperties>
</file>