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cal_rgn" sheetId="1" r:id="rId1"/>
    <sheet name="_X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2" l="1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L1" i="2"/>
  <c r="K1" i="2"/>
  <c r="J1" i="2"/>
  <c r="I1" i="2"/>
  <c r="H1" i="2"/>
  <c r="G1" i="2"/>
  <c r="F1" i="2"/>
  <c r="E1" i="2"/>
  <c r="F1" i="1" l="1"/>
  <c r="G1" i="1"/>
  <c r="H1" i="1"/>
  <c r="I1" i="1"/>
  <c r="J1" i="1"/>
  <c r="K1" i="1"/>
  <c r="L1" i="1"/>
  <c r="E1" i="1"/>
</calcChain>
</file>

<file path=xl/sharedStrings.xml><?xml version="1.0" encoding="utf-8"?>
<sst xmlns="http://schemas.openxmlformats.org/spreadsheetml/2006/main" count="721" uniqueCount="35">
  <si>
    <t>NPS-Ref</t>
  </si>
  <si>
    <t>RUS</t>
  </si>
  <si>
    <t>2015</t>
  </si>
  <si>
    <t>2020</t>
  </si>
  <si>
    <t>2025</t>
  </si>
  <si>
    <t>2030</t>
  </si>
  <si>
    <t>2035</t>
  </si>
  <si>
    <t>2040</t>
  </si>
  <si>
    <t>2045</t>
  </si>
  <si>
    <t>2050</t>
  </si>
  <si>
    <t>NAM</t>
  </si>
  <si>
    <t>SAM</t>
  </si>
  <si>
    <t>EU</t>
  </si>
  <si>
    <t>ROE</t>
  </si>
  <si>
    <t>CAS</t>
  </si>
  <si>
    <t>MEA</t>
  </si>
  <si>
    <t>AFR</t>
  </si>
  <si>
    <t>ASP</t>
  </si>
  <si>
    <t>world</t>
  </si>
  <si>
    <t>SDS-Vision</t>
  </si>
  <si>
    <t>Cons</t>
  </si>
  <si>
    <t>Prod</t>
  </si>
  <si>
    <t>Ref</t>
  </si>
  <si>
    <t>out</t>
  </si>
  <si>
    <t>abs</t>
  </si>
  <si>
    <t>rel</t>
  </si>
  <si>
    <t>Scenario</t>
  </si>
  <si>
    <t>scen</t>
  </si>
  <si>
    <t>Country</t>
  </si>
  <si>
    <t>Y</t>
  </si>
  <si>
    <t>FILTER</t>
  </si>
  <si>
    <t>global loss to match prod and cons refs</t>
  </si>
  <si>
    <t>actual</t>
  </si>
  <si>
    <t>reference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</si>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</sst>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1" fontId="0" fillId="0" borderId="0" xfId="0" applyNumberFormat="1"/>
    <xf numFmtId="164" fontId="0" fillId="0" borderId="0" xfId="0" applyNumberFormat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5" fontId="6" fillId="0" borderId="0" xfId="1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4" sqref="M4"/>
    </sheetView>
  </sheetViews>
  <sheetFormatPr defaultRowHeight="15" x14ac:dyDescent="0.25"/>
  <cols>
    <col min="1" max="2" width="10.5703125" bestFit="1" customWidth="1"/>
    <col min="3" max="3" width="8" bestFit="1" customWidth="1"/>
    <col min="4" max="4" width="5" bestFit="1" customWidth="1"/>
    <col min="5" max="7" width="9" bestFit="1" customWidth="1"/>
    <col min="8" max="8" width="8.42578125" bestFit="1" customWidth="1"/>
    <col min="9" max="11" width="8.85546875" bestFit="1" customWidth="1"/>
    <col min="12" max="12" width="8.28515625" bestFit="1" customWidth="1"/>
    <col min="13" max="13" width="5.7109375" bestFit="1" customWidth="1"/>
    <col min="14" max="14" width="12.7109375" customWidth="1"/>
  </cols>
  <sheetData>
    <row r="1" spans="1:15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tr">
        <f>E2&amp;"-"&amp;E3</f>
        <v>Cons-Ref</v>
      </c>
      <c r="F1" s="2" t="str">
        <f t="shared" ref="F1:L1" si="0">F2&amp;"-"&amp;F3</f>
        <v>Cons-out</v>
      </c>
      <c r="G1" s="2" t="str">
        <f t="shared" si="0"/>
        <v>Cons-abs</v>
      </c>
      <c r="H1" s="2" t="str">
        <f t="shared" si="0"/>
        <v>Cons-rel</v>
      </c>
      <c r="I1" s="2" t="str">
        <f t="shared" si="0"/>
        <v>Prod-Ref</v>
      </c>
      <c r="J1" s="2" t="str">
        <f t="shared" si="0"/>
        <v>Prod-out</v>
      </c>
      <c r="K1" s="2" t="str">
        <f t="shared" si="0"/>
        <v>Prod-abs</v>
      </c>
      <c r="L1" s="2" t="str">
        <f t="shared" si="0"/>
        <v>Prod-rel</v>
      </c>
      <c r="M1" s="7" t="s">
        <v>30</v>
      </c>
      <c r="N1" s="2" t="s">
        <v>31</v>
      </c>
      <c r="O1" s="2"/>
    </row>
    <row r="2" spans="1:15" x14ac:dyDescent="0.25">
      <c r="A2" s="2"/>
      <c r="B2" s="2"/>
      <c r="C2" s="2"/>
      <c r="D2" s="2"/>
      <c r="E2" s="3" t="s">
        <v>20</v>
      </c>
      <c r="F2" s="3" t="s">
        <v>20</v>
      </c>
      <c r="G2" s="3" t="s">
        <v>20</v>
      </c>
      <c r="H2" s="3" t="s">
        <v>20</v>
      </c>
      <c r="I2" s="3" t="s">
        <v>21</v>
      </c>
      <c r="J2" s="3" t="s">
        <v>21</v>
      </c>
      <c r="K2" s="3" t="s">
        <v>21</v>
      </c>
      <c r="L2" s="3" t="s">
        <v>21</v>
      </c>
      <c r="M2" s="7"/>
      <c r="N2" s="2"/>
      <c r="O2" s="2"/>
    </row>
    <row r="3" spans="1:15" x14ac:dyDescent="0.25">
      <c r="A3" s="2"/>
      <c r="B3" s="2"/>
      <c r="C3" s="2"/>
      <c r="D3" s="2"/>
      <c r="E3" s="3" t="s">
        <v>22</v>
      </c>
      <c r="F3" s="3" t="s">
        <v>23</v>
      </c>
      <c r="G3" s="3" t="s">
        <v>24</v>
      </c>
      <c r="H3" s="3" t="s">
        <v>25</v>
      </c>
      <c r="I3" s="3" t="s">
        <v>22</v>
      </c>
      <c r="J3" s="3" t="s">
        <v>23</v>
      </c>
      <c r="K3" s="3" t="s">
        <v>24</v>
      </c>
      <c r="L3" s="3" t="s">
        <v>25</v>
      </c>
      <c r="M3" s="8"/>
      <c r="N3" s="9"/>
      <c r="O3" s="8"/>
    </row>
    <row r="4" spans="1:15" x14ac:dyDescent="0.25">
      <c r="A4" s="1" t="s">
        <v>0</v>
      </c>
      <c r="B4" s="1" t="s">
        <v>0</v>
      </c>
      <c r="C4" s="1" t="s">
        <v>1</v>
      </c>
      <c r="D4" s="1" t="s">
        <v>2</v>
      </c>
      <c r="E4" s="4">
        <v>445.55486520179068</v>
      </c>
      <c r="F4" s="4">
        <v>447.27792721274972</v>
      </c>
      <c r="G4" s="5">
        <v>1.7230620109590253</v>
      </c>
      <c r="H4" s="6">
        <v>3.8672274629492709E-3</v>
      </c>
      <c r="I4" s="4">
        <v>637.875</v>
      </c>
      <c r="J4" s="4">
        <v>642.22807755448423</v>
      </c>
      <c r="K4" s="5">
        <v>4.3530775544842282</v>
      </c>
      <c r="L4" s="6">
        <v>6.8243426290170144E-3</v>
      </c>
      <c r="M4" s="6"/>
      <c r="N4" s="6"/>
      <c r="O4" s="10"/>
    </row>
    <row r="5" spans="1:15" x14ac:dyDescent="0.25">
      <c r="A5" s="1" t="s">
        <v>0</v>
      </c>
      <c r="B5" s="1" t="s">
        <v>0</v>
      </c>
      <c r="C5" s="1" t="s">
        <v>1</v>
      </c>
      <c r="D5" s="1" t="s">
        <v>3</v>
      </c>
      <c r="E5" s="4">
        <v>442.760565043062</v>
      </c>
      <c r="F5" s="4">
        <v>446.29908732311605</v>
      </c>
      <c r="G5" s="5">
        <v>3.5385222800540834</v>
      </c>
      <c r="H5" s="6">
        <v>7.9919544770432165E-3</v>
      </c>
      <c r="I5" s="4">
        <v>680.99999999999989</v>
      </c>
      <c r="J5" s="4">
        <v>694.66354833332548</v>
      </c>
      <c r="K5" s="5">
        <v>13.663548333325544</v>
      </c>
      <c r="L5" s="6">
        <v>2.0063947626028703E-2</v>
      </c>
      <c r="M5" s="6"/>
      <c r="N5" s="6"/>
      <c r="O5" s="10"/>
    </row>
    <row r="6" spans="1:15" x14ac:dyDescent="0.25">
      <c r="A6" s="1" t="s">
        <v>0</v>
      </c>
      <c r="B6" s="1" t="s">
        <v>0</v>
      </c>
      <c r="C6" s="1" t="s">
        <v>1</v>
      </c>
      <c r="D6" s="1" t="s">
        <v>4</v>
      </c>
      <c r="E6" s="4">
        <v>442.43458377318103</v>
      </c>
      <c r="F6" s="4">
        <v>453.29859631404048</v>
      </c>
      <c r="G6" s="5">
        <v>10.864012540859438</v>
      </c>
      <c r="H6" s="6">
        <v>2.4555070826988049E-2</v>
      </c>
      <c r="I6" s="4">
        <v>717.99999999999977</v>
      </c>
      <c r="J6" s="4">
        <v>728.49960203003684</v>
      </c>
      <c r="K6" s="5">
        <v>10.499602030037057</v>
      </c>
      <c r="L6" s="6">
        <v>1.4623401156040473E-2</v>
      </c>
      <c r="M6" s="6"/>
      <c r="N6" s="6"/>
      <c r="O6" s="10"/>
    </row>
    <row r="7" spans="1:15" x14ac:dyDescent="0.25">
      <c r="A7" s="1" t="s">
        <v>0</v>
      </c>
      <c r="B7" s="1" t="s">
        <v>0</v>
      </c>
      <c r="C7" s="1" t="s">
        <v>1</v>
      </c>
      <c r="D7" s="1" t="s">
        <v>5</v>
      </c>
      <c r="E7" s="4">
        <v>448.69821315187983</v>
      </c>
      <c r="F7" s="4">
        <v>442.53733595044741</v>
      </c>
      <c r="G7" s="5">
        <v>-6.1608772014323625</v>
      </c>
      <c r="H7" s="6">
        <v>-1.3730558805116007E-2</v>
      </c>
      <c r="I7" s="4">
        <v>730</v>
      </c>
      <c r="J7" s="4">
        <v>751.57885150535958</v>
      </c>
      <c r="K7" s="5">
        <v>21.578851505359626</v>
      </c>
      <c r="L7" s="6">
        <v>2.9560070555287161E-2</v>
      </c>
      <c r="M7" s="6"/>
      <c r="N7" s="6"/>
      <c r="O7" s="10"/>
    </row>
    <row r="8" spans="1:15" x14ac:dyDescent="0.25">
      <c r="A8" s="1" t="s">
        <v>0</v>
      </c>
      <c r="B8" s="1" t="s">
        <v>0</v>
      </c>
      <c r="C8" s="1" t="s">
        <v>1</v>
      </c>
      <c r="D8" s="1" t="s">
        <v>6</v>
      </c>
      <c r="E8" s="4">
        <v>455.89213760967664</v>
      </c>
      <c r="F8" s="4">
        <v>445.48748523842681</v>
      </c>
      <c r="G8" s="5">
        <v>-10.404652371249815</v>
      </c>
      <c r="H8" s="6">
        <v>-2.2822618582112982E-2</v>
      </c>
      <c r="I8" s="4">
        <v>752</v>
      </c>
      <c r="J8" s="4">
        <v>775.45441304874726</v>
      </c>
      <c r="K8" s="5">
        <v>23.45441304874721</v>
      </c>
      <c r="L8" s="6">
        <v>3.1189379054185118E-2</v>
      </c>
      <c r="M8" s="6"/>
      <c r="N8" s="6"/>
      <c r="O8" s="10"/>
    </row>
    <row r="9" spans="1:15" x14ac:dyDescent="0.25">
      <c r="A9" s="1" t="s">
        <v>0</v>
      </c>
      <c r="B9" s="1" t="s">
        <v>0</v>
      </c>
      <c r="C9" s="1" t="s">
        <v>1</v>
      </c>
      <c r="D9" s="1" t="s">
        <v>7</v>
      </c>
      <c r="E9" s="4">
        <v>461.86358070272485</v>
      </c>
      <c r="F9" s="4">
        <v>452.75113512766825</v>
      </c>
      <c r="G9" s="5">
        <v>-9.1124455750566291</v>
      </c>
      <c r="H9" s="6">
        <v>-1.9729733964284551E-2</v>
      </c>
      <c r="I9" s="4">
        <v>788</v>
      </c>
      <c r="J9" s="4">
        <v>811.95431530324913</v>
      </c>
      <c r="K9" s="5">
        <v>23.954315303249167</v>
      </c>
      <c r="L9" s="6">
        <v>3.0398877288387267E-2</v>
      </c>
      <c r="M9" s="6"/>
      <c r="N9" s="6"/>
      <c r="O9" s="10"/>
    </row>
    <row r="10" spans="1:15" x14ac:dyDescent="0.25">
      <c r="A10" s="1" t="s">
        <v>0</v>
      </c>
      <c r="B10" s="1" t="s">
        <v>0</v>
      </c>
      <c r="C10" s="1" t="s">
        <v>1</v>
      </c>
      <c r="D10" s="1" t="s">
        <v>8</v>
      </c>
      <c r="E10" s="4">
        <v>467.28874096701111</v>
      </c>
      <c r="F10" s="4">
        <v>460.09436279516211</v>
      </c>
      <c r="G10" s="5">
        <v>-7.1943781718489888</v>
      </c>
      <c r="H10" s="6">
        <v>-1.5396001532073903E-2</v>
      </c>
      <c r="I10" s="4">
        <v>820.39999999999975</v>
      </c>
      <c r="J10" s="4">
        <v>836.53335893191434</v>
      </c>
      <c r="K10" s="5">
        <v>16.133358931914536</v>
      </c>
      <c r="L10" s="6">
        <v>1.9665235168106462E-2</v>
      </c>
      <c r="M10" s="6"/>
      <c r="N10" s="6"/>
      <c r="O10" s="10"/>
    </row>
    <row r="11" spans="1:15" x14ac:dyDescent="0.25">
      <c r="A11" s="1" t="s">
        <v>0</v>
      </c>
      <c r="B11" s="1" t="s">
        <v>0</v>
      </c>
      <c r="C11" s="1" t="s">
        <v>1</v>
      </c>
      <c r="D11" s="1" t="s">
        <v>9</v>
      </c>
      <c r="E11" s="4">
        <v>471.37958127130156</v>
      </c>
      <c r="F11" s="4">
        <v>464.43057560282352</v>
      </c>
      <c r="G11" s="5">
        <v>-6.9490056684780299</v>
      </c>
      <c r="H11" s="6">
        <v>-1.4741847005202679E-2</v>
      </c>
      <c r="I11" s="4">
        <v>846.31999999999925</v>
      </c>
      <c r="J11" s="4">
        <v>857.07565205885601</v>
      </c>
      <c r="K11" s="5">
        <v>10.755652058856715</v>
      </c>
      <c r="L11" s="6">
        <v>1.2708729628103701E-2</v>
      </c>
      <c r="M11" s="6"/>
      <c r="N11" s="6"/>
      <c r="O11" s="10"/>
    </row>
    <row r="12" spans="1:15" x14ac:dyDescent="0.25">
      <c r="A12" s="1" t="s">
        <v>0</v>
      </c>
      <c r="B12" s="1" t="s">
        <v>0</v>
      </c>
      <c r="C12" s="1" t="s">
        <v>10</v>
      </c>
      <c r="D12" s="1" t="s">
        <v>2</v>
      </c>
      <c r="E12" s="4">
        <v>936.17849664755738</v>
      </c>
      <c r="F12" s="4">
        <v>951.56810973187112</v>
      </c>
      <c r="G12" s="5">
        <v>15.389613084313792</v>
      </c>
      <c r="H12" s="6">
        <v>1.6438759424002785E-2</v>
      </c>
      <c r="I12" s="4">
        <v>969.50299999999982</v>
      </c>
      <c r="J12" s="4">
        <v>966.49076636728239</v>
      </c>
      <c r="K12" s="5">
        <v>-3.0122336327175283</v>
      </c>
      <c r="L12" s="6">
        <v>-3.1069874283189726E-3</v>
      </c>
      <c r="M12" s="6"/>
      <c r="N12" s="6"/>
      <c r="O12" s="10"/>
    </row>
    <row r="13" spans="1:15" x14ac:dyDescent="0.25">
      <c r="A13" s="1" t="s">
        <v>0</v>
      </c>
      <c r="B13" s="1" t="s">
        <v>0</v>
      </c>
      <c r="C13" s="1" t="s">
        <v>10</v>
      </c>
      <c r="D13" s="1" t="s">
        <v>3</v>
      </c>
      <c r="E13" s="4">
        <v>978.30269260145246</v>
      </c>
      <c r="F13" s="4">
        <v>959.35857272518376</v>
      </c>
      <c r="G13" s="5">
        <v>-18.944119876268612</v>
      </c>
      <c r="H13" s="6">
        <v>-1.93642724481248E-2</v>
      </c>
      <c r="I13" s="4">
        <v>1062.4999999999998</v>
      </c>
      <c r="J13" s="4">
        <v>1099.5160793600242</v>
      </c>
      <c r="K13" s="5">
        <v>37.016079360024278</v>
      </c>
      <c r="L13" s="6">
        <v>3.4838662927081682E-2</v>
      </c>
      <c r="M13" s="6"/>
      <c r="N13" s="6"/>
      <c r="O13" s="10"/>
    </row>
    <row r="14" spans="1:15" x14ac:dyDescent="0.25">
      <c r="A14" s="1" t="s">
        <v>0</v>
      </c>
      <c r="B14" s="1" t="s">
        <v>0</v>
      </c>
      <c r="C14" s="1" t="s">
        <v>10</v>
      </c>
      <c r="D14" s="1" t="s">
        <v>4</v>
      </c>
      <c r="E14" s="4">
        <v>1023.0232954828268</v>
      </c>
      <c r="F14" s="4">
        <v>1027.7512061138405</v>
      </c>
      <c r="G14" s="5">
        <v>4.7279106310136418</v>
      </c>
      <c r="H14" s="6">
        <v>4.6215082802999645E-3</v>
      </c>
      <c r="I14" s="4">
        <v>1164.9999999999998</v>
      </c>
      <c r="J14" s="4">
        <v>1192.0460330095925</v>
      </c>
      <c r="K14" s="5">
        <v>27.046033009592406</v>
      </c>
      <c r="L14" s="6">
        <v>2.3215478978190911E-2</v>
      </c>
      <c r="M14" s="6"/>
      <c r="N14" s="6"/>
      <c r="O14" s="10"/>
    </row>
    <row r="15" spans="1:15" x14ac:dyDescent="0.25">
      <c r="A15" s="1" t="s">
        <v>0</v>
      </c>
      <c r="B15" s="1" t="s">
        <v>0</v>
      </c>
      <c r="C15" s="1" t="s">
        <v>10</v>
      </c>
      <c r="D15" s="1" t="s">
        <v>5</v>
      </c>
      <c r="E15" s="4">
        <v>1051.0394660759666</v>
      </c>
      <c r="F15" s="4">
        <v>1056.8211050029063</v>
      </c>
      <c r="G15" s="5">
        <v>5.7816389269395732</v>
      </c>
      <c r="H15" s="6">
        <v>5.5008770969611617E-3</v>
      </c>
      <c r="I15" s="4">
        <v>1212</v>
      </c>
      <c r="J15" s="4">
        <v>1234.7006183898786</v>
      </c>
      <c r="K15" s="5">
        <v>22.700618389878812</v>
      </c>
      <c r="L15" s="6">
        <v>1.8729883159966015E-2</v>
      </c>
      <c r="M15" s="6"/>
      <c r="N15" s="6"/>
      <c r="O15" s="10"/>
    </row>
    <row r="16" spans="1:15" x14ac:dyDescent="0.25">
      <c r="A16" s="1" t="s">
        <v>0</v>
      </c>
      <c r="B16" s="1" t="s">
        <v>0</v>
      </c>
      <c r="C16" s="1" t="s">
        <v>10</v>
      </c>
      <c r="D16" s="1" t="s">
        <v>6</v>
      </c>
      <c r="E16" s="4">
        <v>1092.1200557899292</v>
      </c>
      <c r="F16" s="4">
        <v>1103.8431412811208</v>
      </c>
      <c r="G16" s="5">
        <v>11.723085491191558</v>
      </c>
      <c r="H16" s="6">
        <v>1.0734246138088054E-2</v>
      </c>
      <c r="I16" s="4">
        <v>1280.9999999999998</v>
      </c>
      <c r="J16" s="4">
        <v>1298.5795707165253</v>
      </c>
      <c r="K16" s="5">
        <v>17.579570716525581</v>
      </c>
      <c r="L16" s="6">
        <v>1.3723318279879456E-2</v>
      </c>
      <c r="M16" s="6"/>
      <c r="N16" s="6"/>
      <c r="O16" s="10"/>
    </row>
    <row r="17" spans="1:15" x14ac:dyDescent="0.25">
      <c r="A17" s="1" t="s">
        <v>0</v>
      </c>
      <c r="B17" s="1" t="s">
        <v>0</v>
      </c>
      <c r="C17" s="1" t="s">
        <v>10</v>
      </c>
      <c r="D17" s="1" t="s">
        <v>7</v>
      </c>
      <c r="E17" s="4">
        <v>1123.3611249718806</v>
      </c>
      <c r="F17" s="4">
        <v>1125.990581162185</v>
      </c>
      <c r="G17" s="5">
        <v>2.6294561903042939</v>
      </c>
      <c r="H17" s="6">
        <v>2.3407042774157894E-3</v>
      </c>
      <c r="I17" s="4">
        <v>1338</v>
      </c>
      <c r="J17" s="4">
        <v>1342.7778644438563</v>
      </c>
      <c r="K17" s="5">
        <v>4.7778644438562301</v>
      </c>
      <c r="L17" s="6">
        <v>3.5709001822542825E-3</v>
      </c>
      <c r="M17" s="6"/>
      <c r="N17" s="6"/>
      <c r="O17" s="10"/>
    </row>
    <row r="18" spans="1:15" x14ac:dyDescent="0.25">
      <c r="A18" s="1" t="s">
        <v>0</v>
      </c>
      <c r="B18" s="1" t="s">
        <v>0</v>
      </c>
      <c r="C18" s="1" t="s">
        <v>10</v>
      </c>
      <c r="D18" s="1" t="s">
        <v>8</v>
      </c>
      <c r="E18" s="4">
        <v>1151.5472824585199</v>
      </c>
      <c r="F18" s="4">
        <v>1148.4693794292864</v>
      </c>
      <c r="G18" s="5">
        <v>-3.0779030292334082</v>
      </c>
      <c r="H18" s="6">
        <v>-2.6728412077549912E-3</v>
      </c>
      <c r="I18" s="4">
        <v>1389.3</v>
      </c>
      <c r="J18" s="4">
        <v>1385.7671175271048</v>
      </c>
      <c r="K18" s="5">
        <v>-3.5328824728946779</v>
      </c>
      <c r="L18" s="6">
        <v>-2.5429226753722581E-3</v>
      </c>
      <c r="M18" s="6"/>
      <c r="N18" s="6"/>
      <c r="O18" s="10"/>
    </row>
    <row r="19" spans="1:15" x14ac:dyDescent="0.25">
      <c r="A19" s="1" t="s">
        <v>0</v>
      </c>
      <c r="B19" s="1" t="s">
        <v>0</v>
      </c>
      <c r="C19" s="1" t="s">
        <v>10</v>
      </c>
      <c r="D19" s="1" t="s">
        <v>9</v>
      </c>
      <c r="E19" s="4">
        <v>1173.4410946480389</v>
      </c>
      <c r="F19" s="4">
        <v>1184.522694725146</v>
      </c>
      <c r="G19" s="5">
        <v>11.081600077106874</v>
      </c>
      <c r="H19" s="6">
        <v>9.4436781936895441E-3</v>
      </c>
      <c r="I19" s="4">
        <v>1430.3399999999992</v>
      </c>
      <c r="J19" s="4">
        <v>1422.389853722914</v>
      </c>
      <c r="K19" s="5">
        <v>-7.9501462770851505</v>
      </c>
      <c r="L19" s="6">
        <v>-5.5582213159704368E-3</v>
      </c>
      <c r="M19" s="6"/>
      <c r="N19" s="6"/>
      <c r="O19" s="10"/>
    </row>
    <row r="20" spans="1:15" x14ac:dyDescent="0.25">
      <c r="A20" s="1" t="s">
        <v>0</v>
      </c>
      <c r="B20" s="1" t="s">
        <v>0</v>
      </c>
      <c r="C20" s="1" t="s">
        <v>11</v>
      </c>
      <c r="D20" s="1" t="s">
        <v>2</v>
      </c>
      <c r="E20" s="4">
        <v>162.7190339402506</v>
      </c>
      <c r="F20" s="4">
        <v>160.72473247656936</v>
      </c>
      <c r="G20" s="5">
        <v>-1.9943014636812402</v>
      </c>
      <c r="H20" s="6">
        <v>-1.225610437444912E-2</v>
      </c>
      <c r="I20" s="4">
        <v>177.18899999999999</v>
      </c>
      <c r="J20" s="4">
        <v>180.46768157439496</v>
      </c>
      <c r="K20" s="5">
        <v>3.2786815743949722</v>
      </c>
      <c r="L20" s="6">
        <v>1.8503866348334109E-2</v>
      </c>
      <c r="M20" s="6"/>
      <c r="N20" s="6"/>
      <c r="O20" s="10"/>
    </row>
    <row r="21" spans="1:15" x14ac:dyDescent="0.25">
      <c r="A21" s="1" t="s">
        <v>0</v>
      </c>
      <c r="B21" s="1" t="s">
        <v>0</v>
      </c>
      <c r="C21" s="1" t="s">
        <v>11</v>
      </c>
      <c r="D21" s="1" t="s">
        <v>3</v>
      </c>
      <c r="E21" s="4">
        <v>170.19701661799292</v>
      </c>
      <c r="F21" s="4">
        <v>170.94480234087669</v>
      </c>
      <c r="G21" s="5">
        <v>0.74778572288375944</v>
      </c>
      <c r="H21" s="6">
        <v>4.3936476546011611E-3</v>
      </c>
      <c r="I21" s="4">
        <v>177.23133906385789</v>
      </c>
      <c r="J21" s="4">
        <v>178.99931127225824</v>
      </c>
      <c r="K21" s="5">
        <v>1.7679722084003724</v>
      </c>
      <c r="L21" s="6">
        <v>9.9755055609175181E-3</v>
      </c>
      <c r="M21" s="6"/>
      <c r="N21" s="6"/>
      <c r="O21" s="10"/>
    </row>
    <row r="22" spans="1:15" x14ac:dyDescent="0.25">
      <c r="A22" s="1" t="s">
        <v>0</v>
      </c>
      <c r="B22" s="1" t="s">
        <v>0</v>
      </c>
      <c r="C22" s="1" t="s">
        <v>11</v>
      </c>
      <c r="D22" s="1" t="s">
        <v>4</v>
      </c>
      <c r="E22" s="4">
        <v>179.14519069272447</v>
      </c>
      <c r="F22" s="4">
        <v>175.30815600757251</v>
      </c>
      <c r="G22" s="5">
        <v>-3.8370346851519681</v>
      </c>
      <c r="H22" s="6">
        <v>-2.1418574901814539E-2</v>
      </c>
      <c r="I22" s="4">
        <v>178.68873678829334</v>
      </c>
      <c r="J22" s="4">
        <v>180.74449673935351</v>
      </c>
      <c r="K22" s="5">
        <v>2.0557599510601716</v>
      </c>
      <c r="L22" s="6">
        <v>1.150469799053867E-2</v>
      </c>
      <c r="M22" s="6"/>
      <c r="N22" s="6"/>
      <c r="O22" s="10"/>
    </row>
    <row r="23" spans="1:15" x14ac:dyDescent="0.25">
      <c r="A23" s="1" t="s">
        <v>0</v>
      </c>
      <c r="B23" s="1" t="s">
        <v>0</v>
      </c>
      <c r="C23" s="1" t="s">
        <v>11</v>
      </c>
      <c r="D23" s="1" t="s">
        <v>5</v>
      </c>
      <c r="E23" s="4">
        <v>201.73757221365858</v>
      </c>
      <c r="F23" s="4">
        <v>200.53815996273184</v>
      </c>
      <c r="G23" s="5">
        <v>-1.1994122509267076</v>
      </c>
      <c r="H23" s="6">
        <v>-5.9454083726972785E-3</v>
      </c>
      <c r="I23" s="4">
        <v>207.66743565051107</v>
      </c>
      <c r="J23" s="4">
        <v>204.45806557171244</v>
      </c>
      <c r="K23" s="5">
        <v>-3.2093700787985764</v>
      </c>
      <c r="L23" s="6">
        <v>-1.5454373328901257E-2</v>
      </c>
      <c r="M23" s="6"/>
      <c r="N23" s="6"/>
      <c r="O23" s="10"/>
    </row>
    <row r="24" spans="1:15" x14ac:dyDescent="0.25">
      <c r="A24" s="1" t="s">
        <v>0</v>
      </c>
      <c r="B24" s="1" t="s">
        <v>0</v>
      </c>
      <c r="C24" s="1" t="s">
        <v>11</v>
      </c>
      <c r="D24" s="1" t="s">
        <v>6</v>
      </c>
      <c r="E24" s="4">
        <v>233.38497265167848</v>
      </c>
      <c r="F24" s="4">
        <v>234.38582038027823</v>
      </c>
      <c r="G24" s="5">
        <v>1.0008477285997905</v>
      </c>
      <c r="H24" s="6">
        <v>4.2883983369980377E-3</v>
      </c>
      <c r="I24" s="4">
        <v>242.65323489198954</v>
      </c>
      <c r="J24" s="4">
        <v>234.1257622144638</v>
      </c>
      <c r="K24" s="5">
        <v>-8.5274726775257523</v>
      </c>
      <c r="L24" s="6">
        <v>-3.5142629280510207E-2</v>
      </c>
      <c r="M24" s="6"/>
      <c r="N24" s="6"/>
      <c r="O24" s="10"/>
    </row>
    <row r="25" spans="1:15" x14ac:dyDescent="0.25">
      <c r="A25" s="1" t="s">
        <v>0</v>
      </c>
      <c r="B25" s="1" t="s">
        <v>0</v>
      </c>
      <c r="C25" s="1" t="s">
        <v>11</v>
      </c>
      <c r="D25" s="1" t="s">
        <v>7</v>
      </c>
      <c r="E25" s="4">
        <v>266.33520877712976</v>
      </c>
      <c r="F25" s="4">
        <v>268.68853290771648</v>
      </c>
      <c r="G25" s="5">
        <v>2.3533241305866923</v>
      </c>
      <c r="H25" s="6">
        <v>8.8359482825868599E-3</v>
      </c>
      <c r="I25" s="4">
        <v>279.69583716755409</v>
      </c>
      <c r="J25" s="4">
        <v>267.08928420770076</v>
      </c>
      <c r="K25" s="5">
        <v>-12.606552959853364</v>
      </c>
      <c r="L25" s="6">
        <v>-4.507236535058369E-2</v>
      </c>
      <c r="M25" s="6"/>
      <c r="N25" s="6"/>
      <c r="O25" s="10"/>
    </row>
    <row r="26" spans="1:15" x14ac:dyDescent="0.25">
      <c r="A26" s="1" t="s">
        <v>0</v>
      </c>
      <c r="B26" s="1" t="s">
        <v>0</v>
      </c>
      <c r="C26" s="1" t="s">
        <v>11</v>
      </c>
      <c r="D26" s="1" t="s">
        <v>8</v>
      </c>
      <c r="E26" s="4">
        <v>295.92353372572308</v>
      </c>
      <c r="F26" s="4">
        <v>297.02508486012709</v>
      </c>
      <c r="G26" s="5">
        <v>1.1015511344039552</v>
      </c>
      <c r="H26" s="6">
        <v>3.7224181549039242E-3</v>
      </c>
      <c r="I26" s="4">
        <v>313.03417921556218</v>
      </c>
      <c r="J26" s="4">
        <v>295.44762065514777</v>
      </c>
      <c r="K26" s="5">
        <v>-17.586558560414471</v>
      </c>
      <c r="L26" s="6">
        <v>-5.6180953161360639E-2</v>
      </c>
      <c r="M26" s="6"/>
      <c r="N26" s="6"/>
      <c r="O26" s="10"/>
    </row>
    <row r="27" spans="1:15" x14ac:dyDescent="0.25">
      <c r="A27" s="1" t="s">
        <v>0</v>
      </c>
      <c r="B27" s="1" t="s">
        <v>0</v>
      </c>
      <c r="C27" s="1" t="s">
        <v>11</v>
      </c>
      <c r="D27" s="1" t="s">
        <v>9</v>
      </c>
      <c r="E27" s="4">
        <v>319.36432904716082</v>
      </c>
      <c r="F27" s="4">
        <v>318.89612773004376</v>
      </c>
      <c r="G27" s="5">
        <v>-0.4682013171169892</v>
      </c>
      <c r="H27" s="6">
        <v>-1.4660413657151092E-3</v>
      </c>
      <c r="I27" s="4">
        <v>339.70485285396853</v>
      </c>
      <c r="J27" s="4">
        <v>318.12894779624526</v>
      </c>
      <c r="K27" s="5">
        <v>-21.575905057723361</v>
      </c>
      <c r="L27" s="6">
        <v>-6.3513679232007778E-2</v>
      </c>
      <c r="M27" s="6"/>
      <c r="N27" s="6"/>
      <c r="O27" s="10"/>
    </row>
    <row r="28" spans="1:15" x14ac:dyDescent="0.25">
      <c r="A28" s="1" t="s">
        <v>0</v>
      </c>
      <c r="B28" s="1" t="s">
        <v>0</v>
      </c>
      <c r="C28" s="1" t="s">
        <v>12</v>
      </c>
      <c r="D28" s="1" t="s">
        <v>2</v>
      </c>
      <c r="E28" s="4">
        <v>441.75657000456727</v>
      </c>
      <c r="F28" s="4">
        <v>444.65736945506393</v>
      </c>
      <c r="G28" s="5">
        <v>2.9007994504965975</v>
      </c>
      <c r="H28" s="6">
        <v>6.5665111680548553E-3</v>
      </c>
      <c r="I28" s="4">
        <v>131.10911499999997</v>
      </c>
      <c r="J28" s="4">
        <v>131.83335348492869</v>
      </c>
      <c r="K28" s="5">
        <v>0.72423848492870602</v>
      </c>
      <c r="L28" s="6">
        <v>5.523936950750573E-3</v>
      </c>
      <c r="M28" s="6"/>
      <c r="N28" s="6"/>
      <c r="O28" s="10"/>
    </row>
    <row r="29" spans="1:15" x14ac:dyDescent="0.25">
      <c r="A29" s="1" t="s">
        <v>0</v>
      </c>
      <c r="B29" s="1" t="s">
        <v>0</v>
      </c>
      <c r="C29" s="1" t="s">
        <v>12</v>
      </c>
      <c r="D29" s="1" t="s">
        <v>3</v>
      </c>
      <c r="E29" s="4">
        <v>434.86165524429771</v>
      </c>
      <c r="F29" s="4">
        <v>441.22163380397421</v>
      </c>
      <c r="G29" s="5">
        <v>6.3599785596766036</v>
      </c>
      <c r="H29" s="6">
        <v>1.4625291705941923E-2</v>
      </c>
      <c r="I29" s="4">
        <v>98.327836806575405</v>
      </c>
      <c r="J29" s="4">
        <v>99.853897248279765</v>
      </c>
      <c r="K29" s="5">
        <v>1.5260604417043691</v>
      </c>
      <c r="L29" s="6">
        <v>1.5520126255867331E-2</v>
      </c>
      <c r="M29" s="6"/>
      <c r="N29" s="6"/>
      <c r="O29" s="10"/>
    </row>
    <row r="30" spans="1:15" x14ac:dyDescent="0.25">
      <c r="A30" s="1" t="s">
        <v>0</v>
      </c>
      <c r="B30" s="1" t="s">
        <v>0</v>
      </c>
      <c r="C30" s="1" t="s">
        <v>12</v>
      </c>
      <c r="D30" s="1" t="s">
        <v>4</v>
      </c>
      <c r="E30" s="4">
        <v>437.449313935482</v>
      </c>
      <c r="F30" s="4">
        <v>440.5742873804117</v>
      </c>
      <c r="G30" s="5">
        <v>3.1249734449295317</v>
      </c>
      <c r="H30" s="6">
        <v>7.1436240619877252E-3</v>
      </c>
      <c r="I30" s="4">
        <v>81.685752999999991</v>
      </c>
      <c r="J30" s="4">
        <v>83.400723761921327</v>
      </c>
      <c r="K30" s="5">
        <v>1.7149707619213403</v>
      </c>
      <c r="L30" s="6">
        <v>2.0994735298838961E-2</v>
      </c>
      <c r="M30" s="6"/>
      <c r="N30" s="6"/>
      <c r="O30" s="10"/>
    </row>
    <row r="31" spans="1:15" x14ac:dyDescent="0.25">
      <c r="A31" s="1" t="s">
        <v>0</v>
      </c>
      <c r="B31" s="1" t="s">
        <v>0</v>
      </c>
      <c r="C31" s="1" t="s">
        <v>12</v>
      </c>
      <c r="D31" s="1" t="s">
        <v>5</v>
      </c>
      <c r="E31" s="4">
        <v>424.37024344348072</v>
      </c>
      <c r="F31" s="4">
        <v>430.44059540745025</v>
      </c>
      <c r="G31" s="5">
        <v>6.070351963969534</v>
      </c>
      <c r="H31" s="6">
        <v>1.4304377033395856E-2</v>
      </c>
      <c r="I31" s="4">
        <v>66.165344000000005</v>
      </c>
      <c r="J31" s="4">
        <v>67.574788735458796</v>
      </c>
      <c r="K31" s="5">
        <v>1.4094447354587891</v>
      </c>
      <c r="L31" s="6">
        <v>2.1301857592681585E-2</v>
      </c>
      <c r="M31" s="6"/>
      <c r="N31" s="6"/>
      <c r="O31" s="10"/>
    </row>
    <row r="32" spans="1:15" x14ac:dyDescent="0.25">
      <c r="A32" s="1" t="s">
        <v>0</v>
      </c>
      <c r="B32" s="1" t="s">
        <v>0</v>
      </c>
      <c r="C32" s="1" t="s">
        <v>12</v>
      </c>
      <c r="D32" s="1" t="s">
        <v>6</v>
      </c>
      <c r="E32" s="4">
        <v>426.56890775677437</v>
      </c>
      <c r="F32" s="4">
        <v>428.69570338819881</v>
      </c>
      <c r="G32" s="5">
        <v>2.126795631424419</v>
      </c>
      <c r="H32" s="6">
        <v>4.9858196243339377E-3</v>
      </c>
      <c r="I32" s="4">
        <v>59.240823999999989</v>
      </c>
      <c r="J32" s="4">
        <v>60.934727000709387</v>
      </c>
      <c r="K32" s="5">
        <v>1.693903000709396</v>
      </c>
      <c r="L32" s="6">
        <v>2.8593508434477485E-2</v>
      </c>
      <c r="M32" s="6"/>
      <c r="N32" s="6"/>
      <c r="O32" s="10"/>
    </row>
    <row r="33" spans="1:15" x14ac:dyDescent="0.25">
      <c r="A33" s="1" t="s">
        <v>0</v>
      </c>
      <c r="B33" s="1" t="s">
        <v>0</v>
      </c>
      <c r="C33" s="1" t="s">
        <v>12</v>
      </c>
      <c r="D33" s="1" t="s">
        <v>7</v>
      </c>
      <c r="E33" s="4">
        <v>429.59102182847556</v>
      </c>
      <c r="F33" s="4">
        <v>431.03491080860664</v>
      </c>
      <c r="G33" s="5">
        <v>1.4438889801311234</v>
      </c>
      <c r="H33" s="6">
        <v>3.3610781109564957E-3</v>
      </c>
      <c r="I33" s="4">
        <v>53.005123999999988</v>
      </c>
      <c r="J33" s="4">
        <v>54.705783911744604</v>
      </c>
      <c r="K33" s="5">
        <v>1.7006599117446073</v>
      </c>
      <c r="L33" s="6">
        <v>3.2084820926833561E-2</v>
      </c>
      <c r="M33" s="6"/>
      <c r="N33" s="6"/>
      <c r="O33" s="10"/>
    </row>
    <row r="34" spans="1:15" x14ac:dyDescent="0.25">
      <c r="A34" s="1" t="s">
        <v>0</v>
      </c>
      <c r="B34" s="1" t="s">
        <v>0</v>
      </c>
      <c r="C34" s="1" t="s">
        <v>12</v>
      </c>
      <c r="D34" s="1" t="s">
        <v>8</v>
      </c>
      <c r="E34" s="4">
        <v>435.40647077578421</v>
      </c>
      <c r="F34" s="4">
        <v>432.20707422664782</v>
      </c>
      <c r="G34" s="5">
        <v>-3.1993965491363108</v>
      </c>
      <c r="H34" s="6">
        <v>-7.3480684461023175E-3</v>
      </c>
      <c r="I34" s="4">
        <v>50.219846999999994</v>
      </c>
      <c r="J34" s="4">
        <v>51.83519081155336</v>
      </c>
      <c r="K34" s="5">
        <v>1.615343811553372</v>
      </c>
      <c r="L34" s="6">
        <v>3.2165446691890004E-2</v>
      </c>
      <c r="M34" s="6"/>
      <c r="N34" s="6"/>
      <c r="O34" s="10"/>
    </row>
    <row r="35" spans="1:15" x14ac:dyDescent="0.25">
      <c r="A35" s="1" t="s">
        <v>0</v>
      </c>
      <c r="B35" s="1" t="s">
        <v>0</v>
      </c>
      <c r="C35" s="1" t="s">
        <v>12</v>
      </c>
      <c r="D35" s="1" t="s">
        <v>9</v>
      </c>
      <c r="E35" s="4">
        <v>441.75869878642743</v>
      </c>
      <c r="F35" s="4">
        <v>434.94910792361145</v>
      </c>
      <c r="G35" s="5">
        <v>-6.8095908628162212</v>
      </c>
      <c r="H35" s="6">
        <v>-1.5414729537919942E-2</v>
      </c>
      <c r="I35" s="4">
        <v>45.999157999999994</v>
      </c>
      <c r="J35" s="4">
        <v>47.607923023141247</v>
      </c>
      <c r="K35" s="5">
        <v>1.6087650231412476</v>
      </c>
      <c r="L35" s="6">
        <v>3.4973792849452762E-2</v>
      </c>
      <c r="M35" s="6"/>
      <c r="N35" s="6"/>
      <c r="O35" s="10"/>
    </row>
    <row r="36" spans="1:15" x14ac:dyDescent="0.25">
      <c r="A36" s="1" t="s">
        <v>0</v>
      </c>
      <c r="B36" s="1" t="s">
        <v>0</v>
      </c>
      <c r="C36" s="1" t="s">
        <v>13</v>
      </c>
      <c r="D36" s="1" t="s">
        <v>2</v>
      </c>
      <c r="E36" s="4">
        <v>114.42699999999999</v>
      </c>
      <c r="F36" s="4">
        <v>114.4237901183066</v>
      </c>
      <c r="G36" s="5">
        <v>-3.2098816933892049E-3</v>
      </c>
      <c r="H36" s="6">
        <v>-2.8051785796964047E-5</v>
      </c>
      <c r="I36" s="4">
        <v>141.35299999999998</v>
      </c>
      <c r="J36" s="4">
        <v>143.10521318823882</v>
      </c>
      <c r="K36" s="5">
        <v>1.7522131882388408</v>
      </c>
      <c r="L36" s="6">
        <v>1.2396009905971865E-2</v>
      </c>
      <c r="M36" s="6"/>
      <c r="N36" s="6"/>
      <c r="O36" s="10"/>
    </row>
    <row r="37" spans="1:15" x14ac:dyDescent="0.25">
      <c r="A37" s="1" t="s">
        <v>0</v>
      </c>
      <c r="B37" s="1" t="s">
        <v>0</v>
      </c>
      <c r="C37" s="1" t="s">
        <v>13</v>
      </c>
      <c r="D37" s="1" t="s">
        <v>3</v>
      </c>
      <c r="E37" s="4">
        <v>134.9622572274788</v>
      </c>
      <c r="F37" s="4">
        <v>135.24182170511429</v>
      </c>
      <c r="G37" s="5">
        <v>0.27956447763547221</v>
      </c>
      <c r="H37" s="6">
        <v>2.071427103981126E-3</v>
      </c>
      <c r="I37" s="4">
        <v>151.92923001471306</v>
      </c>
      <c r="J37" s="4">
        <v>153.8873242780935</v>
      </c>
      <c r="K37" s="5">
        <v>1.9580942633804397</v>
      </c>
      <c r="L37" s="6">
        <v>1.2888199743991429E-2</v>
      </c>
      <c r="M37" s="6"/>
      <c r="N37" s="6"/>
      <c r="O37" s="10"/>
    </row>
    <row r="38" spans="1:15" x14ac:dyDescent="0.25">
      <c r="A38" s="1" t="s">
        <v>0</v>
      </c>
      <c r="B38" s="1" t="s">
        <v>0</v>
      </c>
      <c r="C38" s="1" t="s">
        <v>13</v>
      </c>
      <c r="D38" s="1" t="s">
        <v>4</v>
      </c>
      <c r="E38" s="4">
        <v>142.96002061873685</v>
      </c>
      <c r="F38" s="4">
        <v>142.38454358217263</v>
      </c>
      <c r="G38" s="5">
        <v>-0.57547703656421723</v>
      </c>
      <c r="H38" s="6">
        <v>-4.0254403578953678E-3</v>
      </c>
      <c r="I38" s="4">
        <v>152.91289847964686</v>
      </c>
      <c r="J38" s="4">
        <v>155.68848394719618</v>
      </c>
      <c r="K38" s="5">
        <v>2.7755854675493259</v>
      </c>
      <c r="L38" s="6">
        <v>1.8151414924090031E-2</v>
      </c>
      <c r="M38" s="6"/>
      <c r="N38" s="6"/>
      <c r="O38" s="10"/>
    </row>
    <row r="39" spans="1:15" x14ac:dyDescent="0.25">
      <c r="A39" s="1" t="s">
        <v>0</v>
      </c>
      <c r="B39" s="1" t="s">
        <v>0</v>
      </c>
      <c r="C39" s="1" t="s">
        <v>13</v>
      </c>
      <c r="D39" s="1" t="s">
        <v>5</v>
      </c>
      <c r="E39" s="4">
        <v>150.95778400999484</v>
      </c>
      <c r="F39" s="4">
        <v>152.45681333528373</v>
      </c>
      <c r="G39" s="5">
        <v>1.4990293252888889</v>
      </c>
      <c r="H39" s="6">
        <v>9.9301227500109487E-3</v>
      </c>
      <c r="I39" s="4">
        <v>152.90564001961741</v>
      </c>
      <c r="J39" s="4">
        <v>155.10767224246811</v>
      </c>
      <c r="K39" s="5">
        <v>2.2020322228507108</v>
      </c>
      <c r="L39" s="6">
        <v>1.4401249179351367E-2</v>
      </c>
      <c r="M39" s="6"/>
      <c r="N39" s="6"/>
      <c r="O39" s="10"/>
    </row>
    <row r="40" spans="1:15" x14ac:dyDescent="0.25">
      <c r="A40" s="1" t="s">
        <v>0</v>
      </c>
      <c r="B40" s="1" t="s">
        <v>0</v>
      </c>
      <c r="C40" s="1" t="s">
        <v>13</v>
      </c>
      <c r="D40" s="1" t="s">
        <v>6</v>
      </c>
      <c r="E40" s="4">
        <v>163.95414952078909</v>
      </c>
      <c r="F40" s="4">
        <v>165.57816049484765</v>
      </c>
      <c r="G40" s="5">
        <v>1.6240109740585695</v>
      </c>
      <c r="H40" s="6">
        <v>9.9052752175244445E-3</v>
      </c>
      <c r="I40" s="4">
        <v>156.89656694458063</v>
      </c>
      <c r="J40" s="4">
        <v>159.62805508423673</v>
      </c>
      <c r="K40" s="5">
        <v>2.7314881396561259</v>
      </c>
      <c r="L40" s="6">
        <v>1.7409483157276147E-2</v>
      </c>
      <c r="M40" s="6"/>
      <c r="N40" s="6"/>
      <c r="O40" s="10"/>
    </row>
    <row r="41" spans="1:15" x14ac:dyDescent="0.25">
      <c r="A41" s="1" t="s">
        <v>0</v>
      </c>
      <c r="B41" s="1" t="s">
        <v>0</v>
      </c>
      <c r="C41" s="1" t="s">
        <v>13</v>
      </c>
      <c r="D41" s="1" t="s">
        <v>7</v>
      </c>
      <c r="E41" s="4">
        <v>176.95051503158336</v>
      </c>
      <c r="F41" s="4">
        <v>180.01942452968447</v>
      </c>
      <c r="G41" s="5">
        <v>3.0689094981011</v>
      </c>
      <c r="H41" s="6">
        <v>1.7343320518470033E-2</v>
      </c>
      <c r="I41" s="4">
        <v>159.89112309955857</v>
      </c>
      <c r="J41" s="4">
        <v>162.97108960052992</v>
      </c>
      <c r="K41" s="5">
        <v>3.0799665009713424</v>
      </c>
      <c r="L41" s="6">
        <v>1.9262898660443804E-2</v>
      </c>
      <c r="M41" s="6"/>
      <c r="N41" s="6"/>
      <c r="O41" s="10"/>
    </row>
    <row r="42" spans="1:15" x14ac:dyDescent="0.25">
      <c r="A42" s="1" t="s">
        <v>0</v>
      </c>
      <c r="B42" s="1" t="s">
        <v>0</v>
      </c>
      <c r="C42" s="1" t="s">
        <v>13</v>
      </c>
      <c r="D42" s="1" t="s">
        <v>8</v>
      </c>
      <c r="E42" s="4">
        <v>188.64724399129813</v>
      </c>
      <c r="F42" s="4">
        <v>190.99675408809287</v>
      </c>
      <c r="G42" s="5">
        <v>2.3495100967947469</v>
      </c>
      <c r="H42" s="6">
        <v>1.2454515884171223E-2</v>
      </c>
      <c r="I42" s="4">
        <v>162.58622363903868</v>
      </c>
      <c r="J42" s="4">
        <v>166.48231177327716</v>
      </c>
      <c r="K42" s="5">
        <v>3.8960881342384721</v>
      </c>
      <c r="L42" s="6">
        <v>2.3963211931708708E-2</v>
      </c>
      <c r="M42" s="6"/>
      <c r="N42" s="6"/>
      <c r="O42" s="10"/>
    </row>
    <row r="43" spans="1:15" x14ac:dyDescent="0.25">
      <c r="A43" s="1" t="s">
        <v>0</v>
      </c>
      <c r="B43" s="1" t="s">
        <v>0</v>
      </c>
      <c r="C43" s="1" t="s">
        <v>13</v>
      </c>
      <c r="D43" s="1" t="s">
        <v>9</v>
      </c>
      <c r="E43" s="4">
        <v>198.00462715906997</v>
      </c>
      <c r="F43" s="4">
        <v>195.94260715968073</v>
      </c>
      <c r="G43" s="5">
        <v>-2.0620199993892157</v>
      </c>
      <c r="H43" s="6">
        <v>-1.0413999051308336E-2</v>
      </c>
      <c r="I43" s="4">
        <v>164.74230407062277</v>
      </c>
      <c r="J43" s="4">
        <v>169.00419161525932</v>
      </c>
      <c r="K43" s="5">
        <v>4.2618875446365525</v>
      </c>
      <c r="L43" s="6">
        <v>2.5870025120017379E-2</v>
      </c>
      <c r="M43" s="6"/>
      <c r="N43" s="6"/>
      <c r="O43" s="10"/>
    </row>
    <row r="44" spans="1:15" x14ac:dyDescent="0.25">
      <c r="A44" s="1" t="s">
        <v>0</v>
      </c>
      <c r="B44" s="1" t="s">
        <v>0</v>
      </c>
      <c r="C44" s="1" t="s">
        <v>14</v>
      </c>
      <c r="D44" s="1" t="s">
        <v>2</v>
      </c>
      <c r="E44" s="4">
        <v>118.53237866355062</v>
      </c>
      <c r="F44" s="4">
        <v>115.15743164512172</v>
      </c>
      <c r="G44" s="5">
        <v>-3.3749470184288839</v>
      </c>
      <c r="H44" s="6">
        <v>-2.8472785718816417E-2</v>
      </c>
      <c r="I44" s="4">
        <v>197.11099999999999</v>
      </c>
      <c r="J44" s="4">
        <v>199.90955429890502</v>
      </c>
      <c r="K44" s="5">
        <v>2.7985542989050156</v>
      </c>
      <c r="L44" s="6">
        <v>1.419785957610187E-2</v>
      </c>
      <c r="M44" s="6"/>
      <c r="N44" s="6"/>
      <c r="O44" s="10"/>
    </row>
    <row r="45" spans="1:15" x14ac:dyDescent="0.25">
      <c r="A45" s="1" t="s">
        <v>0</v>
      </c>
      <c r="B45" s="1" t="s">
        <v>0</v>
      </c>
      <c r="C45" s="1" t="s">
        <v>14</v>
      </c>
      <c r="D45" s="1" t="s">
        <v>3</v>
      </c>
      <c r="E45" s="4">
        <v>121.91763368051068</v>
      </c>
      <c r="F45" s="4">
        <v>124.90646190164426</v>
      </c>
      <c r="G45" s="5">
        <v>2.9888282211335895</v>
      </c>
      <c r="H45" s="6">
        <v>2.4515142977314636E-2</v>
      </c>
      <c r="I45" s="4">
        <v>207.5</v>
      </c>
      <c r="J45" s="4">
        <v>213.17011822267051</v>
      </c>
      <c r="K45" s="5">
        <v>5.6701182226705242</v>
      </c>
      <c r="L45" s="6">
        <v>2.7325870952629033E-2</v>
      </c>
      <c r="M45" s="6"/>
      <c r="N45" s="6"/>
      <c r="O45" s="10"/>
    </row>
    <row r="46" spans="1:15" x14ac:dyDescent="0.25">
      <c r="A46" s="1" t="s">
        <v>0</v>
      </c>
      <c r="B46" s="1" t="s">
        <v>0</v>
      </c>
      <c r="C46" s="1" t="s">
        <v>14</v>
      </c>
      <c r="D46" s="1" t="s">
        <v>4</v>
      </c>
      <c r="E46" s="4">
        <v>128.24054634287924</v>
      </c>
      <c r="F46" s="4">
        <v>132.73551179133</v>
      </c>
      <c r="G46" s="5">
        <v>4.4949654484507597</v>
      </c>
      <c r="H46" s="6">
        <v>3.5051047243923023E-2</v>
      </c>
      <c r="I46" s="4">
        <v>216.99999999999997</v>
      </c>
      <c r="J46" s="4">
        <v>219.06335462639566</v>
      </c>
      <c r="K46" s="5">
        <v>2.0633546263957214</v>
      </c>
      <c r="L46" s="6">
        <v>9.5085466654180727E-3</v>
      </c>
      <c r="M46" s="6"/>
      <c r="N46" s="6"/>
      <c r="O46" s="10"/>
    </row>
    <row r="47" spans="1:15" x14ac:dyDescent="0.25">
      <c r="A47" s="1" t="s">
        <v>0</v>
      </c>
      <c r="B47" s="1" t="s">
        <v>0</v>
      </c>
      <c r="C47" s="1" t="s">
        <v>14</v>
      </c>
      <c r="D47" s="1" t="s">
        <v>5</v>
      </c>
      <c r="E47" s="4">
        <v>134.81974338181084</v>
      </c>
      <c r="F47" s="4">
        <v>141.81356272573834</v>
      </c>
      <c r="G47" s="5">
        <v>6.9938193439274858</v>
      </c>
      <c r="H47" s="6">
        <v>5.1875334936077731E-2</v>
      </c>
      <c r="I47" s="4">
        <v>247.99999999999997</v>
      </c>
      <c r="J47" s="4">
        <v>254.46813886761311</v>
      </c>
      <c r="K47" s="5">
        <v>6.4681388676131562</v>
      </c>
      <c r="L47" s="6">
        <v>2.6081205111343375E-2</v>
      </c>
      <c r="M47" s="6"/>
      <c r="N47" s="6"/>
      <c r="O47" s="10"/>
    </row>
    <row r="48" spans="1:15" x14ac:dyDescent="0.25">
      <c r="A48" s="1" t="s">
        <v>0</v>
      </c>
      <c r="B48" s="1" t="s">
        <v>0</v>
      </c>
      <c r="C48" s="1" t="s">
        <v>14</v>
      </c>
      <c r="D48" s="1" t="s">
        <v>6</v>
      </c>
      <c r="E48" s="4">
        <v>149.68150144748998</v>
      </c>
      <c r="F48" s="4">
        <v>159.82136054321029</v>
      </c>
      <c r="G48" s="5">
        <v>10.139859095720317</v>
      </c>
      <c r="H48" s="6">
        <v>6.7742900743666692E-2</v>
      </c>
      <c r="I48" s="4">
        <v>283</v>
      </c>
      <c r="J48" s="4">
        <v>288.20495711596419</v>
      </c>
      <c r="K48" s="5">
        <v>5.2049571159642198</v>
      </c>
      <c r="L48" s="6">
        <v>1.8392074614714558E-2</v>
      </c>
      <c r="M48" s="6"/>
      <c r="N48" s="6"/>
      <c r="O48" s="10"/>
    </row>
    <row r="49" spans="1:15" x14ac:dyDescent="0.25">
      <c r="A49" s="1" t="s">
        <v>0</v>
      </c>
      <c r="B49" s="1" t="s">
        <v>0</v>
      </c>
      <c r="C49" s="1" t="s">
        <v>14</v>
      </c>
      <c r="D49" s="1" t="s">
        <v>7</v>
      </c>
      <c r="E49" s="4">
        <v>163.14260021034514</v>
      </c>
      <c r="F49" s="4">
        <v>174.98889061492673</v>
      </c>
      <c r="G49" s="5">
        <v>11.84629040458158</v>
      </c>
      <c r="H49" s="6">
        <v>7.2613102827267476E-2</v>
      </c>
      <c r="I49" s="4">
        <v>307</v>
      </c>
      <c r="J49" s="4">
        <v>311.29266099120991</v>
      </c>
      <c r="K49" s="5">
        <v>4.2926609912099565</v>
      </c>
      <c r="L49" s="6">
        <v>1.3982609091889109E-2</v>
      </c>
      <c r="M49" s="6"/>
      <c r="N49" s="6"/>
      <c r="O49" s="10"/>
    </row>
    <row r="50" spans="1:15" x14ac:dyDescent="0.25">
      <c r="A50" s="1" t="s">
        <v>0</v>
      </c>
      <c r="B50" s="1" t="s">
        <v>0</v>
      </c>
      <c r="C50" s="1" t="s">
        <v>14</v>
      </c>
      <c r="D50" s="1" t="s">
        <v>8</v>
      </c>
      <c r="E50" s="4">
        <v>175.23853820760644</v>
      </c>
      <c r="F50" s="4">
        <v>187.49882808282669</v>
      </c>
      <c r="G50" s="5">
        <v>12.260289875220277</v>
      </c>
      <c r="H50" s="6">
        <v>6.9963433846357573E-2</v>
      </c>
      <c r="I50" s="4">
        <v>328.60000000000019</v>
      </c>
      <c r="J50" s="4">
        <v>338.51938640410731</v>
      </c>
      <c r="K50" s="5">
        <v>9.9193864041070796</v>
      </c>
      <c r="L50" s="6">
        <v>3.0186811941896145E-2</v>
      </c>
      <c r="M50" s="6"/>
      <c r="N50" s="6"/>
      <c r="O50" s="10"/>
    </row>
    <row r="51" spans="1:15" x14ac:dyDescent="0.25">
      <c r="A51" s="1" t="s">
        <v>0</v>
      </c>
      <c r="B51" s="1" t="s">
        <v>0</v>
      </c>
      <c r="C51" s="1" t="s">
        <v>14</v>
      </c>
      <c r="D51" s="1" t="s">
        <v>9</v>
      </c>
      <c r="E51" s="4">
        <v>184.79410452839241</v>
      </c>
      <c r="F51" s="4">
        <v>199.54408268802703</v>
      </c>
      <c r="G51" s="5">
        <v>14.749978159634608</v>
      </c>
      <c r="H51" s="6">
        <v>7.9818445492498766E-2</v>
      </c>
      <c r="I51" s="4">
        <v>345.88000000000073</v>
      </c>
      <c r="J51" s="4">
        <v>352.30992375682422</v>
      </c>
      <c r="K51" s="5">
        <v>6.4299237568234346</v>
      </c>
      <c r="L51" s="6">
        <v>1.8590042086340412E-2</v>
      </c>
      <c r="M51" s="6"/>
      <c r="N51" s="6"/>
      <c r="O51" s="10"/>
    </row>
    <row r="52" spans="1:15" x14ac:dyDescent="0.25">
      <c r="A52" s="1" t="s">
        <v>0</v>
      </c>
      <c r="B52" s="1" t="s">
        <v>0</v>
      </c>
      <c r="C52" s="1" t="s">
        <v>15</v>
      </c>
      <c r="D52" s="1" t="s">
        <v>2</v>
      </c>
      <c r="E52" s="4">
        <v>458.26285266721106</v>
      </c>
      <c r="F52" s="4">
        <v>460.26045872172062</v>
      </c>
      <c r="G52" s="5">
        <v>1.9976060545096457</v>
      </c>
      <c r="H52" s="6">
        <v>4.3590835322633069E-3</v>
      </c>
      <c r="I52" s="4">
        <v>581.52299999999991</v>
      </c>
      <c r="J52" s="4">
        <v>578.50414966422261</v>
      </c>
      <c r="K52" s="5">
        <v>-3.0188503357773531</v>
      </c>
      <c r="L52" s="6">
        <v>-5.1912827794899832E-3</v>
      </c>
      <c r="M52" s="6"/>
      <c r="N52" s="6"/>
      <c r="O52" s="10"/>
    </row>
    <row r="53" spans="1:15" x14ac:dyDescent="0.25">
      <c r="A53" s="1" t="s">
        <v>0</v>
      </c>
      <c r="B53" s="1" t="s">
        <v>0</v>
      </c>
      <c r="C53" s="1" t="s">
        <v>15</v>
      </c>
      <c r="D53" s="1" t="s">
        <v>3</v>
      </c>
      <c r="E53" s="4">
        <v>509.6157087845346</v>
      </c>
      <c r="F53" s="4">
        <v>517.08691764452976</v>
      </c>
      <c r="G53" s="5">
        <v>7.4712088599951034</v>
      </c>
      <c r="H53" s="6">
        <v>1.4660475984569637E-2</v>
      </c>
      <c r="I53" s="4">
        <v>644</v>
      </c>
      <c r="J53" s="4">
        <v>631.41339838184888</v>
      </c>
      <c r="K53" s="5">
        <v>-12.586601618151116</v>
      </c>
      <c r="L53" s="6">
        <v>-1.9544412450545213E-2</v>
      </c>
      <c r="M53" s="6"/>
      <c r="N53" s="6"/>
      <c r="O53" s="10"/>
    </row>
    <row r="54" spans="1:15" x14ac:dyDescent="0.25">
      <c r="A54" s="1" t="s">
        <v>0</v>
      </c>
      <c r="B54" s="1" t="s">
        <v>0</v>
      </c>
      <c r="C54" s="1" t="s">
        <v>15</v>
      </c>
      <c r="D54" s="1" t="s">
        <v>4</v>
      </c>
      <c r="E54" s="4">
        <v>556.03534597523219</v>
      </c>
      <c r="F54" s="4">
        <v>560.84687426034077</v>
      </c>
      <c r="G54" s="5">
        <v>4.8115282851085599</v>
      </c>
      <c r="H54" s="6">
        <v>8.6532777456253349E-3</v>
      </c>
      <c r="I54" s="4">
        <v>703</v>
      </c>
      <c r="J54" s="4">
        <v>693.16884903075663</v>
      </c>
      <c r="K54" s="5">
        <v>-9.8311509692434171</v>
      </c>
      <c r="L54" s="6">
        <v>-1.3984567523817094E-2</v>
      </c>
      <c r="M54" s="6"/>
      <c r="N54" s="6"/>
      <c r="O54" s="10"/>
    </row>
    <row r="55" spans="1:15" x14ac:dyDescent="0.25">
      <c r="A55" s="1" t="s">
        <v>0</v>
      </c>
      <c r="B55" s="1" t="s">
        <v>0</v>
      </c>
      <c r="C55" s="1" t="s">
        <v>15</v>
      </c>
      <c r="D55" s="1" t="s">
        <v>5</v>
      </c>
      <c r="E55" s="4">
        <v>646.54431680182279</v>
      </c>
      <c r="F55" s="4">
        <v>658.20665979702494</v>
      </c>
      <c r="G55" s="5">
        <v>11.662342995202243</v>
      </c>
      <c r="H55" s="6">
        <v>1.8037963821089398E-2</v>
      </c>
      <c r="I55" s="4">
        <v>832</v>
      </c>
      <c r="J55" s="4">
        <v>807.07164487997204</v>
      </c>
      <c r="K55" s="5">
        <v>-24.928355120027856</v>
      </c>
      <c r="L55" s="6">
        <v>-2.996196528849502E-2</v>
      </c>
      <c r="M55" s="6"/>
      <c r="N55" s="6"/>
      <c r="O55" s="10"/>
    </row>
    <row r="56" spans="1:15" x14ac:dyDescent="0.25">
      <c r="A56" s="1" t="s">
        <v>0</v>
      </c>
      <c r="B56" s="1" t="s">
        <v>0</v>
      </c>
      <c r="C56" s="1" t="s">
        <v>15</v>
      </c>
      <c r="D56" s="1" t="s">
        <v>6</v>
      </c>
      <c r="E56" s="4">
        <v>725.75833267631674</v>
      </c>
      <c r="F56" s="4">
        <v>742.28129774347576</v>
      </c>
      <c r="G56" s="5">
        <v>16.522965067159134</v>
      </c>
      <c r="H56" s="6">
        <v>2.2766483446671308E-2</v>
      </c>
      <c r="I56" s="4">
        <v>931</v>
      </c>
      <c r="J56" s="4">
        <v>902.67163987109279</v>
      </c>
      <c r="K56" s="5">
        <v>-28.328360128907129</v>
      </c>
      <c r="L56" s="6">
        <v>-3.0427884134164477E-2</v>
      </c>
      <c r="M56" s="6"/>
      <c r="N56" s="6"/>
      <c r="O56" s="10"/>
    </row>
    <row r="57" spans="1:15" x14ac:dyDescent="0.25">
      <c r="A57" s="1" t="s">
        <v>0</v>
      </c>
      <c r="B57" s="1" t="s">
        <v>0</v>
      </c>
      <c r="C57" s="1" t="s">
        <v>15</v>
      </c>
      <c r="D57" s="1" t="s">
        <v>7</v>
      </c>
      <c r="E57" s="4">
        <v>781.31546486279751</v>
      </c>
      <c r="F57" s="4">
        <v>803.26024402949565</v>
      </c>
      <c r="G57" s="5">
        <v>21.944779166698098</v>
      </c>
      <c r="H57" s="6">
        <v>2.8086963785558371E-2</v>
      </c>
      <c r="I57" s="4">
        <v>1003</v>
      </c>
      <c r="J57" s="4">
        <v>973.95253969564101</v>
      </c>
      <c r="K57" s="5">
        <v>-29.047460304358815</v>
      </c>
      <c r="L57" s="6">
        <v>-2.8960578568652855E-2</v>
      </c>
      <c r="M57" s="6"/>
      <c r="N57" s="6"/>
      <c r="O57" s="10"/>
    </row>
    <row r="58" spans="1:15" x14ac:dyDescent="0.25">
      <c r="A58" s="1" t="s">
        <v>0</v>
      </c>
      <c r="B58" s="1" t="s">
        <v>0</v>
      </c>
      <c r="C58" s="1" t="s">
        <v>15</v>
      </c>
      <c r="D58" s="1" t="s">
        <v>8</v>
      </c>
      <c r="E58" s="4">
        <v>831.25470083697803</v>
      </c>
      <c r="F58" s="4">
        <v>857.67443062414986</v>
      </c>
      <c r="G58" s="5">
        <v>26.419729787171807</v>
      </c>
      <c r="H58" s="6">
        <v>3.178295384142811E-2</v>
      </c>
      <c r="I58" s="4">
        <v>1067.8</v>
      </c>
      <c r="J58" s="4">
        <v>1033.1919531760034</v>
      </c>
      <c r="K58" s="5">
        <v>-34.608046823996339</v>
      </c>
      <c r="L58" s="6">
        <v>-3.2410607626892997E-2</v>
      </c>
      <c r="M58" s="6"/>
      <c r="N58" s="6"/>
      <c r="O58" s="10"/>
    </row>
    <row r="59" spans="1:15" x14ac:dyDescent="0.25">
      <c r="A59" s="1" t="s">
        <v>0</v>
      </c>
      <c r="B59" s="1" t="s">
        <v>0</v>
      </c>
      <c r="C59" s="1" t="s">
        <v>15</v>
      </c>
      <c r="D59" s="1" t="s">
        <v>9</v>
      </c>
      <c r="E59" s="4">
        <v>870.65172334937427</v>
      </c>
      <c r="F59" s="4">
        <v>900.63828855619988</v>
      </c>
      <c r="G59" s="5">
        <v>29.98656520682578</v>
      </c>
      <c r="H59" s="6">
        <v>3.4441515938736393E-2</v>
      </c>
      <c r="I59" s="4">
        <v>1119.6399999999994</v>
      </c>
      <c r="J59" s="4">
        <v>1077.4605170076582</v>
      </c>
      <c r="K59" s="5">
        <v>-42.179482992340979</v>
      </c>
      <c r="L59" s="6">
        <v>-3.7672361645118967E-2</v>
      </c>
      <c r="M59" s="6"/>
      <c r="N59" s="6"/>
      <c r="O59" s="10"/>
    </row>
    <row r="60" spans="1:15" x14ac:dyDescent="0.25">
      <c r="A60" s="1" t="s">
        <v>0</v>
      </c>
      <c r="B60" s="1" t="s">
        <v>0</v>
      </c>
      <c r="C60" s="1" t="s">
        <v>16</v>
      </c>
      <c r="D60" s="1" t="s">
        <v>2</v>
      </c>
      <c r="E60" s="4">
        <v>120.44962882173728</v>
      </c>
      <c r="F60" s="4">
        <v>119.2802449119752</v>
      </c>
      <c r="G60" s="5">
        <v>-1.1693839097620868</v>
      </c>
      <c r="H60" s="6">
        <v>-9.7084891103545751E-3</v>
      </c>
      <c r="I60" s="4">
        <v>206.95799999999994</v>
      </c>
      <c r="J60" s="4">
        <v>205.10421350265932</v>
      </c>
      <c r="K60" s="5">
        <v>-1.8537864973406706</v>
      </c>
      <c r="L60" s="6">
        <v>-8.9573077500781379E-3</v>
      </c>
      <c r="M60" s="6"/>
      <c r="N60" s="6"/>
      <c r="O60" s="10"/>
    </row>
    <row r="61" spans="1:15" x14ac:dyDescent="0.25">
      <c r="A61" s="1" t="s">
        <v>0</v>
      </c>
      <c r="B61" s="1" t="s">
        <v>0</v>
      </c>
      <c r="C61" s="1" t="s">
        <v>16</v>
      </c>
      <c r="D61" s="1" t="s">
        <v>3</v>
      </c>
      <c r="E61" s="4">
        <v>151.66553629855525</v>
      </c>
      <c r="F61" s="4">
        <v>154.89848451331065</v>
      </c>
      <c r="G61" s="5">
        <v>3.2329482147553517</v>
      </c>
      <c r="H61" s="6">
        <v>2.1316300945201275E-2</v>
      </c>
      <c r="I61" s="4">
        <v>239.00000000000006</v>
      </c>
      <c r="J61" s="4">
        <v>236.70078784400621</v>
      </c>
      <c r="K61" s="5">
        <v>-2.2992121559938177</v>
      </c>
      <c r="L61" s="6">
        <v>-9.6201345439071839E-3</v>
      </c>
      <c r="M61" s="6"/>
      <c r="N61" s="6"/>
      <c r="O61" s="10"/>
    </row>
    <row r="62" spans="1:15" x14ac:dyDescent="0.25">
      <c r="A62" s="1" t="s">
        <v>0</v>
      </c>
      <c r="B62" s="1" t="s">
        <v>0</v>
      </c>
      <c r="C62" s="1" t="s">
        <v>16</v>
      </c>
      <c r="D62" s="1" t="s">
        <v>4</v>
      </c>
      <c r="E62" s="4">
        <v>173.27157788312692</v>
      </c>
      <c r="F62" s="4">
        <v>174.88886017431568</v>
      </c>
      <c r="G62" s="5">
        <v>1.6172822911887421</v>
      </c>
      <c r="H62" s="6">
        <v>9.33380021667265E-3</v>
      </c>
      <c r="I62" s="4">
        <v>273.00000000000006</v>
      </c>
      <c r="J62" s="4">
        <v>276.43639127763032</v>
      </c>
      <c r="K62" s="5">
        <v>3.4363912776303085</v>
      </c>
      <c r="L62" s="6">
        <v>1.2587513837473654E-2</v>
      </c>
      <c r="M62" s="6"/>
      <c r="N62" s="6"/>
      <c r="O62" s="10"/>
    </row>
    <row r="63" spans="1:15" x14ac:dyDescent="0.25">
      <c r="A63" s="1" t="s">
        <v>0</v>
      </c>
      <c r="B63" s="1" t="s">
        <v>0</v>
      </c>
      <c r="C63" s="1" t="s">
        <v>16</v>
      </c>
      <c r="D63" s="1" t="s">
        <v>5</v>
      </c>
      <c r="E63" s="4">
        <v>207.64208652235104</v>
      </c>
      <c r="F63" s="4">
        <v>209.31503602582603</v>
      </c>
      <c r="G63" s="5">
        <v>1.6729495034750166</v>
      </c>
      <c r="H63" s="6">
        <v>8.0568902552177763E-3</v>
      </c>
      <c r="I63" s="4">
        <v>330.00000000000011</v>
      </c>
      <c r="J63" s="4">
        <v>331.82759568792846</v>
      </c>
      <c r="K63" s="5">
        <v>1.827595687928355</v>
      </c>
      <c r="L63" s="6">
        <v>5.5381687512980433E-3</v>
      </c>
      <c r="M63" s="6"/>
      <c r="N63" s="6"/>
      <c r="O63" s="10"/>
    </row>
    <row r="64" spans="1:15" x14ac:dyDescent="0.25">
      <c r="A64" s="1" t="s">
        <v>0</v>
      </c>
      <c r="B64" s="1" t="s">
        <v>0</v>
      </c>
      <c r="C64" s="1" t="s">
        <v>16</v>
      </c>
      <c r="D64" s="1" t="s">
        <v>6</v>
      </c>
      <c r="E64" s="4">
        <v>247.17142673236833</v>
      </c>
      <c r="F64" s="4">
        <v>244.5312450696789</v>
      </c>
      <c r="G64" s="5">
        <v>-2.6401816626894039</v>
      </c>
      <c r="H64" s="6">
        <v>-1.0681581190807032E-2</v>
      </c>
      <c r="I64" s="4">
        <v>392.00000000000017</v>
      </c>
      <c r="J64" s="4">
        <v>397.12847433525309</v>
      </c>
      <c r="K64" s="5">
        <v>5.1284743352529993</v>
      </c>
      <c r="L64" s="6">
        <v>1.3082842691971932E-2</v>
      </c>
      <c r="M64" s="6"/>
      <c r="N64" s="6"/>
      <c r="O64" s="10"/>
    </row>
    <row r="65" spans="1:15" x14ac:dyDescent="0.25">
      <c r="A65" s="1" t="s">
        <v>0</v>
      </c>
      <c r="B65" s="1" t="s">
        <v>0</v>
      </c>
      <c r="C65" s="1" t="s">
        <v>16</v>
      </c>
      <c r="D65" s="1" t="s">
        <v>7</v>
      </c>
      <c r="E65" s="4">
        <v>300.73274496605791</v>
      </c>
      <c r="F65" s="4">
        <v>294.49624675663506</v>
      </c>
      <c r="G65" s="5">
        <v>-6.2364982094228578</v>
      </c>
      <c r="H65" s="6">
        <v>-2.0737675939235475E-2</v>
      </c>
      <c r="I65" s="4">
        <v>460.00000000000017</v>
      </c>
      <c r="J65" s="4">
        <v>473.02873913703064</v>
      </c>
      <c r="K65" s="5">
        <v>13.028739137030595</v>
      </c>
      <c r="L65" s="6">
        <v>2.8323345950066501E-2</v>
      </c>
      <c r="M65" s="6"/>
      <c r="N65" s="6"/>
      <c r="O65" s="10"/>
    </row>
    <row r="66" spans="1:15" x14ac:dyDescent="0.25">
      <c r="A66" s="1" t="s">
        <v>0</v>
      </c>
      <c r="B66" s="1" t="s">
        <v>0</v>
      </c>
      <c r="C66" s="1" t="s">
        <v>16</v>
      </c>
      <c r="D66" s="1" t="s">
        <v>8</v>
      </c>
      <c r="E66" s="4">
        <v>348.8090724121173</v>
      </c>
      <c r="F66" s="4">
        <v>339.07680069773863</v>
      </c>
      <c r="G66" s="5">
        <v>-9.7322717143786495</v>
      </c>
      <c r="H66" s="6">
        <v>-2.7901429418326563E-2</v>
      </c>
      <c r="I66" s="4">
        <v>521.20000000000016</v>
      </c>
      <c r="J66" s="4">
        <v>533.97215810974274</v>
      </c>
      <c r="K66" s="5">
        <v>12.772158109742426</v>
      </c>
      <c r="L66" s="6">
        <v>2.4505291845246396E-2</v>
      </c>
      <c r="M66" s="6"/>
      <c r="N66" s="6"/>
      <c r="O66" s="10"/>
    </row>
    <row r="67" spans="1:15" x14ac:dyDescent="0.25">
      <c r="A67" s="1" t="s">
        <v>0</v>
      </c>
      <c r="B67" s="1" t="s">
        <v>0</v>
      </c>
      <c r="C67" s="1" t="s">
        <v>16</v>
      </c>
      <c r="D67" s="1" t="s">
        <v>9</v>
      </c>
      <c r="E67" s="4">
        <v>386.96285085418663</v>
      </c>
      <c r="F67" s="4">
        <v>371.45700826352135</v>
      </c>
      <c r="G67" s="5">
        <v>-15.505842590665312</v>
      </c>
      <c r="H67" s="6">
        <v>-4.0070623204365795E-2</v>
      </c>
      <c r="I67" s="4">
        <v>570.16000000000008</v>
      </c>
      <c r="J67" s="4">
        <v>570.62588626365152</v>
      </c>
      <c r="K67" s="5">
        <v>0.46588626365128105</v>
      </c>
      <c r="L67" s="6">
        <v>8.1711495659337902E-4</v>
      </c>
      <c r="M67" s="6"/>
      <c r="N67" s="6"/>
      <c r="O67" s="10"/>
    </row>
    <row r="68" spans="1:15" x14ac:dyDescent="0.25">
      <c r="A68" s="1" t="s">
        <v>0</v>
      </c>
      <c r="B68" s="1" t="s">
        <v>0</v>
      </c>
      <c r="C68" s="1" t="s">
        <v>17</v>
      </c>
      <c r="D68" s="1" t="s">
        <v>2</v>
      </c>
      <c r="E68" s="4">
        <v>685.31334922922701</v>
      </c>
      <c r="F68" s="4">
        <v>682.27920952932868</v>
      </c>
      <c r="G68" s="5">
        <v>-3.0341396998981898</v>
      </c>
      <c r="H68" s="6">
        <v>-4.4273757447023197E-3</v>
      </c>
      <c r="I68" s="4">
        <v>524.22500000000002</v>
      </c>
      <c r="J68" s="4">
        <v>535.2096993102665</v>
      </c>
      <c r="K68" s="5">
        <v>10.984699310266528</v>
      </c>
      <c r="L68" s="6">
        <v>2.0954169126360871E-2</v>
      </c>
      <c r="M68" s="6"/>
      <c r="N68" s="6"/>
      <c r="O68" s="10"/>
    </row>
    <row r="69" spans="1:15" x14ac:dyDescent="0.25">
      <c r="A69" s="1" t="s">
        <v>0</v>
      </c>
      <c r="B69" s="1" t="s">
        <v>0</v>
      </c>
      <c r="C69" s="1" t="s">
        <v>17</v>
      </c>
      <c r="D69" s="1" t="s">
        <v>3</v>
      </c>
      <c r="E69" s="4">
        <v>843.67002506913389</v>
      </c>
      <c r="F69" s="4">
        <v>876.44152081857669</v>
      </c>
      <c r="G69" s="5">
        <v>32.771495749442835</v>
      </c>
      <c r="H69" s="6">
        <v>3.8843973088598709E-2</v>
      </c>
      <c r="I69" s="4">
        <v>621.1445355321481</v>
      </c>
      <c r="J69" s="4">
        <v>616.55043271297063</v>
      </c>
      <c r="K69" s="5">
        <v>-4.5941028191775697</v>
      </c>
      <c r="L69" s="6">
        <v>-7.3961897052538684E-3</v>
      </c>
      <c r="M69" s="6"/>
      <c r="N69" s="6"/>
      <c r="O69" s="10"/>
    </row>
    <row r="70" spans="1:15" x14ac:dyDescent="0.25">
      <c r="A70" s="1" t="s">
        <v>0</v>
      </c>
      <c r="B70" s="1" t="s">
        <v>0</v>
      </c>
      <c r="C70" s="1" t="s">
        <v>17</v>
      </c>
      <c r="D70" s="1" t="s">
        <v>4</v>
      </c>
      <c r="E70" s="4">
        <v>976.97759732972145</v>
      </c>
      <c r="F70" s="4">
        <v>1000.5256896087951</v>
      </c>
      <c r="G70" s="5">
        <v>23.548092279073671</v>
      </c>
      <c r="H70" s="6">
        <v>2.4103001280106524E-2</v>
      </c>
      <c r="I70" s="4">
        <v>674.61393641866437</v>
      </c>
      <c r="J70" s="4">
        <v>684.7013781660869</v>
      </c>
      <c r="K70" s="5">
        <v>10.087441747422572</v>
      </c>
      <c r="L70" s="6">
        <v>1.4952910402316862E-2</v>
      </c>
      <c r="M70" s="6"/>
      <c r="N70" s="6"/>
      <c r="O70" s="10"/>
    </row>
    <row r="71" spans="1:15" x14ac:dyDescent="0.25">
      <c r="A71" s="1" t="s">
        <v>0</v>
      </c>
      <c r="B71" s="1" t="s">
        <v>0</v>
      </c>
      <c r="C71" s="1" t="s">
        <v>17</v>
      </c>
      <c r="D71" s="1" t="s">
        <v>5</v>
      </c>
      <c r="E71" s="4">
        <v>1148.4280330406807</v>
      </c>
      <c r="F71" s="4">
        <v>1165.9618203513337</v>
      </c>
      <c r="G71" s="5">
        <v>17.533787310652635</v>
      </c>
      <c r="H71" s="6">
        <v>1.5267641337723716E-2</v>
      </c>
      <c r="I71" s="4">
        <v>748.5716124112289</v>
      </c>
      <c r="J71" s="4">
        <v>765.54417166342523</v>
      </c>
      <c r="K71" s="5">
        <v>16.972559252196003</v>
      </c>
      <c r="L71" s="6">
        <v>2.2673260608327882E-2</v>
      </c>
      <c r="M71" s="6"/>
      <c r="N71" s="6"/>
      <c r="O71" s="10"/>
    </row>
    <row r="72" spans="1:15" x14ac:dyDescent="0.25">
      <c r="A72" s="1" t="s">
        <v>0</v>
      </c>
      <c r="B72" s="1" t="s">
        <v>0</v>
      </c>
      <c r="C72" s="1" t="s">
        <v>17</v>
      </c>
      <c r="D72" s="1" t="s">
        <v>6</v>
      </c>
      <c r="E72" s="4">
        <v>1310.6978843855866</v>
      </c>
      <c r="F72" s="4">
        <v>1320.9102631926605</v>
      </c>
      <c r="G72" s="5">
        <v>10.212378807074305</v>
      </c>
      <c r="H72" s="6">
        <v>7.7915581681598147E-3</v>
      </c>
      <c r="I72" s="4">
        <v>831.52414088937621</v>
      </c>
      <c r="J72" s="4">
        <v>854.61158450976677</v>
      </c>
      <c r="K72" s="5">
        <v>23.087443620390687</v>
      </c>
      <c r="L72" s="6">
        <v>2.7765211477440651E-2</v>
      </c>
      <c r="M72" s="6"/>
      <c r="N72" s="6"/>
      <c r="O72" s="10"/>
    </row>
    <row r="73" spans="1:15" x14ac:dyDescent="0.25">
      <c r="A73" s="1" t="s">
        <v>0</v>
      </c>
      <c r="B73" s="1" t="s">
        <v>0</v>
      </c>
      <c r="C73" s="1" t="s">
        <v>17</v>
      </c>
      <c r="D73" s="1" t="s">
        <v>7</v>
      </c>
      <c r="E73" s="4">
        <v>1446.6620934314947</v>
      </c>
      <c r="F73" s="4">
        <v>1453.2661690987229</v>
      </c>
      <c r="G73" s="5">
        <v>6.6040756672283782</v>
      </c>
      <c r="H73" s="6">
        <v>4.5650436941797896E-3</v>
      </c>
      <c r="I73" s="4">
        <v>893.48868023449791</v>
      </c>
      <c r="J73" s="4">
        <v>922.3847575904374</v>
      </c>
      <c r="K73" s="5">
        <v>28.896077355939497</v>
      </c>
      <c r="L73" s="6">
        <v>3.2340731332327191E-2</v>
      </c>
      <c r="M73" s="6"/>
      <c r="N73" s="6"/>
      <c r="O73" s="10"/>
    </row>
    <row r="74" spans="1:15" x14ac:dyDescent="0.25">
      <c r="A74" s="1" t="s">
        <v>0</v>
      </c>
      <c r="B74" s="1" t="s">
        <v>0</v>
      </c>
      <c r="C74" s="1" t="s">
        <v>17</v>
      </c>
      <c r="D74" s="1" t="s">
        <v>8</v>
      </c>
      <c r="E74" s="4">
        <v>1568.8068238529795</v>
      </c>
      <c r="F74" s="4">
        <v>1567.9228886425685</v>
      </c>
      <c r="G74" s="5">
        <v>-0.88393521041083822</v>
      </c>
      <c r="H74" s="6">
        <v>-5.6344426666879162E-4</v>
      </c>
      <c r="I74" s="4">
        <v>949.25676564510741</v>
      </c>
      <c r="J74" s="4">
        <v>983.2771807488632</v>
      </c>
      <c r="K74" s="5">
        <v>34.020415103756193</v>
      </c>
      <c r="L74" s="6">
        <v>3.5839001980287374E-2</v>
      </c>
      <c r="M74" s="6"/>
      <c r="N74" s="6"/>
      <c r="O74" s="10"/>
    </row>
    <row r="75" spans="1:15" x14ac:dyDescent="0.25">
      <c r="A75" s="1" t="s">
        <v>0</v>
      </c>
      <c r="B75" s="1" t="s">
        <v>0</v>
      </c>
      <c r="C75" s="1" t="s">
        <v>17</v>
      </c>
      <c r="D75" s="1" t="s">
        <v>9</v>
      </c>
      <c r="E75" s="4">
        <v>1665.3995718792103</v>
      </c>
      <c r="F75" s="4">
        <v>1628.1528334531256</v>
      </c>
      <c r="G75" s="5">
        <v>-37.246738426084697</v>
      </c>
      <c r="H75" s="6">
        <v>-2.2365046235754745E-2</v>
      </c>
      <c r="I75" s="4">
        <v>993.8712339735946</v>
      </c>
      <c r="J75" s="4">
        <v>1031.925221963442</v>
      </c>
      <c r="K75" s="5">
        <v>38.053987989847435</v>
      </c>
      <c r="L75" s="6">
        <v>3.8288650168195194E-2</v>
      </c>
      <c r="M75" s="6"/>
      <c r="N75" s="6"/>
      <c r="O75" s="10"/>
    </row>
    <row r="76" spans="1:15" x14ac:dyDescent="0.25">
      <c r="A76" s="1" t="s">
        <v>0</v>
      </c>
      <c r="B76" s="1" t="s">
        <v>0</v>
      </c>
      <c r="C76" s="1" t="s">
        <v>18</v>
      </c>
      <c r="D76" s="1" t="s">
        <v>2</v>
      </c>
      <c r="E76" s="4">
        <v>3483.1941751758936</v>
      </c>
      <c r="F76" s="4">
        <v>3495.6292738027064</v>
      </c>
      <c r="G76" s="5">
        <v>12.43509862681527</v>
      </c>
      <c r="H76" s="6">
        <v>3.5700273948084805E-3</v>
      </c>
      <c r="I76" s="4">
        <v>3566.8461150000003</v>
      </c>
      <c r="J76" s="4">
        <v>3582.8527089453828</v>
      </c>
      <c r="K76" s="5">
        <v>16.006593945382736</v>
      </c>
      <c r="L76" s="6">
        <v>4.4876042950293456E-3</v>
      </c>
      <c r="M76" s="6"/>
      <c r="N76" s="6"/>
      <c r="O76" s="10"/>
    </row>
    <row r="77" spans="1:15" x14ac:dyDescent="0.25">
      <c r="A77" s="1" t="s">
        <v>0</v>
      </c>
      <c r="B77" s="1" t="s">
        <v>0</v>
      </c>
      <c r="C77" s="1" t="s">
        <v>18</v>
      </c>
      <c r="D77" s="1" t="s">
        <v>3</v>
      </c>
      <c r="E77" s="4">
        <v>3787.9530905670176</v>
      </c>
      <c r="F77" s="4">
        <v>3826.3993027763286</v>
      </c>
      <c r="G77" s="5">
        <v>38.446212209308179</v>
      </c>
      <c r="H77" s="6">
        <v>1.0149600929602107E-2</v>
      </c>
      <c r="I77" s="4">
        <v>3882.6329414172951</v>
      </c>
      <c r="J77" s="4">
        <v>3924.7548976534777</v>
      </c>
      <c r="K77" s="5">
        <v>42.121956236183024</v>
      </c>
      <c r="L77" s="6">
        <v>1.084881235793746E-2</v>
      </c>
      <c r="M77" s="6"/>
      <c r="N77" s="6"/>
      <c r="O77" s="10"/>
    </row>
    <row r="78" spans="1:15" x14ac:dyDescent="0.25">
      <c r="A78" s="1" t="s">
        <v>0</v>
      </c>
      <c r="B78" s="1" t="s">
        <v>0</v>
      </c>
      <c r="C78" s="1" t="s">
        <v>18</v>
      </c>
      <c r="D78" s="1" t="s">
        <v>4</v>
      </c>
      <c r="E78" s="4">
        <v>4059.5374720339123</v>
      </c>
      <c r="F78" s="4">
        <v>4108.3137252328206</v>
      </c>
      <c r="G78" s="5">
        <v>48.776253198908158</v>
      </c>
      <c r="H78" s="6">
        <v>1.2015224279841478E-2</v>
      </c>
      <c r="I78" s="4">
        <v>4163.9013246866043</v>
      </c>
      <c r="J78" s="4">
        <v>4213.7493125889696</v>
      </c>
      <c r="K78" s="5">
        <v>49.847987902365475</v>
      </c>
      <c r="L78" s="6">
        <v>1.1971462341537904E-2</v>
      </c>
      <c r="M78" s="6"/>
      <c r="N78" s="6"/>
      <c r="O78" s="10"/>
    </row>
    <row r="79" spans="1:15" x14ac:dyDescent="0.25">
      <c r="A79" s="1" t="s">
        <v>0</v>
      </c>
      <c r="B79" s="1" t="s">
        <v>0</v>
      </c>
      <c r="C79" s="1" t="s">
        <v>18</v>
      </c>
      <c r="D79" s="1" t="s">
        <v>5</v>
      </c>
      <c r="E79" s="4">
        <v>4414.2374586416454</v>
      </c>
      <c r="F79" s="4">
        <v>4458.0910885587409</v>
      </c>
      <c r="G79" s="5">
        <v>43.853629917096328</v>
      </c>
      <c r="H79" s="6">
        <v>9.9345878711724362E-3</v>
      </c>
      <c r="I79" s="4">
        <v>4527.3100320813573</v>
      </c>
      <c r="J79" s="4">
        <v>4572.3315475438158</v>
      </c>
      <c r="K79" s="5">
        <v>45.021515462459021</v>
      </c>
      <c r="L79" s="6">
        <v>9.9444295052532796E-3</v>
      </c>
      <c r="M79" s="6"/>
      <c r="N79" s="6"/>
      <c r="O79" s="10"/>
    </row>
    <row r="80" spans="1:15" x14ac:dyDescent="0.25">
      <c r="A80" s="1" t="s">
        <v>0</v>
      </c>
      <c r="B80" s="1" t="s">
        <v>0</v>
      </c>
      <c r="C80" s="1" t="s">
        <v>18</v>
      </c>
      <c r="D80" s="1" t="s">
        <v>6</v>
      </c>
      <c r="E80" s="4">
        <v>4805.2293685706109</v>
      </c>
      <c r="F80" s="4">
        <v>4845.5344773318984</v>
      </c>
      <c r="G80" s="5">
        <v>40.305108761288878</v>
      </c>
      <c r="H80" s="6">
        <v>8.3877595989300825E-3</v>
      </c>
      <c r="I80" s="4">
        <v>4929.3147667259482</v>
      </c>
      <c r="J80" s="4">
        <v>4971.33918389676</v>
      </c>
      <c r="K80" s="5">
        <v>42.024417170813336</v>
      </c>
      <c r="L80" s="6">
        <v>8.5254075179958463E-3</v>
      </c>
      <c r="M80" s="6"/>
      <c r="N80" s="6"/>
      <c r="O80" s="10"/>
    </row>
    <row r="81" spans="1:15" x14ac:dyDescent="0.25">
      <c r="A81" s="1" t="s">
        <v>0</v>
      </c>
      <c r="B81" s="1" t="s">
        <v>0</v>
      </c>
      <c r="C81" s="1" t="s">
        <v>18</v>
      </c>
      <c r="D81" s="1" t="s">
        <v>7</v>
      </c>
      <c r="E81" s="4">
        <v>5149.9543547824906</v>
      </c>
      <c r="F81" s="4">
        <v>5184.4961350356407</v>
      </c>
      <c r="G81" s="5">
        <v>34.541780253151771</v>
      </c>
      <c r="H81" s="6">
        <v>6.7072012436527025E-3</v>
      </c>
      <c r="I81" s="4">
        <v>5282.0807645016102</v>
      </c>
      <c r="J81" s="4">
        <v>5320.1570348814012</v>
      </c>
      <c r="K81" s="5">
        <v>38.076270379789221</v>
      </c>
      <c r="L81" s="6">
        <v>7.2085740596171859E-3</v>
      </c>
      <c r="M81" s="6"/>
      <c r="N81" s="6"/>
      <c r="O81" s="10"/>
    </row>
    <row r="82" spans="1:15" x14ac:dyDescent="0.25">
      <c r="A82" s="1" t="s">
        <v>0</v>
      </c>
      <c r="B82" s="1" t="s">
        <v>0</v>
      </c>
      <c r="C82" s="1" t="s">
        <v>18</v>
      </c>
      <c r="D82" s="1" t="s">
        <v>8</v>
      </c>
      <c r="E82" s="4">
        <v>5462.9224072280176</v>
      </c>
      <c r="F82" s="4">
        <v>5480.9656034466007</v>
      </c>
      <c r="G82" s="5">
        <v>18.043196218582587</v>
      </c>
      <c r="H82" s="6">
        <v>3.3028468782037891E-3</v>
      </c>
      <c r="I82" s="4">
        <v>5602.3970154997078</v>
      </c>
      <c r="J82" s="4">
        <v>5625.0262781377132</v>
      </c>
      <c r="K82" s="5">
        <v>22.62926263800658</v>
      </c>
      <c r="L82" s="6">
        <v>4.0392108191190292E-3</v>
      </c>
      <c r="M82" s="6"/>
      <c r="N82" s="6"/>
      <c r="O82" s="10"/>
    </row>
    <row r="83" spans="1:15" x14ac:dyDescent="0.25">
      <c r="A83" s="1" t="s">
        <v>0</v>
      </c>
      <c r="B83" s="1" t="s">
        <v>0</v>
      </c>
      <c r="C83" s="1" t="s">
        <v>18</v>
      </c>
      <c r="D83" s="1" t="s">
        <v>9</v>
      </c>
      <c r="E83" s="4">
        <v>5711.7565815231619</v>
      </c>
      <c r="F83" s="4">
        <v>5698.5333261021788</v>
      </c>
      <c r="G83" s="5">
        <v>-13.223255420983183</v>
      </c>
      <c r="H83" s="6">
        <v>-2.3150943553439944E-3</v>
      </c>
      <c r="I83" s="4">
        <v>5856.6575488981844</v>
      </c>
      <c r="J83" s="4">
        <v>5846.5281172079913</v>
      </c>
      <c r="K83" s="5">
        <v>-10.129431690192828</v>
      </c>
      <c r="L83" s="6">
        <v>-1.7295584735184802E-3</v>
      </c>
      <c r="M83" s="6"/>
      <c r="N83" s="6"/>
      <c r="O83" s="10"/>
    </row>
    <row r="84" spans="1:15" x14ac:dyDescent="0.25">
      <c r="A84" s="1" t="s">
        <v>19</v>
      </c>
      <c r="B84" s="1" t="s">
        <v>19</v>
      </c>
      <c r="C84" s="1" t="s">
        <v>1</v>
      </c>
      <c r="D84" s="1" t="s">
        <v>2</v>
      </c>
      <c r="E84" s="4">
        <v>445.55486520179068</v>
      </c>
      <c r="F84" s="4">
        <v>447.04867759883962</v>
      </c>
      <c r="G84" s="5">
        <v>1.4938123970489192</v>
      </c>
      <c r="H84" s="6">
        <v>3.3527013477282429E-3</v>
      </c>
      <c r="I84" s="4">
        <v>637.875</v>
      </c>
      <c r="J84" s="4">
        <v>642.36001960689759</v>
      </c>
      <c r="K84" s="5">
        <v>4.4850196068975894</v>
      </c>
      <c r="L84" s="6">
        <v>7.0311888801059602E-3</v>
      </c>
      <c r="M84" s="6"/>
      <c r="N84" s="6"/>
      <c r="O84" s="10"/>
    </row>
    <row r="85" spans="1:15" x14ac:dyDescent="0.25">
      <c r="A85" s="1" t="s">
        <v>19</v>
      </c>
      <c r="B85" s="1" t="s">
        <v>19</v>
      </c>
      <c r="C85" s="1" t="s">
        <v>1</v>
      </c>
      <c r="D85" s="1" t="s">
        <v>3</v>
      </c>
      <c r="E85" s="4">
        <v>439.91226319764701</v>
      </c>
      <c r="F85" s="4">
        <v>439.89296536653757</v>
      </c>
      <c r="G85" s="5">
        <v>-1.9297831109456709E-2</v>
      </c>
      <c r="H85" s="6">
        <v>-4.3867454317331543E-5</v>
      </c>
      <c r="I85" s="4">
        <v>672.64473595964466</v>
      </c>
      <c r="J85" s="4">
        <v>680.28567500918336</v>
      </c>
      <c r="K85" s="5">
        <v>7.6409390495387015</v>
      </c>
      <c r="L85" s="6">
        <v>1.1359546341558108E-2</v>
      </c>
      <c r="M85" s="6"/>
      <c r="N85" s="6"/>
      <c r="O85" s="10"/>
    </row>
    <row r="86" spans="1:15" x14ac:dyDescent="0.25">
      <c r="A86" s="1" t="s">
        <v>19</v>
      </c>
      <c r="B86" s="1" t="s">
        <v>19</v>
      </c>
      <c r="C86" s="1" t="s">
        <v>1</v>
      </c>
      <c r="D86" s="1" t="s">
        <v>4</v>
      </c>
      <c r="E86" s="4">
        <v>439.94657002826489</v>
      </c>
      <c r="F86" s="4">
        <v>435.1671401533996</v>
      </c>
      <c r="G86" s="5">
        <v>-4.7794298748652864</v>
      </c>
      <c r="H86" s="6">
        <v>-1.0863659817959772E-2</v>
      </c>
      <c r="I86" s="4">
        <v>702.82016704471675</v>
      </c>
      <c r="J86" s="4">
        <v>692.22623968481014</v>
      </c>
      <c r="K86" s="5">
        <v>-10.593927359906697</v>
      </c>
      <c r="L86" s="6">
        <v>-1.5073453860114775E-2</v>
      </c>
      <c r="M86" s="6"/>
      <c r="N86" s="6"/>
      <c r="O86" s="10"/>
    </row>
    <row r="87" spans="1:15" x14ac:dyDescent="0.25">
      <c r="A87" s="1" t="s">
        <v>19</v>
      </c>
      <c r="B87" s="1" t="s">
        <v>19</v>
      </c>
      <c r="C87" s="1" t="s">
        <v>1</v>
      </c>
      <c r="D87" s="1" t="s">
        <v>5</v>
      </c>
      <c r="E87" s="4">
        <v>414.7076249335517</v>
      </c>
      <c r="F87" s="4">
        <v>416.38280543291876</v>
      </c>
      <c r="G87" s="5">
        <v>1.6751804993670167</v>
      </c>
      <c r="H87" s="6">
        <v>4.03942536536537E-3</v>
      </c>
      <c r="I87" s="4">
        <v>686.77753279695708</v>
      </c>
      <c r="J87" s="4">
        <v>668.96148713787716</v>
      </c>
      <c r="K87" s="5">
        <v>-17.816045659079919</v>
      </c>
      <c r="L87" s="6">
        <v>-2.5941509161667872E-2</v>
      </c>
      <c r="M87" s="6"/>
      <c r="N87" s="6"/>
      <c r="O87" s="10"/>
    </row>
    <row r="88" spans="1:15" x14ac:dyDescent="0.25">
      <c r="A88" s="1" t="s">
        <v>19</v>
      </c>
      <c r="B88" s="1" t="s">
        <v>19</v>
      </c>
      <c r="C88" s="1" t="s">
        <v>1</v>
      </c>
      <c r="D88" s="1" t="s">
        <v>6</v>
      </c>
      <c r="E88" s="4">
        <v>387.02647261685934</v>
      </c>
      <c r="F88" s="4">
        <v>387.10835043347464</v>
      </c>
      <c r="G88" s="5">
        <v>8.1877816615267385E-2</v>
      </c>
      <c r="H88" s="6">
        <v>2.1155611413776115E-4</v>
      </c>
      <c r="I88" s="4">
        <v>684.10376042233031</v>
      </c>
      <c r="J88" s="4">
        <v>659.39492625978642</v>
      </c>
      <c r="K88" s="5">
        <v>-24.708834162543912</v>
      </c>
      <c r="L88" s="6">
        <v>-3.6118547495324324E-2</v>
      </c>
      <c r="M88" s="6"/>
      <c r="N88" s="6"/>
      <c r="O88" s="10"/>
    </row>
    <row r="89" spans="1:15" x14ac:dyDescent="0.25">
      <c r="A89" s="1" t="s">
        <v>19</v>
      </c>
      <c r="B89" s="1" t="s">
        <v>19</v>
      </c>
      <c r="C89" s="1" t="s">
        <v>1</v>
      </c>
      <c r="D89" s="1" t="s">
        <v>7</v>
      </c>
      <c r="E89" s="4">
        <v>372.88575788254087</v>
      </c>
      <c r="F89" s="4">
        <v>365.90491739334965</v>
      </c>
      <c r="G89" s="5">
        <v>-6.9808404891912668</v>
      </c>
      <c r="H89" s="6">
        <v>-1.8721123941103254E-2</v>
      </c>
      <c r="I89" s="4">
        <v>681.42998804770377</v>
      </c>
      <c r="J89" s="4">
        <v>664.70149034664246</v>
      </c>
      <c r="K89" s="5">
        <v>-16.72849770106124</v>
      </c>
      <c r="L89" s="6">
        <v>-2.4549107016831426E-2</v>
      </c>
      <c r="M89" s="6"/>
      <c r="N89" s="6"/>
      <c r="O89" s="10"/>
    </row>
    <row r="90" spans="1:15" x14ac:dyDescent="0.25">
      <c r="A90" s="1" t="s">
        <v>19</v>
      </c>
      <c r="B90" s="1" t="s">
        <v>19</v>
      </c>
      <c r="C90" s="1" t="s">
        <v>1</v>
      </c>
      <c r="D90" s="1" t="s">
        <v>8</v>
      </c>
      <c r="E90" s="4">
        <v>358.96002955583839</v>
      </c>
      <c r="F90" s="4">
        <v>359.92426884508882</v>
      </c>
      <c r="G90" s="5">
        <v>0.96423928925038105</v>
      </c>
      <c r="H90" s="6">
        <v>2.686202389841256E-3</v>
      </c>
      <c r="I90" s="4">
        <v>678.75621567307701</v>
      </c>
      <c r="J90" s="4">
        <v>666.87407481237994</v>
      </c>
      <c r="K90" s="5">
        <v>-11.882140860697021</v>
      </c>
      <c r="L90" s="6">
        <v>-1.7505756244035716E-2</v>
      </c>
      <c r="M90" s="6"/>
      <c r="N90" s="6"/>
      <c r="O90" s="10"/>
    </row>
    <row r="91" spans="1:15" x14ac:dyDescent="0.25">
      <c r="A91" s="1" t="s">
        <v>19</v>
      </c>
      <c r="B91" s="1" t="s">
        <v>19</v>
      </c>
      <c r="C91" s="1" t="s">
        <v>1</v>
      </c>
      <c r="D91" s="1" t="s">
        <v>9</v>
      </c>
      <c r="E91" s="4">
        <v>344.87235543141594</v>
      </c>
      <c r="F91" s="4">
        <v>351.93472125252663</v>
      </c>
      <c r="G91" s="5">
        <v>7.0623658211107099</v>
      </c>
      <c r="H91" s="6">
        <v>2.0478202180850613E-2</v>
      </c>
      <c r="I91" s="4">
        <v>676.08244329845047</v>
      </c>
      <c r="J91" s="4">
        <v>652.71773065335708</v>
      </c>
      <c r="K91" s="5">
        <v>-23.364712645093395</v>
      </c>
      <c r="L91" s="6">
        <v>-3.4558969659236147E-2</v>
      </c>
      <c r="M91" s="6"/>
      <c r="N91" s="6"/>
      <c r="O91" s="10"/>
    </row>
    <row r="92" spans="1:15" x14ac:dyDescent="0.25">
      <c r="A92" s="1" t="s">
        <v>19</v>
      </c>
      <c r="B92" s="1" t="s">
        <v>19</v>
      </c>
      <c r="C92" s="1" t="s">
        <v>10</v>
      </c>
      <c r="D92" s="1" t="s">
        <v>2</v>
      </c>
      <c r="E92" s="4">
        <v>936.17849664755738</v>
      </c>
      <c r="F92" s="4">
        <v>951.56810894025864</v>
      </c>
      <c r="G92" s="5">
        <v>15.389612292701347</v>
      </c>
      <c r="H92" s="6">
        <v>1.6438758578424244E-2</v>
      </c>
      <c r="I92" s="4">
        <v>969.50299999999982</v>
      </c>
      <c r="J92" s="4">
        <v>966.49076556456578</v>
      </c>
      <c r="K92" s="5">
        <v>-3.012234435434114</v>
      </c>
      <c r="L92" s="6">
        <v>-3.1069882562860707E-3</v>
      </c>
      <c r="M92" s="6"/>
      <c r="N92" s="6"/>
      <c r="O92" s="10"/>
    </row>
    <row r="93" spans="1:15" x14ac:dyDescent="0.25">
      <c r="A93" s="1" t="s">
        <v>19</v>
      </c>
      <c r="B93" s="1" t="s">
        <v>19</v>
      </c>
      <c r="C93" s="1" t="s">
        <v>10</v>
      </c>
      <c r="D93" s="1" t="s">
        <v>3</v>
      </c>
      <c r="E93" s="4">
        <v>999.57715971693335</v>
      </c>
      <c r="F93" s="4">
        <v>980.10879709372739</v>
      </c>
      <c r="G93" s="5">
        <v>-19.468362623205763</v>
      </c>
      <c r="H93" s="6">
        <v>-1.9476598113465235E-2</v>
      </c>
      <c r="I93" s="4">
        <v>1066</v>
      </c>
      <c r="J93" s="4">
        <v>1091.2291840480559</v>
      </c>
      <c r="K93" s="5">
        <v>25.229184048056094</v>
      </c>
      <c r="L93" s="6">
        <v>2.3667152015062001E-2</v>
      </c>
      <c r="M93" s="6"/>
      <c r="N93" s="6"/>
      <c r="O93" s="10"/>
    </row>
    <row r="94" spans="1:15" x14ac:dyDescent="0.25">
      <c r="A94" s="1" t="s">
        <v>19</v>
      </c>
      <c r="B94" s="1" t="s">
        <v>19</v>
      </c>
      <c r="C94" s="1" t="s">
        <v>10</v>
      </c>
      <c r="D94" s="1" t="s">
        <v>4</v>
      </c>
      <c r="E94" s="4">
        <v>1075.6821508182963</v>
      </c>
      <c r="F94" s="4">
        <v>1042.5178315291423</v>
      </c>
      <c r="G94" s="5">
        <v>-33.164319289154228</v>
      </c>
      <c r="H94" s="6">
        <v>-3.0830965507724899E-2</v>
      </c>
      <c r="I94" s="4">
        <v>1159</v>
      </c>
      <c r="J94" s="4">
        <v>1177.6204225277345</v>
      </c>
      <c r="K94" s="5">
        <v>18.620422527734455</v>
      </c>
      <c r="L94" s="6">
        <v>1.6065938332816613E-2</v>
      </c>
      <c r="M94" s="6"/>
      <c r="N94" s="6"/>
      <c r="O94" s="10"/>
    </row>
    <row r="95" spans="1:15" x14ac:dyDescent="0.25">
      <c r="A95" s="1" t="s">
        <v>19</v>
      </c>
      <c r="B95" s="1" t="s">
        <v>19</v>
      </c>
      <c r="C95" s="1" t="s">
        <v>10</v>
      </c>
      <c r="D95" s="1" t="s">
        <v>5</v>
      </c>
      <c r="E95" s="4">
        <v>1020.7243416689565</v>
      </c>
      <c r="F95" s="4">
        <v>1002.2315697332799</v>
      </c>
      <c r="G95" s="5">
        <v>-18.492771935676586</v>
      </c>
      <c r="H95" s="6">
        <v>-1.8117302763094291E-2</v>
      </c>
      <c r="I95" s="4">
        <v>1153.9999999999998</v>
      </c>
      <c r="J95" s="4">
        <v>1168.3728008055177</v>
      </c>
      <c r="K95" s="5">
        <v>14.372800805517759</v>
      </c>
      <c r="L95" s="6">
        <v>1.2454766729218164E-2</v>
      </c>
      <c r="M95" s="6"/>
      <c r="N95" s="6"/>
      <c r="O95" s="10"/>
    </row>
    <row r="96" spans="1:15" x14ac:dyDescent="0.25">
      <c r="A96" s="1" t="s">
        <v>19</v>
      </c>
      <c r="B96" s="1" t="s">
        <v>19</v>
      </c>
      <c r="C96" s="1" t="s">
        <v>10</v>
      </c>
      <c r="D96" s="1" t="s">
        <v>6</v>
      </c>
      <c r="E96" s="4">
        <v>918.5643315194053</v>
      </c>
      <c r="F96" s="4">
        <v>906.53877710560153</v>
      </c>
      <c r="G96" s="5">
        <v>-12.025554413803558</v>
      </c>
      <c r="H96" s="6">
        <v>-1.3091684491941881E-2</v>
      </c>
      <c r="I96" s="4">
        <v>1062.9999999999998</v>
      </c>
      <c r="J96" s="4">
        <v>1079.6589974028332</v>
      </c>
      <c r="K96" s="5">
        <v>16.658997402833432</v>
      </c>
      <c r="L96" s="6">
        <v>1.5671681470210194E-2</v>
      </c>
      <c r="M96" s="6"/>
      <c r="N96" s="6"/>
      <c r="O96" s="10"/>
    </row>
    <row r="97" spans="1:15" x14ac:dyDescent="0.25">
      <c r="A97" s="1" t="s">
        <v>19</v>
      </c>
      <c r="B97" s="1" t="s">
        <v>19</v>
      </c>
      <c r="C97" s="1" t="s">
        <v>10</v>
      </c>
      <c r="D97" s="1" t="s">
        <v>7</v>
      </c>
      <c r="E97" s="4">
        <v>819.66940894520303</v>
      </c>
      <c r="F97" s="4">
        <v>813.49580604798825</v>
      </c>
      <c r="G97" s="5">
        <v>-6.1736028972148045</v>
      </c>
      <c r="H97" s="6">
        <v>-7.5318205484322586E-3</v>
      </c>
      <c r="I97" s="4">
        <v>972</v>
      </c>
      <c r="J97" s="4">
        <v>988.35115706336376</v>
      </c>
      <c r="K97" s="5">
        <v>16.351157063363651</v>
      </c>
      <c r="L97" s="6">
        <v>1.6822178048728036E-2</v>
      </c>
      <c r="M97" s="6"/>
      <c r="N97" s="6"/>
      <c r="O97" s="10"/>
    </row>
    <row r="98" spans="1:15" x14ac:dyDescent="0.25">
      <c r="A98" s="1" t="s">
        <v>19</v>
      </c>
      <c r="B98" s="1" t="s">
        <v>19</v>
      </c>
      <c r="C98" s="1" t="s">
        <v>10</v>
      </c>
      <c r="D98" s="1" t="s">
        <v>8</v>
      </c>
      <c r="E98" s="4">
        <v>721.99486124780753</v>
      </c>
      <c r="F98" s="4">
        <v>713.49017432109747</v>
      </c>
      <c r="G98" s="5">
        <v>-8.5046869267099563</v>
      </c>
      <c r="H98" s="6">
        <v>-1.177942861256865E-2</v>
      </c>
      <c r="I98" s="4">
        <v>881.00000000000011</v>
      </c>
      <c r="J98" s="4">
        <v>897.17215772590419</v>
      </c>
      <c r="K98" s="5">
        <v>16.172157725904292</v>
      </c>
      <c r="L98" s="6">
        <v>1.83565921973942E-2</v>
      </c>
      <c r="M98" s="6"/>
      <c r="N98" s="6"/>
      <c r="O98" s="10"/>
    </row>
    <row r="99" spans="1:15" x14ac:dyDescent="0.25">
      <c r="A99" s="1" t="s">
        <v>19</v>
      </c>
      <c r="B99" s="1" t="s">
        <v>19</v>
      </c>
      <c r="C99" s="1" t="s">
        <v>10</v>
      </c>
      <c r="D99" s="1" t="s">
        <v>9</v>
      </c>
      <c r="E99" s="4">
        <v>624.81008439269908</v>
      </c>
      <c r="F99" s="4">
        <v>619.48905344380955</v>
      </c>
      <c r="G99" s="5">
        <v>-5.321030948889697</v>
      </c>
      <c r="H99" s="6">
        <v>-8.5162373044308584E-3</v>
      </c>
      <c r="I99" s="4">
        <v>789.99999999999989</v>
      </c>
      <c r="J99" s="4">
        <v>805.6801821995839</v>
      </c>
      <c r="K99" s="5">
        <v>15.680182199584031</v>
      </c>
      <c r="L99" s="6">
        <v>1.9848331898207637E-2</v>
      </c>
      <c r="M99" s="6"/>
      <c r="N99" s="6"/>
      <c r="O99" s="10"/>
    </row>
    <row r="100" spans="1:15" x14ac:dyDescent="0.25">
      <c r="A100" s="1" t="s">
        <v>19</v>
      </c>
      <c r="B100" s="1" t="s">
        <v>19</v>
      </c>
      <c r="C100" s="1" t="s">
        <v>11</v>
      </c>
      <c r="D100" s="1" t="s">
        <v>2</v>
      </c>
      <c r="E100" s="4">
        <v>162.7190339402506</v>
      </c>
      <c r="F100" s="4">
        <v>160.68326426890252</v>
      </c>
      <c r="G100" s="5">
        <v>-2.035769671348076</v>
      </c>
      <c r="H100" s="6">
        <v>-1.2510949838207604E-2</v>
      </c>
      <c r="I100" s="4">
        <v>177.18899999999999</v>
      </c>
      <c r="J100" s="4">
        <v>180.47094320566802</v>
      </c>
      <c r="K100" s="5">
        <v>3.2819432056680267</v>
      </c>
      <c r="L100" s="6">
        <v>1.8522273988046813E-2</v>
      </c>
      <c r="M100" s="6"/>
      <c r="N100" s="6"/>
      <c r="O100" s="10"/>
    </row>
    <row r="101" spans="1:15" x14ac:dyDescent="0.25">
      <c r="A101" s="1" t="s">
        <v>19</v>
      </c>
      <c r="B101" s="1" t="s">
        <v>19</v>
      </c>
      <c r="C101" s="1" t="s">
        <v>11</v>
      </c>
      <c r="D101" s="1" t="s">
        <v>3</v>
      </c>
      <c r="E101" s="4">
        <v>164.11851452742897</v>
      </c>
      <c r="F101" s="4">
        <v>166.63268484620107</v>
      </c>
      <c r="G101" s="5">
        <v>2.5141703187720923</v>
      </c>
      <c r="H101" s="6">
        <v>1.5319236382388177E-2</v>
      </c>
      <c r="I101" s="4">
        <v>173.5</v>
      </c>
      <c r="J101" s="4">
        <v>173.4055234009341</v>
      </c>
      <c r="K101" s="5">
        <v>-9.447659906589978E-2</v>
      </c>
      <c r="L101" s="6">
        <v>-5.4453371219538777E-4</v>
      </c>
      <c r="M101" s="6"/>
      <c r="N101" s="6"/>
      <c r="O101" s="10"/>
    </row>
    <row r="102" spans="1:15" x14ac:dyDescent="0.25">
      <c r="A102" s="1" t="s">
        <v>19</v>
      </c>
      <c r="B102" s="1" t="s">
        <v>19</v>
      </c>
      <c r="C102" s="1" t="s">
        <v>11</v>
      </c>
      <c r="D102" s="1" t="s">
        <v>4</v>
      </c>
      <c r="E102" s="4">
        <v>168.29132365930599</v>
      </c>
      <c r="F102" s="4">
        <v>167.32712752634151</v>
      </c>
      <c r="G102" s="5">
        <v>-0.96419613296444195</v>
      </c>
      <c r="H102" s="6">
        <v>-5.7293276444624654E-3</v>
      </c>
      <c r="I102" s="4">
        <v>175</v>
      </c>
      <c r="J102" s="4">
        <v>174.79348276632203</v>
      </c>
      <c r="K102" s="5">
        <v>-0.20651723367797858</v>
      </c>
      <c r="L102" s="6">
        <v>-1.1800984781598777E-3</v>
      </c>
      <c r="M102" s="6"/>
      <c r="N102" s="6"/>
      <c r="O102" s="10"/>
    </row>
    <row r="103" spans="1:15" x14ac:dyDescent="0.25">
      <c r="A103" s="1" t="s">
        <v>19</v>
      </c>
      <c r="B103" s="1" t="s">
        <v>19</v>
      </c>
      <c r="C103" s="1" t="s">
        <v>11</v>
      </c>
      <c r="D103" s="1" t="s">
        <v>5</v>
      </c>
      <c r="E103" s="4">
        <v>173.99230530021512</v>
      </c>
      <c r="F103" s="4">
        <v>173.74549390320448</v>
      </c>
      <c r="G103" s="5">
        <v>-0.24681139701066046</v>
      </c>
      <c r="H103" s="6">
        <v>-1.4185190349929532E-3</v>
      </c>
      <c r="I103" s="4">
        <v>185.99999999999994</v>
      </c>
      <c r="J103" s="4">
        <v>187.10296966374858</v>
      </c>
      <c r="K103" s="5">
        <v>1.1029696637486297</v>
      </c>
      <c r="L103" s="6">
        <v>5.9299444287560753E-3</v>
      </c>
      <c r="M103" s="6"/>
      <c r="N103" s="6"/>
      <c r="O103" s="10"/>
    </row>
    <row r="104" spans="1:15" x14ac:dyDescent="0.25">
      <c r="A104" s="1" t="s">
        <v>19</v>
      </c>
      <c r="B104" s="1" t="s">
        <v>19</v>
      </c>
      <c r="C104" s="1" t="s">
        <v>11</v>
      </c>
      <c r="D104" s="1" t="s">
        <v>6</v>
      </c>
      <c r="E104" s="4">
        <v>175.4829180015162</v>
      </c>
      <c r="F104" s="4">
        <v>174.3615114039153</v>
      </c>
      <c r="G104" s="5">
        <v>-1.1214065976009044</v>
      </c>
      <c r="H104" s="6">
        <v>-6.3904031820989854E-3</v>
      </c>
      <c r="I104" s="4">
        <v>185.99999999999994</v>
      </c>
      <c r="J104" s="4">
        <v>188.87728382090867</v>
      </c>
      <c r="K104" s="5">
        <v>2.877283820908672</v>
      </c>
      <c r="L104" s="6">
        <v>1.5469267854347704E-2</v>
      </c>
      <c r="M104" s="6"/>
      <c r="N104" s="6"/>
      <c r="O104" s="10"/>
    </row>
    <row r="105" spans="1:15" x14ac:dyDescent="0.25">
      <c r="A105" s="1" t="s">
        <v>19</v>
      </c>
      <c r="B105" s="1" t="s">
        <v>19</v>
      </c>
      <c r="C105" s="1" t="s">
        <v>11</v>
      </c>
      <c r="D105" s="1" t="s">
        <v>7</v>
      </c>
      <c r="E105" s="4">
        <v>181.47592281854511</v>
      </c>
      <c r="F105" s="4">
        <v>180.56654201704626</v>
      </c>
      <c r="G105" s="5">
        <v>-0.90938080149886558</v>
      </c>
      <c r="H105" s="6">
        <v>-5.0110272887723016E-3</v>
      </c>
      <c r="I105" s="4">
        <v>185.99999999999994</v>
      </c>
      <c r="J105" s="4">
        <v>189.90889950069115</v>
      </c>
      <c r="K105" s="5">
        <v>3.9088995006911773</v>
      </c>
      <c r="L105" s="6">
        <v>2.1015588713393433E-2</v>
      </c>
      <c r="M105" s="6"/>
      <c r="N105" s="6"/>
      <c r="O105" s="10"/>
    </row>
    <row r="106" spans="1:15" x14ac:dyDescent="0.25">
      <c r="A106" s="1" t="s">
        <v>19</v>
      </c>
      <c r="B106" s="1" t="s">
        <v>19</v>
      </c>
      <c r="C106" s="1" t="s">
        <v>11</v>
      </c>
      <c r="D106" s="1" t="s">
        <v>8</v>
      </c>
      <c r="E106" s="4">
        <v>187.43157626827173</v>
      </c>
      <c r="F106" s="4">
        <v>183.59467565266684</v>
      </c>
      <c r="G106" s="5">
        <v>-3.8369006156048657</v>
      </c>
      <c r="H106" s="6">
        <v>-2.047094033991952E-2</v>
      </c>
      <c r="I106" s="4">
        <v>185.99999999999994</v>
      </c>
      <c r="J106" s="4">
        <v>191.07781930062592</v>
      </c>
      <c r="K106" s="5">
        <v>5.0778193006259373</v>
      </c>
      <c r="L106" s="6">
        <v>2.7300103766806125E-2</v>
      </c>
      <c r="M106" s="6"/>
      <c r="N106" s="6"/>
      <c r="O106" s="10"/>
    </row>
    <row r="107" spans="1:15" x14ac:dyDescent="0.25">
      <c r="A107" s="1" t="s">
        <v>19</v>
      </c>
      <c r="B107" s="1" t="s">
        <v>19</v>
      </c>
      <c r="C107" s="1" t="s">
        <v>11</v>
      </c>
      <c r="D107" s="1" t="s">
        <v>9</v>
      </c>
      <c r="E107" s="4">
        <v>193.14783382497541</v>
      </c>
      <c r="F107" s="4">
        <v>183.92595695875502</v>
      </c>
      <c r="G107" s="5">
        <v>-9.2218768662204109</v>
      </c>
      <c r="H107" s="6">
        <v>-4.7745173650650362E-2</v>
      </c>
      <c r="I107" s="4">
        <v>185.99999999999994</v>
      </c>
      <c r="J107" s="4">
        <v>192.46193311405264</v>
      </c>
      <c r="K107" s="5">
        <v>6.4619331140526617</v>
      </c>
      <c r="L107" s="6">
        <v>3.4741575882003571E-2</v>
      </c>
      <c r="M107" s="6"/>
      <c r="N107" s="6"/>
      <c r="O107" s="10"/>
    </row>
    <row r="108" spans="1:15" x14ac:dyDescent="0.25">
      <c r="A108" s="1" t="s">
        <v>19</v>
      </c>
      <c r="B108" s="1" t="s">
        <v>19</v>
      </c>
      <c r="C108" s="1" t="s">
        <v>12</v>
      </c>
      <c r="D108" s="1" t="s">
        <v>2</v>
      </c>
      <c r="E108" s="4">
        <v>441.75657000456727</v>
      </c>
      <c r="F108" s="4">
        <v>444.49785724889671</v>
      </c>
      <c r="G108" s="5">
        <v>2.7412872443294285</v>
      </c>
      <c r="H108" s="6">
        <v>6.2054249567835215E-3</v>
      </c>
      <c r="I108" s="4">
        <v>131.10911499999997</v>
      </c>
      <c r="J108" s="4">
        <v>131.88560986404141</v>
      </c>
      <c r="K108" s="5">
        <v>0.77649486404139212</v>
      </c>
      <c r="L108" s="6">
        <v>5.9225086222372278E-3</v>
      </c>
      <c r="M108" s="6"/>
      <c r="N108" s="6"/>
      <c r="O108" s="10"/>
    </row>
    <row r="109" spans="1:15" x14ac:dyDescent="0.25">
      <c r="A109" s="1" t="s">
        <v>19</v>
      </c>
      <c r="B109" s="1" t="s">
        <v>19</v>
      </c>
      <c r="C109" s="1" t="s">
        <v>12</v>
      </c>
      <c r="D109" s="1" t="s">
        <v>3</v>
      </c>
      <c r="E109" s="4">
        <v>375.02095448113971</v>
      </c>
      <c r="F109" s="4">
        <v>380.42689689227558</v>
      </c>
      <c r="G109" s="5">
        <v>5.4059424111358272</v>
      </c>
      <c r="H109" s="6">
        <v>1.4415040937153017E-2</v>
      </c>
      <c r="I109" s="4">
        <v>97.800765010957775</v>
      </c>
      <c r="J109" s="4">
        <v>97.394670054968827</v>
      </c>
      <c r="K109" s="5">
        <v>-0.40609495598893725</v>
      </c>
      <c r="L109" s="6">
        <v>-4.1522676836263771E-3</v>
      </c>
      <c r="M109" s="6"/>
      <c r="N109" s="6"/>
      <c r="O109" s="10"/>
    </row>
    <row r="110" spans="1:15" x14ac:dyDescent="0.25">
      <c r="A110" s="1" t="s">
        <v>19</v>
      </c>
      <c r="B110" s="1" t="s">
        <v>19</v>
      </c>
      <c r="C110" s="1" t="s">
        <v>12</v>
      </c>
      <c r="D110" s="1" t="s">
        <v>4</v>
      </c>
      <c r="E110" s="4">
        <v>319.58310937524647</v>
      </c>
      <c r="F110" s="4">
        <v>324.05860627559849</v>
      </c>
      <c r="G110" s="5">
        <v>4.4754969003521659</v>
      </c>
      <c r="H110" s="6">
        <v>1.4004172213923702E-2</v>
      </c>
      <c r="I110" s="4">
        <v>81.685752999999991</v>
      </c>
      <c r="J110" s="4">
        <v>80.086536331247643</v>
      </c>
      <c r="K110" s="5">
        <v>-1.5992166687523526</v>
      </c>
      <c r="L110" s="6">
        <v>-1.9577669422382048E-2</v>
      </c>
      <c r="M110" s="6"/>
      <c r="N110" s="6"/>
      <c r="O110" s="10"/>
    </row>
    <row r="111" spans="1:15" x14ac:dyDescent="0.25">
      <c r="A111" s="1" t="s">
        <v>19</v>
      </c>
      <c r="B111" s="1" t="s">
        <v>19</v>
      </c>
      <c r="C111" s="1" t="s">
        <v>12</v>
      </c>
      <c r="D111" s="1" t="s">
        <v>5</v>
      </c>
      <c r="E111" s="4">
        <v>269.46854503785505</v>
      </c>
      <c r="F111" s="4">
        <v>271.87544083215272</v>
      </c>
      <c r="G111" s="5">
        <v>2.4068957942976175</v>
      </c>
      <c r="H111" s="6">
        <v>8.9320102053451009E-3</v>
      </c>
      <c r="I111" s="4">
        <v>66.165344000000005</v>
      </c>
      <c r="J111" s="4">
        <v>64.971869469490088</v>
      </c>
      <c r="K111" s="5">
        <v>-1.1934745305099173</v>
      </c>
      <c r="L111" s="6">
        <v>-1.8037759019433455E-2</v>
      </c>
      <c r="M111" s="6"/>
      <c r="N111" s="6"/>
      <c r="O111" s="10"/>
    </row>
    <row r="112" spans="1:15" x14ac:dyDescent="0.25">
      <c r="A112" s="1" t="s">
        <v>19</v>
      </c>
      <c r="B112" s="1" t="s">
        <v>19</v>
      </c>
      <c r="C112" s="1" t="s">
        <v>12</v>
      </c>
      <c r="D112" s="1" t="s">
        <v>6</v>
      </c>
      <c r="E112" s="4">
        <v>239.18664013593769</v>
      </c>
      <c r="F112" s="4">
        <v>240.62158517870611</v>
      </c>
      <c r="G112" s="5">
        <v>1.4349450427684265</v>
      </c>
      <c r="H112" s="6">
        <v>5.9992691981161647E-3</v>
      </c>
      <c r="I112" s="4">
        <v>59.240823999999989</v>
      </c>
      <c r="J112" s="4">
        <v>59.370994665845579</v>
      </c>
      <c r="K112" s="5">
        <v>0.13017066584558207</v>
      </c>
      <c r="L112" s="6">
        <v>2.197313559405961E-3</v>
      </c>
      <c r="M112" s="6"/>
      <c r="N112" s="6"/>
      <c r="O112" s="10"/>
    </row>
    <row r="113" spans="1:15" x14ac:dyDescent="0.25">
      <c r="A113" s="1" t="s">
        <v>19</v>
      </c>
      <c r="B113" s="1" t="s">
        <v>19</v>
      </c>
      <c r="C113" s="1" t="s">
        <v>12</v>
      </c>
      <c r="D113" s="1" t="s">
        <v>7</v>
      </c>
      <c r="E113" s="4">
        <v>213.75747628913837</v>
      </c>
      <c r="F113" s="4">
        <v>213.78162192663322</v>
      </c>
      <c r="G113" s="5">
        <v>2.4145637494874694E-2</v>
      </c>
      <c r="H113" s="6">
        <v>1.1295809584790463E-4</v>
      </c>
      <c r="I113" s="4">
        <v>53.005123999999988</v>
      </c>
      <c r="J113" s="4">
        <v>53.657909334011414</v>
      </c>
      <c r="K113" s="5">
        <v>0.65278533401142569</v>
      </c>
      <c r="L113" s="6">
        <v>1.231551376073426E-2</v>
      </c>
      <c r="M113" s="6"/>
      <c r="N113" s="6"/>
      <c r="O113" s="10"/>
    </row>
    <row r="114" spans="1:15" x14ac:dyDescent="0.25">
      <c r="A114" s="1" t="s">
        <v>19</v>
      </c>
      <c r="B114" s="1" t="s">
        <v>19</v>
      </c>
      <c r="C114" s="1" t="s">
        <v>12</v>
      </c>
      <c r="D114" s="1" t="s">
        <v>8</v>
      </c>
      <c r="E114" s="4">
        <v>191.89867303677661</v>
      </c>
      <c r="F114" s="4">
        <v>194.28350685619472</v>
      </c>
      <c r="G114" s="5">
        <v>2.3848338194180805</v>
      </c>
      <c r="H114" s="6">
        <v>1.2427568058071129E-2</v>
      </c>
      <c r="I114" s="4">
        <v>50.219846999999994</v>
      </c>
      <c r="J114" s="4">
        <v>50.117788084303783</v>
      </c>
      <c r="K114" s="5">
        <v>-0.10205891569621255</v>
      </c>
      <c r="L114" s="6">
        <v>-2.0322426648614156E-3</v>
      </c>
      <c r="M114" s="6"/>
      <c r="N114" s="6"/>
      <c r="O114" s="10"/>
    </row>
    <row r="115" spans="1:15" x14ac:dyDescent="0.25">
      <c r="A115" s="1" t="s">
        <v>19</v>
      </c>
      <c r="B115" s="1" t="s">
        <v>19</v>
      </c>
      <c r="C115" s="1" t="s">
        <v>12</v>
      </c>
      <c r="D115" s="1" t="s">
        <v>9</v>
      </c>
      <c r="E115" s="4">
        <v>177.9677247330095</v>
      </c>
      <c r="F115" s="4">
        <v>178.34531241320366</v>
      </c>
      <c r="G115" s="5">
        <v>0.37758768019415884</v>
      </c>
      <c r="H115" s="6">
        <v>2.1216638059548321E-3</v>
      </c>
      <c r="I115" s="4">
        <v>45.999157999999994</v>
      </c>
      <c r="J115" s="4">
        <v>45.923710118592766</v>
      </c>
      <c r="K115" s="5">
        <v>-7.5447881407225401E-2</v>
      </c>
      <c r="L115" s="6">
        <v>-1.6402013577558399E-3</v>
      </c>
      <c r="M115" s="6"/>
      <c r="N115" s="6"/>
      <c r="O115" s="10"/>
    </row>
    <row r="116" spans="1:15" x14ac:dyDescent="0.25">
      <c r="A116" s="1" t="s">
        <v>19</v>
      </c>
      <c r="B116" s="1" t="s">
        <v>19</v>
      </c>
      <c r="C116" s="1" t="s">
        <v>13</v>
      </c>
      <c r="D116" s="1" t="s">
        <v>2</v>
      </c>
      <c r="E116" s="4">
        <v>114.42699999999999</v>
      </c>
      <c r="F116" s="4">
        <v>114.72655740537135</v>
      </c>
      <c r="G116" s="5">
        <v>0.2995574053713641</v>
      </c>
      <c r="H116" s="6">
        <v>2.6178909293380417E-3</v>
      </c>
      <c r="I116" s="4">
        <v>141.35299999999998</v>
      </c>
      <c r="J116" s="4">
        <v>143.12759889728665</v>
      </c>
      <c r="K116" s="5">
        <v>1.7745988972866349</v>
      </c>
      <c r="L116" s="6">
        <v>1.255437731980669E-2</v>
      </c>
      <c r="M116" s="6"/>
      <c r="N116" s="6"/>
      <c r="O116" s="10"/>
    </row>
    <row r="117" spans="1:15" x14ac:dyDescent="0.25">
      <c r="A117" s="1" t="s">
        <v>19</v>
      </c>
      <c r="B117" s="1" t="s">
        <v>19</v>
      </c>
      <c r="C117" s="1" t="s">
        <v>13</v>
      </c>
      <c r="D117" s="1" t="s">
        <v>3</v>
      </c>
      <c r="E117" s="4">
        <v>134.9622572274788</v>
      </c>
      <c r="F117" s="4">
        <v>135.83825144779092</v>
      </c>
      <c r="G117" s="5">
        <v>0.87599422031211471</v>
      </c>
      <c r="H117" s="6">
        <v>6.4906607099466853E-3</v>
      </c>
      <c r="I117" s="4">
        <v>151.92923001471306</v>
      </c>
      <c r="J117" s="4">
        <v>151.70080762342326</v>
      </c>
      <c r="K117" s="5">
        <v>-0.22842239128980024</v>
      </c>
      <c r="L117" s="6">
        <v>-1.5034788978242006E-3</v>
      </c>
      <c r="M117" s="6"/>
      <c r="N117" s="6"/>
      <c r="O117" s="10"/>
    </row>
    <row r="118" spans="1:15" x14ac:dyDescent="0.25">
      <c r="A118" s="1" t="s">
        <v>19</v>
      </c>
      <c r="B118" s="1" t="s">
        <v>19</v>
      </c>
      <c r="C118" s="1" t="s">
        <v>13</v>
      </c>
      <c r="D118" s="1" t="s">
        <v>4</v>
      </c>
      <c r="E118" s="4">
        <v>142.96002061873685</v>
      </c>
      <c r="F118" s="4">
        <v>144.99100744040001</v>
      </c>
      <c r="G118" s="5">
        <v>2.030986821663181</v>
      </c>
      <c r="H118" s="6">
        <v>1.4206676893812595E-2</v>
      </c>
      <c r="I118" s="4">
        <v>152.91289847964686</v>
      </c>
      <c r="J118" s="4">
        <v>152.59708311119738</v>
      </c>
      <c r="K118" s="5">
        <v>-0.31581536844944358</v>
      </c>
      <c r="L118" s="6">
        <v>-2.0653285078595218E-3</v>
      </c>
      <c r="M118" s="6"/>
      <c r="N118" s="6"/>
      <c r="O118" s="10"/>
    </row>
    <row r="119" spans="1:15" x14ac:dyDescent="0.25">
      <c r="A119" s="1" t="s">
        <v>19</v>
      </c>
      <c r="B119" s="1" t="s">
        <v>19</v>
      </c>
      <c r="C119" s="1" t="s">
        <v>13</v>
      </c>
      <c r="D119" s="1" t="s">
        <v>5</v>
      </c>
      <c r="E119" s="4">
        <v>150.95778400999484</v>
      </c>
      <c r="F119" s="4">
        <v>152.44543081088847</v>
      </c>
      <c r="G119" s="5">
        <v>1.4876468008936286</v>
      </c>
      <c r="H119" s="6">
        <v>9.854720713144095E-3</v>
      </c>
      <c r="I119" s="4">
        <v>152.90564001961741</v>
      </c>
      <c r="J119" s="4">
        <v>152.81742138008542</v>
      </c>
      <c r="K119" s="5">
        <v>-8.8218639531972731E-2</v>
      </c>
      <c r="L119" s="6">
        <v>-5.7694823762324593E-4</v>
      </c>
      <c r="M119" s="6"/>
      <c r="N119" s="6"/>
      <c r="O119" s="10"/>
    </row>
    <row r="120" spans="1:15" x14ac:dyDescent="0.25">
      <c r="A120" s="1" t="s">
        <v>19</v>
      </c>
      <c r="B120" s="1" t="s">
        <v>19</v>
      </c>
      <c r="C120" s="1" t="s">
        <v>13</v>
      </c>
      <c r="D120" s="1" t="s">
        <v>6</v>
      </c>
      <c r="E120" s="4">
        <v>163.95414952078909</v>
      </c>
      <c r="F120" s="4">
        <v>165.56016682100687</v>
      </c>
      <c r="G120" s="5">
        <v>1.6060173002177893</v>
      </c>
      <c r="H120" s="6">
        <v>9.7955270111303241E-3</v>
      </c>
      <c r="I120" s="4">
        <v>156.89656694458063</v>
      </c>
      <c r="J120" s="4">
        <v>155.95406245993763</v>
      </c>
      <c r="K120" s="5">
        <v>-0.9425044846429993</v>
      </c>
      <c r="L120" s="6">
        <v>-6.0071708578296234E-3</v>
      </c>
      <c r="M120" s="6"/>
      <c r="N120" s="6"/>
      <c r="O120" s="10"/>
    </row>
    <row r="121" spans="1:15" x14ac:dyDescent="0.25">
      <c r="A121" s="1" t="s">
        <v>19</v>
      </c>
      <c r="B121" s="1" t="s">
        <v>19</v>
      </c>
      <c r="C121" s="1" t="s">
        <v>13</v>
      </c>
      <c r="D121" s="1" t="s">
        <v>7</v>
      </c>
      <c r="E121" s="4">
        <v>176.95051503158336</v>
      </c>
      <c r="F121" s="4">
        <v>178.53133106845976</v>
      </c>
      <c r="G121" s="5">
        <v>1.5808160368764104</v>
      </c>
      <c r="H121" s="6">
        <v>8.9336616883779925E-3</v>
      </c>
      <c r="I121" s="4">
        <v>159.89112309955857</v>
      </c>
      <c r="J121" s="4">
        <v>160.23510385035669</v>
      </c>
      <c r="K121" s="5">
        <v>0.34398075079812851</v>
      </c>
      <c r="L121" s="6">
        <v>2.1513436401590837E-3</v>
      </c>
      <c r="M121" s="6"/>
      <c r="N121" s="6"/>
      <c r="O121" s="10"/>
    </row>
    <row r="122" spans="1:15" x14ac:dyDescent="0.25">
      <c r="A122" s="1" t="s">
        <v>19</v>
      </c>
      <c r="B122" s="1" t="s">
        <v>19</v>
      </c>
      <c r="C122" s="1" t="s">
        <v>13</v>
      </c>
      <c r="D122" s="1" t="s">
        <v>8</v>
      </c>
      <c r="E122" s="4">
        <v>188.64724399129813</v>
      </c>
      <c r="F122" s="4">
        <v>191.30696165932289</v>
      </c>
      <c r="G122" s="5">
        <v>2.6597176680247552</v>
      </c>
      <c r="H122" s="6">
        <v>1.4098894909630601E-2</v>
      </c>
      <c r="I122" s="4">
        <v>162.58622363903868</v>
      </c>
      <c r="J122" s="4">
        <v>160.99377333823963</v>
      </c>
      <c r="K122" s="5">
        <v>-1.5924503007990265</v>
      </c>
      <c r="L122" s="6">
        <v>-9.794497129931877E-3</v>
      </c>
      <c r="M122" s="6"/>
      <c r="N122" s="6"/>
      <c r="O122" s="10"/>
    </row>
    <row r="123" spans="1:15" x14ac:dyDescent="0.25">
      <c r="A123" s="1" t="s">
        <v>19</v>
      </c>
      <c r="B123" s="1" t="s">
        <v>19</v>
      </c>
      <c r="C123" s="1" t="s">
        <v>13</v>
      </c>
      <c r="D123" s="1" t="s">
        <v>9</v>
      </c>
      <c r="E123" s="4">
        <v>198.00462715906997</v>
      </c>
      <c r="F123" s="4">
        <v>199.60427962339941</v>
      </c>
      <c r="G123" s="5">
        <v>1.5996524643294334</v>
      </c>
      <c r="H123" s="6">
        <v>8.0788640512139583E-3</v>
      </c>
      <c r="I123" s="4">
        <v>164.74230407062277</v>
      </c>
      <c r="J123" s="4">
        <v>165.45781514686917</v>
      </c>
      <c r="K123" s="5">
        <v>0.71551107624641419</v>
      </c>
      <c r="L123" s="6">
        <v>4.3432139685243469E-3</v>
      </c>
      <c r="M123" s="6"/>
      <c r="N123" s="6"/>
      <c r="O123" s="10"/>
    </row>
    <row r="124" spans="1:15" x14ac:dyDescent="0.25">
      <c r="A124" s="1" t="s">
        <v>19</v>
      </c>
      <c r="B124" s="1" t="s">
        <v>19</v>
      </c>
      <c r="C124" s="1" t="s">
        <v>14</v>
      </c>
      <c r="D124" s="1" t="s">
        <v>2</v>
      </c>
      <c r="E124" s="4">
        <v>118.53237866355062</v>
      </c>
      <c r="F124" s="4">
        <v>115.07126035731103</v>
      </c>
      <c r="G124" s="5">
        <v>-3.4611183062395714</v>
      </c>
      <c r="H124" s="6">
        <v>-2.9199770942451228E-2</v>
      </c>
      <c r="I124" s="4">
        <v>197.11099999999999</v>
      </c>
      <c r="J124" s="4">
        <v>198.85905148920048</v>
      </c>
      <c r="K124" s="5">
        <v>1.7480514892004759</v>
      </c>
      <c r="L124" s="6">
        <v>8.8683609194843312E-3</v>
      </c>
      <c r="M124" s="6"/>
      <c r="N124" s="6"/>
      <c r="O124" s="10"/>
    </row>
    <row r="125" spans="1:15" x14ac:dyDescent="0.25">
      <c r="A125" s="1" t="s">
        <v>19</v>
      </c>
      <c r="B125" s="1" t="s">
        <v>19</v>
      </c>
      <c r="C125" s="1" t="s">
        <v>14</v>
      </c>
      <c r="D125" s="1" t="s">
        <v>3</v>
      </c>
      <c r="E125" s="4">
        <v>121.11155439524123</v>
      </c>
      <c r="F125" s="4">
        <v>120.51221808096105</v>
      </c>
      <c r="G125" s="5">
        <v>-0.59933631428018685</v>
      </c>
      <c r="H125" s="6">
        <v>-4.9486303538329966E-3</v>
      </c>
      <c r="I125" s="4">
        <v>207.85526404035517</v>
      </c>
      <c r="J125" s="4">
        <v>213.55537444454026</v>
      </c>
      <c r="K125" s="5">
        <v>5.7001104041850965</v>
      </c>
      <c r="L125" s="6">
        <v>2.7423459446658124E-2</v>
      </c>
      <c r="M125" s="6"/>
      <c r="N125" s="6"/>
      <c r="O125" s="10"/>
    </row>
    <row r="126" spans="1:15" x14ac:dyDescent="0.25">
      <c r="A126" s="1" t="s">
        <v>19</v>
      </c>
      <c r="B126" s="1" t="s">
        <v>19</v>
      </c>
      <c r="C126" s="1" t="s">
        <v>14</v>
      </c>
      <c r="D126" s="1" t="s">
        <v>4</v>
      </c>
      <c r="E126" s="4">
        <v>127.73919747634066</v>
      </c>
      <c r="F126" s="4">
        <v>127.99058192122313</v>
      </c>
      <c r="G126" s="5">
        <v>0.25138444488245604</v>
      </c>
      <c r="H126" s="6">
        <v>1.9679507140243028E-3</v>
      </c>
      <c r="I126" s="4">
        <v>217.17983295528308</v>
      </c>
      <c r="J126" s="4">
        <v>222.5983139361966</v>
      </c>
      <c r="K126" s="5">
        <v>5.4184809809135537</v>
      </c>
      <c r="L126" s="6">
        <v>2.4949282385852138E-2</v>
      </c>
      <c r="M126" s="6"/>
      <c r="N126" s="6"/>
      <c r="O126" s="10"/>
    </row>
    <row r="127" spans="1:15" x14ac:dyDescent="0.25">
      <c r="A127" s="1" t="s">
        <v>19</v>
      </c>
      <c r="B127" s="1" t="s">
        <v>19</v>
      </c>
      <c r="C127" s="1" t="s">
        <v>14</v>
      </c>
      <c r="D127" s="1" t="s">
        <v>5</v>
      </c>
      <c r="E127" s="4">
        <v>127.45947946411106</v>
      </c>
      <c r="F127" s="4">
        <v>125.69549751592319</v>
      </c>
      <c r="G127" s="5">
        <v>-1.7639819481878725</v>
      </c>
      <c r="H127" s="6">
        <v>-1.3839550856510122E-2</v>
      </c>
      <c r="I127" s="4">
        <v>212.22246720304292</v>
      </c>
      <c r="J127" s="4">
        <v>220.56854931762581</v>
      </c>
      <c r="K127" s="5">
        <v>8.3460821145828987</v>
      </c>
      <c r="L127" s="6">
        <v>3.9327043100473524E-2</v>
      </c>
      <c r="M127" s="6"/>
      <c r="N127" s="6"/>
      <c r="O127" s="10"/>
    </row>
    <row r="128" spans="1:15" x14ac:dyDescent="0.25">
      <c r="A128" s="1" t="s">
        <v>19</v>
      </c>
      <c r="B128" s="1" t="s">
        <v>19</v>
      </c>
      <c r="C128" s="1" t="s">
        <v>14</v>
      </c>
      <c r="D128" s="1" t="s">
        <v>6</v>
      </c>
      <c r="E128" s="4">
        <v>132.36425814971508</v>
      </c>
      <c r="F128" s="4">
        <v>129.29301782390178</v>
      </c>
      <c r="G128" s="5">
        <v>-3.0712403258132941</v>
      </c>
      <c r="H128" s="6">
        <v>-2.3202942914842341E-2</v>
      </c>
      <c r="I128" s="4">
        <v>211.39623957766958</v>
      </c>
      <c r="J128" s="4">
        <v>220.1252305482268</v>
      </c>
      <c r="K128" s="5">
        <v>8.7289909705572413</v>
      </c>
      <c r="L128" s="6">
        <v>4.12920825270882E-2</v>
      </c>
      <c r="M128" s="6"/>
      <c r="N128" s="6"/>
      <c r="O128" s="10"/>
    </row>
    <row r="129" spans="1:15" x14ac:dyDescent="0.25">
      <c r="A129" s="1" t="s">
        <v>19</v>
      </c>
      <c r="B129" s="1" t="s">
        <v>19</v>
      </c>
      <c r="C129" s="1" t="s">
        <v>14</v>
      </c>
      <c r="D129" s="1" t="s">
        <v>7</v>
      </c>
      <c r="E129" s="4">
        <v>133.61414097629142</v>
      </c>
      <c r="F129" s="4">
        <v>131.58211613551111</v>
      </c>
      <c r="G129" s="5">
        <v>-2.032024840780311</v>
      </c>
      <c r="H129" s="6">
        <v>-1.5208157055329007E-2</v>
      </c>
      <c r="I129" s="4">
        <v>210.57001195229623</v>
      </c>
      <c r="J129" s="4">
        <v>218.95611406181712</v>
      </c>
      <c r="K129" s="5">
        <v>8.3861021095209018</v>
      </c>
      <c r="L129" s="6">
        <v>3.9825718922506109E-2</v>
      </c>
      <c r="M129" s="6"/>
      <c r="N129" s="6"/>
      <c r="O129" s="10"/>
    </row>
    <row r="130" spans="1:15" x14ac:dyDescent="0.25">
      <c r="A130" s="1" t="s">
        <v>19</v>
      </c>
      <c r="B130" s="1" t="s">
        <v>19</v>
      </c>
      <c r="C130" s="1" t="s">
        <v>14</v>
      </c>
      <c r="D130" s="1" t="s">
        <v>8</v>
      </c>
      <c r="E130" s="4">
        <v>134.87139879621668</v>
      </c>
      <c r="F130" s="4">
        <v>131.97167600638073</v>
      </c>
      <c r="G130" s="5">
        <v>-2.8997227898359359</v>
      </c>
      <c r="H130" s="6">
        <v>-2.1499908918548836E-2</v>
      </c>
      <c r="I130" s="4">
        <v>209.74378432692288</v>
      </c>
      <c r="J130" s="4">
        <v>218.74598362679737</v>
      </c>
      <c r="K130" s="5">
        <v>9.0021992998744906</v>
      </c>
      <c r="L130" s="6">
        <v>4.2919981294143941E-2</v>
      </c>
      <c r="M130" s="6"/>
      <c r="N130" s="6"/>
      <c r="O130" s="10"/>
    </row>
    <row r="131" spans="1:15" x14ac:dyDescent="0.25">
      <c r="A131" s="1" t="s">
        <v>19</v>
      </c>
      <c r="B131" s="1" t="s">
        <v>19</v>
      </c>
      <c r="C131" s="1" t="s">
        <v>14</v>
      </c>
      <c r="D131" s="1" t="s">
        <v>9</v>
      </c>
      <c r="E131" s="4">
        <v>135.99184218289085</v>
      </c>
      <c r="F131" s="4">
        <v>129.70453420322536</v>
      </c>
      <c r="G131" s="5">
        <v>-6.2873079796655009</v>
      </c>
      <c r="H131" s="6">
        <v>-4.6232978969502542E-2</v>
      </c>
      <c r="I131" s="4">
        <v>208.9175567015495</v>
      </c>
      <c r="J131" s="4">
        <v>218.16340487321509</v>
      </c>
      <c r="K131" s="5">
        <v>9.2458481716656173</v>
      </c>
      <c r="L131" s="6">
        <v>4.42559654518353E-2</v>
      </c>
      <c r="M131" s="6"/>
      <c r="N131" s="6"/>
      <c r="O131" s="10"/>
    </row>
    <row r="132" spans="1:15" x14ac:dyDescent="0.25">
      <c r="A132" s="1" t="s">
        <v>19</v>
      </c>
      <c r="B132" s="1" t="s">
        <v>19</v>
      </c>
      <c r="C132" s="1" t="s">
        <v>15</v>
      </c>
      <c r="D132" s="1" t="s">
        <v>2</v>
      </c>
      <c r="E132" s="4">
        <v>458.26285266721106</v>
      </c>
      <c r="F132" s="4">
        <v>460.24290119631365</v>
      </c>
      <c r="G132" s="5">
        <v>1.9800485291026315</v>
      </c>
      <c r="H132" s="6">
        <v>4.3207703124489034E-3</v>
      </c>
      <c r="I132" s="4">
        <v>581.52299999999991</v>
      </c>
      <c r="J132" s="4">
        <v>578.53609277144062</v>
      </c>
      <c r="K132" s="5">
        <v>-2.9869072285593345</v>
      </c>
      <c r="L132" s="6">
        <v>-5.136352695524227E-3</v>
      </c>
      <c r="M132" s="6"/>
      <c r="N132" s="6"/>
      <c r="O132" s="10"/>
    </row>
    <row r="133" spans="1:15" x14ac:dyDescent="0.25">
      <c r="A133" s="1" t="s">
        <v>19</v>
      </c>
      <c r="B133" s="1" t="s">
        <v>19</v>
      </c>
      <c r="C133" s="1" t="s">
        <v>15</v>
      </c>
      <c r="D133" s="1" t="s">
        <v>3</v>
      </c>
      <c r="E133" s="4">
        <v>501.25353533377398</v>
      </c>
      <c r="F133" s="4">
        <v>508.1058924205343</v>
      </c>
      <c r="G133" s="5">
        <v>6.852357086760466</v>
      </c>
      <c r="H133" s="6">
        <v>1.3670441410847363E-2</v>
      </c>
      <c r="I133" s="4">
        <v>632.50000000000011</v>
      </c>
      <c r="J133" s="4">
        <v>618.3044856546253</v>
      </c>
      <c r="K133" s="5">
        <v>-14.195514345374933</v>
      </c>
      <c r="L133" s="6">
        <v>-2.2443500941304238E-2</v>
      </c>
      <c r="M133" s="6"/>
      <c r="N133" s="6"/>
      <c r="O133" s="10"/>
    </row>
    <row r="134" spans="1:15" x14ac:dyDescent="0.25">
      <c r="A134" s="1" t="s">
        <v>19</v>
      </c>
      <c r="B134" s="1" t="s">
        <v>19</v>
      </c>
      <c r="C134" s="1" t="s">
        <v>15</v>
      </c>
      <c r="D134" s="1" t="s">
        <v>4</v>
      </c>
      <c r="E134" s="4">
        <v>544.41229400630903</v>
      </c>
      <c r="F134" s="4">
        <v>549.86187040296159</v>
      </c>
      <c r="G134" s="5">
        <v>5.4495763966524775</v>
      </c>
      <c r="H134" s="6">
        <v>1.0010017144449945E-2</v>
      </c>
      <c r="I134" s="4">
        <v>689</v>
      </c>
      <c r="J134" s="4">
        <v>668.72332638272951</v>
      </c>
      <c r="K134" s="5">
        <v>-20.276673617270408</v>
      </c>
      <c r="L134" s="6">
        <v>-2.9429134422743697E-2</v>
      </c>
      <c r="M134" s="6"/>
      <c r="N134" s="6"/>
      <c r="O134" s="10"/>
    </row>
    <row r="135" spans="1:15" x14ac:dyDescent="0.25">
      <c r="A135" s="1" t="s">
        <v>19</v>
      </c>
      <c r="B135" s="1" t="s">
        <v>19</v>
      </c>
      <c r="C135" s="1" t="s">
        <v>15</v>
      </c>
      <c r="D135" s="1" t="s">
        <v>5</v>
      </c>
      <c r="E135" s="4">
        <v>585.70665563270086</v>
      </c>
      <c r="F135" s="4">
        <v>583.25026928263776</v>
      </c>
      <c r="G135" s="5">
        <v>-2.456386350063009</v>
      </c>
      <c r="H135" s="6">
        <v>-4.1938849873739857E-3</v>
      </c>
      <c r="I135" s="4">
        <v>745</v>
      </c>
      <c r="J135" s="4">
        <v>731.63399819292033</v>
      </c>
      <c r="K135" s="5">
        <v>-13.366001807079666</v>
      </c>
      <c r="L135" s="6">
        <v>-1.7940942022925725E-2</v>
      </c>
      <c r="M135" s="6"/>
      <c r="N135" s="6"/>
      <c r="O135" s="10"/>
    </row>
    <row r="136" spans="1:15" x14ac:dyDescent="0.25">
      <c r="A136" s="1" t="s">
        <v>19</v>
      </c>
      <c r="B136" s="1" t="s">
        <v>19</v>
      </c>
      <c r="C136" s="1" t="s">
        <v>15</v>
      </c>
      <c r="D136" s="1" t="s">
        <v>6</v>
      </c>
      <c r="E136" s="4">
        <v>570.57017338778701</v>
      </c>
      <c r="F136" s="4">
        <v>571.03955118375529</v>
      </c>
      <c r="G136" s="5">
        <v>0.46937779596830476</v>
      </c>
      <c r="H136" s="6">
        <v>8.2264692032769991E-4</v>
      </c>
      <c r="I136" s="4">
        <v>737.5</v>
      </c>
      <c r="J136" s="4">
        <v>730.81208394085763</v>
      </c>
      <c r="K136" s="5">
        <v>-6.6879160591423261</v>
      </c>
      <c r="L136" s="6">
        <v>-9.0683607581590869E-3</v>
      </c>
      <c r="M136" s="6"/>
      <c r="N136" s="6"/>
      <c r="O136" s="10"/>
    </row>
    <row r="137" spans="1:15" x14ac:dyDescent="0.25">
      <c r="A137" s="1" t="s">
        <v>19</v>
      </c>
      <c r="B137" s="1" t="s">
        <v>19</v>
      </c>
      <c r="C137" s="1" t="s">
        <v>15</v>
      </c>
      <c r="D137" s="1" t="s">
        <v>7</v>
      </c>
      <c r="E137" s="4">
        <v>545.42488891068228</v>
      </c>
      <c r="F137" s="4">
        <v>542.75483355197719</v>
      </c>
      <c r="G137" s="5">
        <v>-2.6700553587050617</v>
      </c>
      <c r="H137" s="6">
        <v>-4.8953676537161189E-3</v>
      </c>
      <c r="I137" s="4">
        <v>730.00000000000011</v>
      </c>
      <c r="J137" s="4">
        <v>724.76087039192907</v>
      </c>
      <c r="K137" s="5">
        <v>-5.2391296080709306</v>
      </c>
      <c r="L137" s="6">
        <v>-7.1768898740697668E-3</v>
      </c>
      <c r="M137" s="6"/>
      <c r="N137" s="6"/>
      <c r="O137" s="10"/>
    </row>
    <row r="138" spans="1:15" x14ac:dyDescent="0.25">
      <c r="A138" s="1" t="s">
        <v>19</v>
      </c>
      <c r="B138" s="1" t="s">
        <v>19</v>
      </c>
      <c r="C138" s="1" t="s">
        <v>15</v>
      </c>
      <c r="D138" s="1" t="s">
        <v>8</v>
      </c>
      <c r="E138" s="4">
        <v>520.64326741186574</v>
      </c>
      <c r="F138" s="4">
        <v>517.12511880423369</v>
      </c>
      <c r="G138" s="5">
        <v>-3.5181486076321957</v>
      </c>
      <c r="H138" s="6">
        <v>-6.7573112490650735E-3</v>
      </c>
      <c r="I138" s="4">
        <v>722.5</v>
      </c>
      <c r="J138" s="4">
        <v>722.71112219448651</v>
      </c>
      <c r="K138" s="5">
        <v>0.21112219448629377</v>
      </c>
      <c r="L138" s="6">
        <v>2.9221064980801908E-4</v>
      </c>
      <c r="M138" s="6"/>
      <c r="N138" s="6"/>
      <c r="O138" s="10"/>
    </row>
    <row r="139" spans="1:15" x14ac:dyDescent="0.25">
      <c r="A139" s="1" t="s">
        <v>19</v>
      </c>
      <c r="B139" s="1" t="s">
        <v>19</v>
      </c>
      <c r="C139" s="1" t="s">
        <v>15</v>
      </c>
      <c r="D139" s="1" t="s">
        <v>9</v>
      </c>
      <c r="E139" s="4">
        <v>495.68041027531945</v>
      </c>
      <c r="F139" s="4">
        <v>490.50468443392077</v>
      </c>
      <c r="G139" s="5">
        <v>-5.175725841398684</v>
      </c>
      <c r="H139" s="6">
        <v>-1.044165904907134E-2</v>
      </c>
      <c r="I139" s="4">
        <v>715.00000000000023</v>
      </c>
      <c r="J139" s="4">
        <v>710.02806832357146</v>
      </c>
      <c r="K139" s="5">
        <v>-4.9719316764286905</v>
      </c>
      <c r="L139" s="6">
        <v>-6.9537505964037604E-3</v>
      </c>
      <c r="M139" s="6"/>
      <c r="N139" s="6"/>
      <c r="O139" s="10"/>
    </row>
    <row r="140" spans="1:15" x14ac:dyDescent="0.25">
      <c r="A140" s="1" t="s">
        <v>19</v>
      </c>
      <c r="B140" s="1" t="s">
        <v>19</v>
      </c>
      <c r="C140" s="1" t="s">
        <v>16</v>
      </c>
      <c r="D140" s="1" t="s">
        <v>2</v>
      </c>
      <c r="E140" s="4">
        <v>120.44962882173728</v>
      </c>
      <c r="F140" s="4">
        <v>119.23176379670457</v>
      </c>
      <c r="G140" s="5">
        <v>-1.2178650250327285</v>
      </c>
      <c r="H140" s="6">
        <v>-1.0110990269925541E-2</v>
      </c>
      <c r="I140" s="4">
        <v>206.95799999999994</v>
      </c>
      <c r="J140" s="4">
        <v>205.19090789470368</v>
      </c>
      <c r="K140" s="5">
        <v>-1.7670921052963009</v>
      </c>
      <c r="L140" s="6">
        <v>-8.538409268046181E-3</v>
      </c>
      <c r="M140" s="6"/>
      <c r="N140" s="6"/>
      <c r="O140" s="10"/>
    </row>
    <row r="141" spans="1:15" x14ac:dyDescent="0.25">
      <c r="A141" s="1" t="s">
        <v>19</v>
      </c>
      <c r="B141" s="1" t="s">
        <v>19</v>
      </c>
      <c r="C141" s="1" t="s">
        <v>16</v>
      </c>
      <c r="D141" s="1" t="s">
        <v>3</v>
      </c>
      <c r="E141" s="4">
        <v>143.85086664904162</v>
      </c>
      <c r="F141" s="4">
        <v>146.52086348001987</v>
      </c>
      <c r="G141" s="5">
        <v>2.6699968309782305</v>
      </c>
      <c r="H141" s="6">
        <v>1.8560867189575732E-2</v>
      </c>
      <c r="I141" s="4">
        <v>231.00000000000003</v>
      </c>
      <c r="J141" s="4">
        <v>227.67955262984762</v>
      </c>
      <c r="K141" s="5">
        <v>-3.3204473701524</v>
      </c>
      <c r="L141" s="6">
        <v>-1.4374231039620777E-2</v>
      </c>
      <c r="M141" s="6"/>
      <c r="N141" s="6"/>
      <c r="O141" s="10"/>
    </row>
    <row r="142" spans="1:15" x14ac:dyDescent="0.25">
      <c r="A142" s="1" t="s">
        <v>19</v>
      </c>
      <c r="B142" s="1" t="s">
        <v>19</v>
      </c>
      <c r="C142" s="1" t="s">
        <v>16</v>
      </c>
      <c r="D142" s="1" t="s">
        <v>4</v>
      </c>
      <c r="E142" s="4">
        <v>159.16709526813878</v>
      </c>
      <c r="F142" s="4">
        <v>160.07752950589293</v>
      </c>
      <c r="G142" s="5">
        <v>0.91043423775413945</v>
      </c>
      <c r="H142" s="6">
        <v>5.7199902795259799E-3</v>
      </c>
      <c r="I142" s="4">
        <v>264.00000000000006</v>
      </c>
      <c r="J142" s="4">
        <v>260.92104340843446</v>
      </c>
      <c r="K142" s="5">
        <v>-3.0789565915655452</v>
      </c>
      <c r="L142" s="6">
        <v>-1.1662714361990699E-2</v>
      </c>
      <c r="M142" s="6"/>
      <c r="N142" s="6"/>
      <c r="O142" s="10"/>
    </row>
    <row r="143" spans="1:15" x14ac:dyDescent="0.25">
      <c r="A143" s="1" t="s">
        <v>19</v>
      </c>
      <c r="B143" s="1" t="s">
        <v>19</v>
      </c>
      <c r="C143" s="1" t="s">
        <v>16</v>
      </c>
      <c r="D143" s="1" t="s">
        <v>5</v>
      </c>
      <c r="E143" s="4">
        <v>166.91122310776453</v>
      </c>
      <c r="F143" s="4">
        <v>170.16832526375919</v>
      </c>
      <c r="G143" s="5">
        <v>3.2571021559946454</v>
      </c>
      <c r="H143" s="6">
        <v>1.9513979319962987E-2</v>
      </c>
      <c r="I143" s="4">
        <v>297.00000000000006</v>
      </c>
      <c r="J143" s="4">
        <v>292.77413882010529</v>
      </c>
      <c r="K143" s="5">
        <v>-4.2258611798948724</v>
      </c>
      <c r="L143" s="6">
        <v>-1.4228488821194854E-2</v>
      </c>
      <c r="M143" s="6"/>
      <c r="N143" s="6"/>
      <c r="O143" s="10"/>
    </row>
    <row r="144" spans="1:15" x14ac:dyDescent="0.25">
      <c r="A144" s="1" t="s">
        <v>19</v>
      </c>
      <c r="B144" s="1" t="s">
        <v>19</v>
      </c>
      <c r="C144" s="1" t="s">
        <v>16</v>
      </c>
      <c r="D144" s="1" t="s">
        <v>6</v>
      </c>
      <c r="E144" s="4">
        <v>173.47739893864173</v>
      </c>
      <c r="F144" s="4">
        <v>180.3271578468225</v>
      </c>
      <c r="G144" s="5">
        <v>6.849758908180787</v>
      </c>
      <c r="H144" s="6">
        <v>3.9485021968789835E-2</v>
      </c>
      <c r="I144" s="4">
        <v>315.50000000000006</v>
      </c>
      <c r="J144" s="4">
        <v>307.47492548477743</v>
      </c>
      <c r="K144" s="5">
        <v>-8.0250745152226344</v>
      </c>
      <c r="L144" s="6">
        <v>-2.5436052346189012E-2</v>
      </c>
      <c r="M144" s="6"/>
      <c r="N144" s="6"/>
      <c r="O144" s="10"/>
    </row>
    <row r="145" spans="1:15" x14ac:dyDescent="0.25">
      <c r="A145" s="1" t="s">
        <v>19</v>
      </c>
      <c r="B145" s="1" t="s">
        <v>19</v>
      </c>
      <c r="C145" s="1" t="s">
        <v>16</v>
      </c>
      <c r="D145" s="1" t="s">
        <v>7</v>
      </c>
      <c r="E145" s="4">
        <v>187.45864554882681</v>
      </c>
      <c r="F145" s="4">
        <v>195.44172265155507</v>
      </c>
      <c r="G145" s="5">
        <v>7.983077102728279</v>
      </c>
      <c r="H145" s="6">
        <v>4.2585803814788312E-2</v>
      </c>
      <c r="I145" s="4">
        <v>334.00000000000006</v>
      </c>
      <c r="J145" s="4">
        <v>323.86742047848668</v>
      </c>
      <c r="K145" s="5">
        <v>-10.132579521513424</v>
      </c>
      <c r="L145" s="6">
        <v>-3.0337064435668928E-2</v>
      </c>
      <c r="M145" s="6"/>
      <c r="N145" s="6"/>
      <c r="O145" s="10"/>
    </row>
    <row r="146" spans="1:15" x14ac:dyDescent="0.25">
      <c r="A146" s="1" t="s">
        <v>19</v>
      </c>
      <c r="B146" s="1" t="s">
        <v>19</v>
      </c>
      <c r="C146" s="1" t="s">
        <v>16</v>
      </c>
      <c r="D146" s="1" t="s">
        <v>8</v>
      </c>
      <c r="E146" s="4">
        <v>201.31539673258814</v>
      </c>
      <c r="F146" s="4">
        <v>208.98080668986967</v>
      </c>
      <c r="G146" s="5">
        <v>7.6654099572815344</v>
      </c>
      <c r="H146" s="6">
        <v>3.8076620475599662E-2</v>
      </c>
      <c r="I146" s="4">
        <v>352.5</v>
      </c>
      <c r="J146" s="4">
        <v>337.41412104255824</v>
      </c>
      <c r="K146" s="5">
        <v>-15.085878957441921</v>
      </c>
      <c r="L146" s="6">
        <v>-4.2796819737423886E-2</v>
      </c>
      <c r="M146" s="6"/>
      <c r="N146" s="6"/>
      <c r="O146" s="10"/>
    </row>
    <row r="147" spans="1:15" x14ac:dyDescent="0.25">
      <c r="A147" s="1" t="s">
        <v>19</v>
      </c>
      <c r="B147" s="1" t="s">
        <v>19</v>
      </c>
      <c r="C147" s="1" t="s">
        <v>16</v>
      </c>
      <c r="D147" s="1" t="s">
        <v>9</v>
      </c>
      <c r="E147" s="4">
        <v>214.82769272369711</v>
      </c>
      <c r="F147" s="4">
        <v>223.57604082579141</v>
      </c>
      <c r="G147" s="5">
        <v>8.7483481020943312</v>
      </c>
      <c r="H147" s="6">
        <v>4.0722627474969492E-2</v>
      </c>
      <c r="I147" s="4">
        <v>371.00000000000006</v>
      </c>
      <c r="J147" s="4">
        <v>353.55362248740568</v>
      </c>
      <c r="K147" s="5">
        <v>-17.446377512594477</v>
      </c>
      <c r="L147" s="6">
        <v>-4.7025276314270822E-2</v>
      </c>
      <c r="M147" s="6"/>
      <c r="N147" s="6"/>
      <c r="O147" s="10"/>
    </row>
    <row r="148" spans="1:15" x14ac:dyDescent="0.25">
      <c r="A148" s="1" t="s">
        <v>19</v>
      </c>
      <c r="B148" s="1" t="s">
        <v>19</v>
      </c>
      <c r="C148" s="1" t="s">
        <v>17</v>
      </c>
      <c r="D148" s="1" t="s">
        <v>2</v>
      </c>
      <c r="E148" s="4">
        <v>685.31334922922701</v>
      </c>
      <c r="F148" s="4">
        <v>681.89933423718833</v>
      </c>
      <c r="G148" s="5">
        <v>-3.4140149920386289</v>
      </c>
      <c r="H148" s="6">
        <v>-4.9816846496254256E-3</v>
      </c>
      <c r="I148" s="4">
        <v>524.22500000000002</v>
      </c>
      <c r="J148" s="4">
        <v>535.24731788238205</v>
      </c>
      <c r="K148" s="5">
        <v>11.02231788238192</v>
      </c>
      <c r="L148" s="6">
        <v>2.1025929481390471E-2</v>
      </c>
      <c r="M148" s="6"/>
      <c r="N148" s="6"/>
      <c r="O148" s="10"/>
    </row>
    <row r="149" spans="1:15" x14ac:dyDescent="0.25">
      <c r="A149" s="1" t="s">
        <v>19</v>
      </c>
      <c r="B149" s="1" t="s">
        <v>19</v>
      </c>
      <c r="C149" s="1" t="s">
        <v>17</v>
      </c>
      <c r="D149" s="1" t="s">
        <v>3</v>
      </c>
      <c r="E149" s="4">
        <v>865.57686426966291</v>
      </c>
      <c r="F149" s="4">
        <v>881.38747223259008</v>
      </c>
      <c r="G149" s="5">
        <v>15.810607962926944</v>
      </c>
      <c r="H149" s="6">
        <v>1.826597800331374E-2</v>
      </c>
      <c r="I149" s="4">
        <v>610.15082693865861</v>
      </c>
      <c r="J149" s="4">
        <v>602.11746860537744</v>
      </c>
      <c r="K149" s="5">
        <v>-8.0333583332812815</v>
      </c>
      <c r="L149" s="6">
        <v>-1.3166184455714772E-2</v>
      </c>
      <c r="M149" s="6"/>
      <c r="N149" s="6"/>
      <c r="O149" s="10"/>
    </row>
    <row r="150" spans="1:15" x14ac:dyDescent="0.25">
      <c r="A150" s="1" t="s">
        <v>19</v>
      </c>
      <c r="B150" s="1" t="s">
        <v>19</v>
      </c>
      <c r="C150" s="1" t="s">
        <v>17</v>
      </c>
      <c r="D150" s="1" t="s">
        <v>4</v>
      </c>
      <c r="E150" s="4">
        <v>1033.0654145110407</v>
      </c>
      <c r="F150" s="4">
        <v>1048.3061268832789</v>
      </c>
      <c r="G150" s="5">
        <v>15.240712372237819</v>
      </c>
      <c r="H150" s="6">
        <v>1.4752901566694485E-2</v>
      </c>
      <c r="I150" s="4">
        <v>678.6116486344788</v>
      </c>
      <c r="J150" s="4">
        <v>677.53702557400948</v>
      </c>
      <c r="K150" s="5">
        <v>-1.0746230604692899</v>
      </c>
      <c r="L150" s="6">
        <v>-1.5835611761626496E-3</v>
      </c>
      <c r="M150" s="6"/>
      <c r="N150" s="6"/>
      <c r="O150" s="10"/>
    </row>
    <row r="151" spans="1:15" x14ac:dyDescent="0.25">
      <c r="A151" s="1" t="s">
        <v>19</v>
      </c>
      <c r="B151" s="1" t="s">
        <v>19</v>
      </c>
      <c r="C151" s="1" t="s">
        <v>17</v>
      </c>
      <c r="D151" s="1" t="s">
        <v>5</v>
      </c>
      <c r="E151" s="4">
        <v>1223.0040529532564</v>
      </c>
      <c r="F151" s="4">
        <v>1238.2687036503894</v>
      </c>
      <c r="G151" s="5">
        <v>15.264650697133265</v>
      </c>
      <c r="H151" s="6">
        <v>1.2481275642769013E-2</v>
      </c>
      <c r="I151" s="4">
        <v>752.56932462704344</v>
      </c>
      <c r="J151" s="4">
        <v>765.45577156761067</v>
      </c>
      <c r="K151" s="5">
        <v>12.886446940567213</v>
      </c>
      <c r="L151" s="6">
        <v>1.71232689386502E-2</v>
      </c>
      <c r="M151" s="6"/>
      <c r="N151" s="6"/>
      <c r="O151" s="10"/>
    </row>
    <row r="152" spans="1:15" x14ac:dyDescent="0.25">
      <c r="A152" s="1" t="s">
        <v>19</v>
      </c>
      <c r="B152" s="1" t="s">
        <v>19</v>
      </c>
      <c r="C152" s="1" t="s">
        <v>17</v>
      </c>
      <c r="D152" s="1" t="s">
        <v>6</v>
      </c>
      <c r="E152" s="4">
        <v>1338.6839744687095</v>
      </c>
      <c r="F152" s="4">
        <v>1354.0022452182895</v>
      </c>
      <c r="G152" s="5">
        <v>15.318270749580147</v>
      </c>
      <c r="H152" s="6">
        <v>1.1442783391546604E-2</v>
      </c>
      <c r="I152" s="4">
        <v>813.53443591821144</v>
      </c>
      <c r="J152" s="4">
        <v>834.20058235180204</v>
      </c>
      <c r="K152" s="5">
        <v>20.666146433590541</v>
      </c>
      <c r="L152" s="6">
        <v>2.5402915379070946E-2</v>
      </c>
      <c r="M152" s="6"/>
      <c r="N152" s="6"/>
      <c r="O152" s="10"/>
    </row>
    <row r="153" spans="1:15" x14ac:dyDescent="0.25">
      <c r="A153" s="1" t="s">
        <v>19</v>
      </c>
      <c r="B153" s="1" t="s">
        <v>19</v>
      </c>
      <c r="C153" s="1" t="s">
        <v>17</v>
      </c>
      <c r="D153" s="1" t="s">
        <v>7</v>
      </c>
      <c r="E153" s="4">
        <v>1436.8505757226567</v>
      </c>
      <c r="F153" s="4">
        <v>1463.8407129215577</v>
      </c>
      <c r="G153" s="5">
        <v>26.990137198901429</v>
      </c>
      <c r="H153" s="6">
        <v>1.8784233834006629E-2</v>
      </c>
      <c r="I153" s="4">
        <v>874.4995472093799</v>
      </c>
      <c r="J153" s="4">
        <v>895.73088753631862</v>
      </c>
      <c r="K153" s="5">
        <v>21.231340326938714</v>
      </c>
      <c r="L153" s="6">
        <v>2.4278274808363431E-2</v>
      </c>
      <c r="M153" s="6"/>
      <c r="N153" s="6"/>
      <c r="O153" s="10"/>
    </row>
    <row r="154" spans="1:15" x14ac:dyDescent="0.25">
      <c r="A154" s="1" t="s">
        <v>19</v>
      </c>
      <c r="B154" s="1" t="s">
        <v>19</v>
      </c>
      <c r="C154" s="1" t="s">
        <v>17</v>
      </c>
      <c r="D154" s="1" t="s">
        <v>8</v>
      </c>
      <c r="E154" s="4">
        <v>1534.1621613069647</v>
      </c>
      <c r="F154" s="4">
        <v>1559.6011518725861</v>
      </c>
      <c r="G154" s="5">
        <v>25.438990565621296</v>
      </c>
      <c r="H154" s="6">
        <v>1.6581682958436168E-2</v>
      </c>
      <c r="I154" s="4">
        <v>935.46465850054801</v>
      </c>
      <c r="J154" s="4">
        <v>953.81156218762521</v>
      </c>
      <c r="K154" s="5">
        <v>18.346903687077187</v>
      </c>
      <c r="L154" s="6">
        <v>1.9612610182928081E-2</v>
      </c>
      <c r="M154" s="6"/>
      <c r="N154" s="6"/>
      <c r="O154" s="10"/>
    </row>
    <row r="155" spans="1:15" x14ac:dyDescent="0.25">
      <c r="A155" s="1" t="s">
        <v>19</v>
      </c>
      <c r="B155" s="1" t="s">
        <v>19</v>
      </c>
      <c r="C155" s="1" t="s">
        <v>17</v>
      </c>
      <c r="D155" s="1" t="s">
        <v>9</v>
      </c>
      <c r="E155" s="4">
        <v>1628.9457617994101</v>
      </c>
      <c r="F155" s="4">
        <v>1634.9801745401569</v>
      </c>
      <c r="G155" s="5">
        <v>6.0344127407465393</v>
      </c>
      <c r="H155" s="6">
        <v>3.7044896658073151E-3</v>
      </c>
      <c r="I155" s="4">
        <v>996.42976979171613</v>
      </c>
      <c r="J155" s="4">
        <v>1008.6045614561183</v>
      </c>
      <c r="K155" s="5">
        <v>12.174791664402024</v>
      </c>
      <c r="L155" s="6">
        <v>1.2218414215933074E-2</v>
      </c>
      <c r="M155" s="6"/>
      <c r="N155" s="6"/>
      <c r="O155" s="10"/>
    </row>
    <row r="156" spans="1:15" x14ac:dyDescent="0.25">
      <c r="A156" s="1" t="s">
        <v>19</v>
      </c>
      <c r="B156" s="1" t="s">
        <v>19</v>
      </c>
      <c r="C156" s="1" t="s">
        <v>18</v>
      </c>
      <c r="D156" s="1" t="s">
        <v>2</v>
      </c>
      <c r="E156" s="4">
        <v>3483.1941751758936</v>
      </c>
      <c r="F156" s="4">
        <v>3494.969725049787</v>
      </c>
      <c r="G156" s="5">
        <v>11.775549873894683</v>
      </c>
      <c r="H156" s="6">
        <v>3.3806756906683342E-3</v>
      </c>
      <c r="I156" s="4">
        <v>3566.8461150000003</v>
      </c>
      <c r="J156" s="4">
        <v>3582.1683071761863</v>
      </c>
      <c r="K156" s="5">
        <v>15.322192176186292</v>
      </c>
      <c r="L156" s="6">
        <v>4.2957256024448061E-3</v>
      </c>
      <c r="M156" s="6"/>
      <c r="N156" s="6"/>
      <c r="O156" s="10"/>
    </row>
    <row r="157" spans="1:15" x14ac:dyDescent="0.25">
      <c r="A157" s="1" t="s">
        <v>19</v>
      </c>
      <c r="B157" s="1" t="s">
        <v>19</v>
      </c>
      <c r="C157" s="1" t="s">
        <v>18</v>
      </c>
      <c r="D157" s="1" t="s">
        <v>3</v>
      </c>
      <c r="E157" s="4">
        <v>3745.3839697983476</v>
      </c>
      <c r="F157" s="4">
        <v>3759.4260418606364</v>
      </c>
      <c r="G157" s="5">
        <v>14.042072062290266</v>
      </c>
      <c r="H157" s="6">
        <v>3.749167555455281E-3</v>
      </c>
      <c r="I157" s="4">
        <v>3843.3808219643302</v>
      </c>
      <c r="J157" s="4">
        <v>3855.6727414709562</v>
      </c>
      <c r="K157" s="5">
        <v>12.291919506626638</v>
      </c>
      <c r="L157" s="6">
        <v>3.1982049336303623E-3</v>
      </c>
      <c r="M157" s="6"/>
      <c r="N157" s="6"/>
      <c r="O157" s="10"/>
    </row>
    <row r="158" spans="1:15" x14ac:dyDescent="0.25">
      <c r="A158" s="1" t="s">
        <v>19</v>
      </c>
      <c r="B158" s="1" t="s">
        <v>19</v>
      </c>
      <c r="C158" s="1" t="s">
        <v>18</v>
      </c>
      <c r="D158" s="1" t="s">
        <v>4</v>
      </c>
      <c r="E158" s="4">
        <v>4010.8471757616808</v>
      </c>
      <c r="F158" s="4">
        <v>4000.2978216382376</v>
      </c>
      <c r="G158" s="5">
        <v>-10.549354123441717</v>
      </c>
      <c r="H158" s="6">
        <v>-2.6302059542915243E-3</v>
      </c>
      <c r="I158" s="4">
        <v>4120.2103001141268</v>
      </c>
      <c r="J158" s="4">
        <v>4107.103473722681</v>
      </c>
      <c r="K158" s="5">
        <v>-13.1068263914437</v>
      </c>
      <c r="L158" s="6">
        <v>-3.1811061661295909E-3</v>
      </c>
      <c r="M158" s="6"/>
      <c r="N158" s="6"/>
      <c r="O158" s="10"/>
    </row>
    <row r="159" spans="1:15" x14ac:dyDescent="0.25">
      <c r="A159" s="1" t="s">
        <v>19</v>
      </c>
      <c r="B159" s="1" t="s">
        <v>19</v>
      </c>
      <c r="C159" s="1" t="s">
        <v>18</v>
      </c>
      <c r="D159" s="1" t="s">
        <v>5</v>
      </c>
      <c r="E159" s="4">
        <v>4132.9320121084056</v>
      </c>
      <c r="F159" s="4">
        <v>4134.0635364251539</v>
      </c>
      <c r="G159" s="5">
        <v>1.1315243167480418</v>
      </c>
      <c r="H159" s="6">
        <v>2.7378246567641873E-4</v>
      </c>
      <c r="I159" s="4">
        <v>4252.6403086466607</v>
      </c>
      <c r="J159" s="4">
        <v>4252.6590063549811</v>
      </c>
      <c r="K159" s="5">
        <v>1.869770832014872E-2</v>
      </c>
      <c r="L159" s="6">
        <v>4.3967293171095833E-6</v>
      </c>
      <c r="M159" s="6"/>
      <c r="N159" s="6"/>
      <c r="O159" s="10"/>
    </row>
    <row r="160" spans="1:15" x14ac:dyDescent="0.25">
      <c r="A160" s="1" t="s">
        <v>19</v>
      </c>
      <c r="B160" s="1" t="s">
        <v>19</v>
      </c>
      <c r="C160" s="1" t="s">
        <v>18</v>
      </c>
      <c r="D160" s="1" t="s">
        <v>6</v>
      </c>
      <c r="E160" s="4">
        <v>4099.310316739361</v>
      </c>
      <c r="F160" s="4">
        <v>4108.8523630154741</v>
      </c>
      <c r="G160" s="5">
        <v>9.5420462761129663</v>
      </c>
      <c r="H160" s="6">
        <v>2.3277199184332112E-3</v>
      </c>
      <c r="I160" s="4">
        <v>4227.1718268627919</v>
      </c>
      <c r="J160" s="4">
        <v>4235.8690869349757</v>
      </c>
      <c r="K160" s="5">
        <v>8.697260072183596</v>
      </c>
      <c r="L160" s="6">
        <v>2.0574654706284538E-3</v>
      </c>
      <c r="M160" s="6"/>
      <c r="N160" s="6"/>
      <c r="O160" s="10"/>
    </row>
    <row r="161" spans="1:15" x14ac:dyDescent="0.25">
      <c r="A161" s="1" t="s">
        <v>19</v>
      </c>
      <c r="B161" s="1" t="s">
        <v>19</v>
      </c>
      <c r="C161" s="1" t="s">
        <v>18</v>
      </c>
      <c r="D161" s="1" t="s">
        <v>7</v>
      </c>
      <c r="E161" s="4">
        <v>4068.0873321254685</v>
      </c>
      <c r="F161" s="4">
        <v>4085.8996037140782</v>
      </c>
      <c r="G161" s="5">
        <v>17.812271588610681</v>
      </c>
      <c r="H161" s="6">
        <v>4.3785371685480107E-3</v>
      </c>
      <c r="I161" s="4">
        <v>4201.3957943089381</v>
      </c>
      <c r="J161" s="4">
        <v>4220.1698525636157</v>
      </c>
      <c r="K161" s="5">
        <v>18.774058254678401</v>
      </c>
      <c r="L161" s="6">
        <v>4.4685288351335702E-3</v>
      </c>
      <c r="M161" s="6"/>
      <c r="N161" s="6"/>
      <c r="O161" s="10"/>
    </row>
    <row r="162" spans="1:15" x14ac:dyDescent="0.25">
      <c r="A162" s="1" t="s">
        <v>19</v>
      </c>
      <c r="B162" s="1" t="s">
        <v>19</v>
      </c>
      <c r="C162" s="1" t="s">
        <v>18</v>
      </c>
      <c r="D162" s="1" t="s">
        <v>8</v>
      </c>
      <c r="E162" s="4">
        <v>4039.9246083476282</v>
      </c>
      <c r="F162" s="4">
        <v>4060.2783407074426</v>
      </c>
      <c r="G162" s="5">
        <v>20.353732359813097</v>
      </c>
      <c r="H162" s="6">
        <v>5.0381465826754594E-3</v>
      </c>
      <c r="I162" s="4">
        <v>4178.7707291395873</v>
      </c>
      <c r="J162" s="4">
        <v>4198.918402312921</v>
      </c>
      <c r="K162" s="5">
        <v>20.14767317333402</v>
      </c>
      <c r="L162" s="6">
        <v>4.8214354122946687E-3</v>
      </c>
      <c r="M162" s="6"/>
      <c r="N162" s="6"/>
      <c r="O162" s="10"/>
    </row>
    <row r="163" spans="1:15" x14ac:dyDescent="0.25">
      <c r="A163" s="1" t="s">
        <v>19</v>
      </c>
      <c r="B163" s="1" t="s">
        <v>19</v>
      </c>
      <c r="C163" s="1" t="s">
        <v>18</v>
      </c>
      <c r="D163" s="1" t="s">
        <v>9</v>
      </c>
      <c r="E163" s="4">
        <v>4014.2483325224871</v>
      </c>
      <c r="F163" s="4">
        <v>4012.0647576947886</v>
      </c>
      <c r="G163" s="5">
        <v>-2.1835748276991147</v>
      </c>
      <c r="H163" s="6">
        <v>-5.4395609011239038E-4</v>
      </c>
      <c r="I163" s="4">
        <v>4154.1712318623377</v>
      </c>
      <c r="J163" s="4">
        <v>4152.5910283727671</v>
      </c>
      <c r="K163" s="5">
        <v>-1.580203489573039</v>
      </c>
      <c r="L163" s="6">
        <v>-3.8038958949331155E-4</v>
      </c>
      <c r="M163" s="6"/>
      <c r="N163" s="6"/>
      <c r="O163" s="10"/>
    </row>
  </sheetData>
  <conditionalFormatting sqref="L4:L163">
    <cfRule type="cellIs" dxfId="11" priority="1" operator="notBetween">
      <formula>-0.02</formula>
      <formula>0.02</formula>
    </cfRule>
  </conditionalFormatting>
  <conditionalFormatting sqref="H4:H163 L4:L163">
    <cfRule type="cellIs" dxfId="10" priority="3" operator="notBetween">
      <formula>-0.02</formula>
      <formula>0.02</formula>
    </cfRule>
  </conditionalFormatting>
  <conditionalFormatting sqref="H4:H163">
    <cfRule type="cellIs" dxfId="9" priority="2" operator="notBetween">
      <formula>-0.02</formula>
      <formula>0.02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A4" sqref="A4:L11"/>
    </sheetView>
  </sheetViews>
  <sheetFormatPr defaultRowHeight="15" x14ac:dyDescent="0.25"/>
  <sheetData>
    <row r="1" spans="1:15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tr">
        <f>E2&amp;"-"&amp;E3</f>
        <v>Cons-Ref</v>
      </c>
      <c r="F1" s="2" t="str">
        <f t="shared" ref="F1:L1" si="0">F2&amp;"-"&amp;F3</f>
        <v>Cons-out</v>
      </c>
      <c r="G1" s="2" t="str">
        <f t="shared" si="0"/>
        <v>Cons-abs</v>
      </c>
      <c r="H1" s="2" t="str">
        <f t="shared" si="0"/>
        <v>Cons-rel</v>
      </c>
      <c r="I1" s="2" t="str">
        <f t="shared" si="0"/>
        <v>Prod-Ref</v>
      </c>
      <c r="J1" s="2" t="str">
        <f t="shared" si="0"/>
        <v>Prod-out</v>
      </c>
      <c r="K1" s="2" t="str">
        <f t="shared" si="0"/>
        <v>Prod-abs</v>
      </c>
      <c r="L1" s="2" t="str">
        <f t="shared" si="0"/>
        <v>Prod-rel</v>
      </c>
      <c r="M1" s="7" t="s">
        <v>30</v>
      </c>
      <c r="N1" s="2" t="s">
        <v>31</v>
      </c>
      <c r="O1" s="2"/>
    </row>
    <row r="2" spans="1:15" x14ac:dyDescent="0.25">
      <c r="A2" s="2"/>
      <c r="B2" s="2"/>
      <c r="C2" s="2"/>
      <c r="D2" s="2"/>
      <c r="E2" s="3" t="s">
        <v>20</v>
      </c>
      <c r="F2" s="3" t="s">
        <v>20</v>
      </c>
      <c r="G2" s="3" t="s">
        <v>20</v>
      </c>
      <c r="H2" s="3" t="s">
        <v>20</v>
      </c>
      <c r="I2" s="3" t="s">
        <v>21</v>
      </c>
      <c r="J2" s="3" t="s">
        <v>21</v>
      </c>
      <c r="K2" s="3" t="s">
        <v>21</v>
      </c>
      <c r="L2" s="3" t="s">
        <v>21</v>
      </c>
      <c r="M2" s="7" t="s">
        <v>30</v>
      </c>
      <c r="N2" s="2" t="s">
        <v>31</v>
      </c>
      <c r="O2" s="2"/>
    </row>
    <row r="3" spans="1:15" x14ac:dyDescent="0.25">
      <c r="A3" s="2"/>
      <c r="B3" s="2"/>
      <c r="C3" s="2"/>
      <c r="D3" s="2"/>
      <c r="E3" s="3" t="s">
        <v>22</v>
      </c>
      <c r="F3" s="3" t="s">
        <v>23</v>
      </c>
      <c r="G3" s="3" t="s">
        <v>24</v>
      </c>
      <c r="H3" s="3" t="s">
        <v>25</v>
      </c>
      <c r="I3" s="3" t="s">
        <v>22</v>
      </c>
      <c r="J3" s="3" t="s">
        <v>23</v>
      </c>
      <c r="K3" s="3" t="s">
        <v>24</v>
      </c>
      <c r="L3" s="3" t="s">
        <v>25</v>
      </c>
      <c r="M3" s="8" t="s">
        <v>34</v>
      </c>
      <c r="N3" s="9" t="s">
        <v>32</v>
      </c>
      <c r="O3" s="8" t="s">
        <v>33</v>
      </c>
    </row>
    <row r="4" spans="1:15" x14ac:dyDescent="0.25">
      <c r="A4" s="1" t="s">
        <v>0</v>
      </c>
      <c r="B4" s="1" t="s">
        <v>0</v>
      </c>
      <c r="C4" s="1" t="s">
        <v>18</v>
      </c>
      <c r="D4" s="1" t="s">
        <v>2</v>
      </c>
      <c r="E4" s="4">
        <v>3483.1941751758936</v>
      </c>
      <c r="F4" s="4">
        <v>3495.6292738027064</v>
      </c>
      <c r="G4" s="5">
        <v>12.43509862681527</v>
      </c>
      <c r="H4" s="6">
        <v>3.5700273948084805E-3</v>
      </c>
      <c r="I4" s="4">
        <v>3566.8461150000003</v>
      </c>
      <c r="J4" s="4">
        <v>3582.8527089453828</v>
      </c>
      <c r="K4" s="5">
        <v>16.006593945382736</v>
      </c>
      <c r="L4" s="6">
        <v>4.4876042950293456E-3</v>
      </c>
      <c r="M4" s="6">
        <f t="shared" ref="M4:M11" si="1">MAX(ABS(H4),ABS(L4))</f>
        <v>4.4876042950293456E-3</v>
      </c>
      <c r="N4" s="6">
        <f>IF(C4="world",J4/F4-1,"")</f>
        <v>2.4952141177084997E-2</v>
      </c>
      <c r="O4" s="10">
        <f>IF(C4="world",I4/E4-1,"")</f>
        <v>2.4015870381352666E-2</v>
      </c>
    </row>
    <row r="5" spans="1:15" x14ac:dyDescent="0.25">
      <c r="A5" s="1" t="s">
        <v>0</v>
      </c>
      <c r="B5" s="1" t="s">
        <v>0</v>
      </c>
      <c r="C5" s="1" t="s">
        <v>18</v>
      </c>
      <c r="D5" s="1" t="s">
        <v>3</v>
      </c>
      <c r="E5" s="4">
        <v>3787.9530905670176</v>
      </c>
      <c r="F5" s="4">
        <v>3826.3993027763286</v>
      </c>
      <c r="G5" s="5">
        <v>38.446212209308179</v>
      </c>
      <c r="H5" s="6">
        <v>1.0149600929602107E-2</v>
      </c>
      <c r="I5" s="4">
        <v>3882.6329414172951</v>
      </c>
      <c r="J5" s="4">
        <v>3924.7548976534777</v>
      </c>
      <c r="K5" s="5">
        <v>42.121956236183024</v>
      </c>
      <c r="L5" s="6">
        <v>1.084881235793746E-2</v>
      </c>
      <c r="M5" s="6">
        <f t="shared" si="1"/>
        <v>1.084881235793746E-2</v>
      </c>
      <c r="N5" s="6">
        <f t="shared" ref="N5:N11" si="2">IF(C5="world",J5/F5-1,"")</f>
        <v>2.5704477524283842E-2</v>
      </c>
      <c r="O5" s="10">
        <f t="shared" ref="O5:O11" si="3">IF(C5="world",I5/E5-1,"")</f>
        <v>2.4994990325000188E-2</v>
      </c>
    </row>
    <row r="6" spans="1:15" x14ac:dyDescent="0.25">
      <c r="A6" s="1" t="s">
        <v>0</v>
      </c>
      <c r="B6" s="1" t="s">
        <v>0</v>
      </c>
      <c r="C6" s="1" t="s">
        <v>18</v>
      </c>
      <c r="D6" s="1" t="s">
        <v>4</v>
      </c>
      <c r="E6" s="4">
        <v>4059.5374720339123</v>
      </c>
      <c r="F6" s="4">
        <v>4108.3137252328206</v>
      </c>
      <c r="G6" s="5">
        <v>48.776253198908158</v>
      </c>
      <c r="H6" s="6">
        <v>1.2015224279841478E-2</v>
      </c>
      <c r="I6" s="4">
        <v>4163.9013246866043</v>
      </c>
      <c r="J6" s="4">
        <v>4213.7493125889696</v>
      </c>
      <c r="K6" s="5">
        <v>49.847987902365475</v>
      </c>
      <c r="L6" s="6">
        <v>1.1971462341537904E-2</v>
      </c>
      <c r="M6" s="6">
        <f t="shared" si="1"/>
        <v>1.2015224279841478E-2</v>
      </c>
      <c r="N6" s="6">
        <f t="shared" si="2"/>
        <v>2.5663957138563953E-2</v>
      </c>
      <c r="O6" s="10">
        <f t="shared" si="3"/>
        <v>2.570831119841932E-2</v>
      </c>
    </row>
    <row r="7" spans="1:15" x14ac:dyDescent="0.25">
      <c r="A7" s="1" t="s">
        <v>0</v>
      </c>
      <c r="B7" s="1" t="s">
        <v>0</v>
      </c>
      <c r="C7" s="1" t="s">
        <v>18</v>
      </c>
      <c r="D7" s="1" t="s">
        <v>5</v>
      </c>
      <c r="E7" s="4">
        <v>4414.2374586416454</v>
      </c>
      <c r="F7" s="4">
        <v>4458.0910885587409</v>
      </c>
      <c r="G7" s="5">
        <v>43.853629917096328</v>
      </c>
      <c r="H7" s="6">
        <v>9.9345878711724362E-3</v>
      </c>
      <c r="I7" s="4">
        <v>4527.3100320813573</v>
      </c>
      <c r="J7" s="4">
        <v>4572.3315475438158</v>
      </c>
      <c r="K7" s="5">
        <v>45.021515462459021</v>
      </c>
      <c r="L7" s="6">
        <v>9.9444295052532796E-3</v>
      </c>
      <c r="M7" s="6">
        <f t="shared" si="1"/>
        <v>9.9444295052532796E-3</v>
      </c>
      <c r="N7" s="6">
        <f t="shared" si="2"/>
        <v>2.5625420547880307E-2</v>
      </c>
      <c r="O7" s="10">
        <f t="shared" si="3"/>
        <v>2.5615426106801786E-2</v>
      </c>
    </row>
    <row r="8" spans="1:15" x14ac:dyDescent="0.25">
      <c r="A8" s="1" t="s">
        <v>0</v>
      </c>
      <c r="B8" s="1" t="s">
        <v>0</v>
      </c>
      <c r="C8" s="1" t="s">
        <v>18</v>
      </c>
      <c r="D8" s="1" t="s">
        <v>6</v>
      </c>
      <c r="E8" s="4">
        <v>4805.2293685706109</v>
      </c>
      <c r="F8" s="4">
        <v>4845.5344773318984</v>
      </c>
      <c r="G8" s="5">
        <v>40.305108761288878</v>
      </c>
      <c r="H8" s="6">
        <v>8.3877595989300825E-3</v>
      </c>
      <c r="I8" s="4">
        <v>4929.3147667259482</v>
      </c>
      <c r="J8" s="4">
        <v>4971.33918389676</v>
      </c>
      <c r="K8" s="5">
        <v>42.024417170813336</v>
      </c>
      <c r="L8" s="6">
        <v>8.5254075179958463E-3</v>
      </c>
      <c r="M8" s="6">
        <f t="shared" si="1"/>
        <v>8.5254075179958463E-3</v>
      </c>
      <c r="N8" s="6">
        <f t="shared" si="2"/>
        <v>2.5963019591212166E-2</v>
      </c>
      <c r="O8" s="10">
        <f t="shared" si="3"/>
        <v>2.582299171126734E-2</v>
      </c>
    </row>
    <row r="9" spans="1:15" x14ac:dyDescent="0.25">
      <c r="A9" s="1" t="s">
        <v>0</v>
      </c>
      <c r="B9" s="1" t="s">
        <v>0</v>
      </c>
      <c r="C9" s="1" t="s">
        <v>18</v>
      </c>
      <c r="D9" s="1" t="s">
        <v>7</v>
      </c>
      <c r="E9" s="4">
        <v>5149.9543547824906</v>
      </c>
      <c r="F9" s="4">
        <v>5184.4961350356407</v>
      </c>
      <c r="G9" s="5">
        <v>34.541780253151771</v>
      </c>
      <c r="H9" s="6">
        <v>6.7072012436527025E-3</v>
      </c>
      <c r="I9" s="4">
        <v>5282.0807645016102</v>
      </c>
      <c r="J9" s="4">
        <v>5320.1570348814012</v>
      </c>
      <c r="K9" s="5">
        <v>38.076270379789221</v>
      </c>
      <c r="L9" s="6">
        <v>7.2085740596171859E-3</v>
      </c>
      <c r="M9" s="6">
        <f t="shared" si="1"/>
        <v>7.2085740596171859E-3</v>
      </c>
      <c r="N9" s="6">
        <f t="shared" si="2"/>
        <v>2.6166650781933365E-2</v>
      </c>
      <c r="O9" s="10">
        <f t="shared" si="3"/>
        <v>2.5655840929234897E-2</v>
      </c>
    </row>
    <row r="10" spans="1:15" x14ac:dyDescent="0.25">
      <c r="A10" s="1" t="s">
        <v>0</v>
      </c>
      <c r="B10" s="1" t="s">
        <v>0</v>
      </c>
      <c r="C10" s="1" t="s">
        <v>18</v>
      </c>
      <c r="D10" s="1" t="s">
        <v>8</v>
      </c>
      <c r="E10" s="4">
        <v>5462.9224072280176</v>
      </c>
      <c r="F10" s="4">
        <v>5480.9656034466007</v>
      </c>
      <c r="G10" s="5">
        <v>18.043196218582587</v>
      </c>
      <c r="H10" s="6">
        <v>3.3028468782037891E-3</v>
      </c>
      <c r="I10" s="4">
        <v>5602.3970154997078</v>
      </c>
      <c r="J10" s="4">
        <v>5625.0262781377132</v>
      </c>
      <c r="K10" s="5">
        <v>22.62926263800658</v>
      </c>
      <c r="L10" s="6">
        <v>4.0392108191190292E-3</v>
      </c>
      <c r="M10" s="6">
        <f t="shared" si="1"/>
        <v>4.0392108191190292E-3</v>
      </c>
      <c r="N10" s="6">
        <f t="shared" si="2"/>
        <v>2.6283812947215601E-2</v>
      </c>
      <c r="O10" s="10">
        <f t="shared" si="3"/>
        <v>2.5531134780012676E-2</v>
      </c>
    </row>
    <row r="11" spans="1:15" x14ac:dyDescent="0.25">
      <c r="A11" s="1" t="s">
        <v>0</v>
      </c>
      <c r="B11" s="1" t="s">
        <v>0</v>
      </c>
      <c r="C11" s="1" t="s">
        <v>18</v>
      </c>
      <c r="D11" s="1" t="s">
        <v>9</v>
      </c>
      <c r="E11" s="4">
        <v>5711.7565815231619</v>
      </c>
      <c r="F11" s="4">
        <v>5698.5333261021788</v>
      </c>
      <c r="G11" s="5">
        <v>-13.223255420983183</v>
      </c>
      <c r="H11" s="6">
        <v>-2.3150943553439944E-3</v>
      </c>
      <c r="I11" s="4">
        <v>5856.6575488981844</v>
      </c>
      <c r="J11" s="4">
        <v>5846.5281172079913</v>
      </c>
      <c r="K11" s="5">
        <v>-10.129431690192828</v>
      </c>
      <c r="L11" s="6">
        <v>-1.7295584735184802E-3</v>
      </c>
      <c r="M11" s="6">
        <f t="shared" si="1"/>
        <v>2.3150943553439944E-3</v>
      </c>
      <c r="N11" s="6">
        <f t="shared" si="2"/>
        <v>2.5970680986969308E-2</v>
      </c>
      <c r="O11" s="10">
        <f t="shared" si="3"/>
        <v>2.5368897519855604E-2</v>
      </c>
    </row>
  </sheetData>
  <conditionalFormatting sqref="L4:L11">
    <cfRule type="cellIs" dxfId="2" priority="1" operator="notBetween">
      <formula>-0.02</formula>
      <formula>0.02</formula>
    </cfRule>
  </conditionalFormatting>
  <conditionalFormatting sqref="H4:H11 L4:L11">
    <cfRule type="cellIs" dxfId="1" priority="3" operator="notBetween">
      <formula>-0.02</formula>
      <formula>0.02</formula>
    </cfRule>
  </conditionalFormatting>
  <conditionalFormatting sqref="H4:H11">
    <cfRule type="cellIs" dxfId="0" priority="2" operator="notBetween">
      <formula>-0.02</formula>
      <formula>0.02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cal_rgn</vt:lpstr>
      <vt:lpstr>_X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2019-05-02T14:03:51Z</dcterms:created>
  <dcterms:modified xsi:type="dcterms:W3CDTF">2019-05-02T14:46:51Z</dcterms:modified>
</cp:coreProperties>
</file>